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 defaultThemeVersion="166925"/>
  <xr:revisionPtr revIDLastSave="0" documentId="13_ncr:1_{50C4C67A-5D92-4E1D-AF26-0D26EC87DD3F}" xr6:coauthVersionLast="47" xr6:coauthVersionMax="47" xr10:uidLastSave="{00000000-0000-0000-0000-000000000000}"/>
  <bookViews>
    <workbookView xWindow="-120" yWindow="-120" windowWidth="29040" windowHeight="15840" tabRatio="797" activeTab="6" xr2:uid="{00000000-000D-0000-FFFF-FFFF00000000}"/>
  </bookViews>
  <sheets>
    <sheet name="RESUMO" sheetId="2" r:id="rId1"/>
    <sheet name="PLANILHA ORÇAMENTÁRIA" sheetId="7" r:id="rId2"/>
    <sheet name="COMPOSIÇÕES" sheetId="8" r:id="rId3"/>
    <sheet name="CRONOGRAMA" sheetId="4" r:id="rId4"/>
    <sheet name="BDI SERVIÇOS" sheetId="5" r:id="rId5"/>
    <sheet name="BDI MATERIAIS" sheetId="9" r:id="rId6"/>
    <sheet name="ENCARGOS SOCIAIS" sheetId="6" r:id="rId7"/>
  </sheets>
  <definedNames>
    <definedName name="_xlnm._FilterDatabase" localSheetId="2" hidden="1">COMPOSIÇÕES!$A$2:$K$6616</definedName>
    <definedName name="_xlnm._FilterDatabase" localSheetId="1" hidden="1">'PLANILHA ORÇAMENTÁRIA'!$A$2:$O$685</definedName>
    <definedName name="_xlnm.Print_Area" localSheetId="5">'BDI MATERIAIS'!$A$1:$D$26</definedName>
    <definedName name="_xlnm.Print_Area" localSheetId="4">'BDI SERVIÇOS'!$A$1:$D$26</definedName>
    <definedName name="_xlnm.Print_Area" localSheetId="2">COMPOSIÇÕES!$A$1:$G$6616</definedName>
    <definedName name="_xlnm.Print_Area" localSheetId="6">'ENCARGOS SOCIAIS'!$A$1:$D$83</definedName>
    <definedName name="_xlnm.Print_Area" localSheetId="1">'PLANILHA ORÇAMENTÁRIA'!$A$1:$H$683</definedName>
    <definedName name="_xlnm.Print_Area" localSheetId="0">RESUMO!$A$1:$E$10</definedName>
    <definedName name="JR_PAGE_ANCHOR_0_1" localSheetId="2">COMPOSIÇÕES!$A$1</definedName>
    <definedName name="JR_PAGE_ANCHOR_0_1" localSheetId="1">#REF!</definedName>
    <definedName name="JR_PAGE_ANCHOR_0_1">#REF!</definedName>
    <definedName name="JR_PAGE_ANCHOR_1_1">RESUMO!$A$1</definedName>
    <definedName name="JR_PAGE_ANCHOR_2_1">#REF!</definedName>
    <definedName name="JR_PAGE_ANCHOR_3_1">CRONOGRAMA!$A$1</definedName>
    <definedName name="JR_PAGE_ANCHOR_4_1" localSheetId="5">'BDI MATERIAIS'!$A$1</definedName>
    <definedName name="JR_PAGE_ANCHOR_4_1">'BDI SERVIÇOS'!$A$1</definedName>
    <definedName name="JR_PAGE_ANCHOR_5_1">'ENCARGOS SOCIAIS'!$A$1</definedName>
    <definedName name="_xlnm.Print_Titles" localSheetId="2">COMPOSIÇÕES!$1:$2</definedName>
    <definedName name="_xlnm.Print_Titles" localSheetId="3">CRONOGRAMA!$A:$C</definedName>
    <definedName name="_xlnm.Print_Titles" localSheetId="1">'PLANILHA ORÇAMENTÁRIA'!$1:$3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5" l="1"/>
  <c r="I21" i="9"/>
  <c r="O3" i="7" l="1"/>
  <c r="G5536" i="8" l="1"/>
  <c r="G5533" i="8"/>
  <c r="G5530" i="8"/>
  <c r="F5528" i="8"/>
  <c r="G4707" i="8"/>
  <c r="G4702" i="8"/>
  <c r="F4705" i="8"/>
  <c r="F5532" i="8"/>
  <c r="G4708" i="8"/>
  <c r="F4700" i="8"/>
  <c r="G5535" i="8"/>
  <c r="F5533" i="8"/>
  <c r="G5529" i="8"/>
  <c r="G4706" i="8"/>
  <c r="G4701" i="8"/>
  <c r="F4704" i="8"/>
  <c r="G5537" i="8"/>
  <c r="G5528" i="8"/>
  <c r="F4706" i="8"/>
  <c r="G5534" i="8"/>
  <c r="G5532" i="8"/>
  <c r="F5529" i="8"/>
  <c r="G4709" i="8"/>
  <c r="G4705" i="8"/>
  <c r="G4700" i="8"/>
  <c r="F4701" i="8"/>
  <c r="F5534" i="8"/>
  <c r="G4704" i="8"/>
  <c r="G6610" i="8"/>
  <c r="G6598" i="8"/>
  <c r="G6590" i="8"/>
  <c r="G6580" i="8"/>
  <c r="G6572" i="8"/>
  <c r="G6560" i="8"/>
  <c r="G6552" i="8"/>
  <c r="G6544" i="8"/>
  <c r="G6532" i="8"/>
  <c r="G6524" i="8"/>
  <c r="G6516" i="8"/>
  <c r="G6504" i="8"/>
  <c r="G6495" i="8"/>
  <c r="G6484" i="8"/>
  <c r="G6470" i="8"/>
  <c r="G6462" i="8"/>
  <c r="G6451" i="8"/>
  <c r="G6440" i="8"/>
  <c r="G6431" i="8"/>
  <c r="G6420" i="8"/>
  <c r="G6409" i="8"/>
  <c r="G6398" i="8"/>
  <c r="G6386" i="8"/>
  <c r="G6374" i="8"/>
  <c r="G6362" i="8"/>
  <c r="G6349" i="8"/>
  <c r="G6341" i="8"/>
  <c r="G6331" i="8"/>
  <c r="G6321" i="8"/>
  <c r="G6310" i="8"/>
  <c r="G6299" i="8"/>
  <c r="G6288" i="8"/>
  <c r="G6280" i="8"/>
  <c r="G6269" i="8"/>
  <c r="G6251" i="8"/>
  <c r="G6240" i="8"/>
  <c r="G6228" i="8"/>
  <c r="G6219" i="8"/>
  <c r="G6207" i="8"/>
  <c r="G6195" i="8"/>
  <c r="G6187" i="8"/>
  <c r="G6177" i="8"/>
  <c r="G6169" i="8"/>
  <c r="G6157" i="8"/>
  <c r="G6149" i="8"/>
  <c r="G6141" i="8"/>
  <c r="G6129" i="8"/>
  <c r="G6121" i="8"/>
  <c r="G6113" i="8"/>
  <c r="G6101" i="8"/>
  <c r="G6092" i="8"/>
  <c r="G6076" i="8"/>
  <c r="G6060" i="8"/>
  <c r="G6052" i="8"/>
  <c r="G6034" i="8"/>
  <c r="G6023" i="8"/>
  <c r="G6011" i="8"/>
  <c r="G6003" i="8"/>
  <c r="G5989" i="8"/>
  <c r="G5981" i="8"/>
  <c r="G5971" i="8"/>
  <c r="G5960" i="8"/>
  <c r="G5941" i="8"/>
  <c r="G5933" i="8"/>
  <c r="G5921" i="8"/>
  <c r="G5910" i="8"/>
  <c r="G5898" i="8"/>
  <c r="G5888" i="8"/>
  <c r="G5880" i="8"/>
  <c r="G5872" i="8"/>
  <c r="G5860" i="8"/>
  <c r="G5852" i="8"/>
  <c r="G5844" i="8"/>
  <c r="G5832" i="8"/>
  <c r="G5824" i="8"/>
  <c r="G5816" i="8"/>
  <c r="G5804" i="8"/>
  <c r="G5795" i="8"/>
  <c r="G5781" i="8"/>
  <c r="G5770" i="8"/>
  <c r="G5759" i="8"/>
  <c r="G5749" i="8"/>
  <c r="G5738" i="8"/>
  <c r="G5727" i="8"/>
  <c r="G5715" i="8"/>
  <c r="G5704" i="8"/>
  <c r="G5693" i="8"/>
  <c r="G5682" i="8"/>
  <c r="G5670" i="8"/>
  <c r="G5658" i="8"/>
  <c r="G5647" i="8"/>
  <c r="G6616" i="8"/>
  <c r="G6605" i="8"/>
  <c r="G6597" i="8"/>
  <c r="G6589" i="8"/>
  <c r="G6579" i="8"/>
  <c r="G6567" i="8"/>
  <c r="G6559" i="8"/>
  <c r="G6551" i="8"/>
  <c r="G6539" i="8"/>
  <c r="G6531" i="8"/>
  <c r="G6523" i="8"/>
  <c r="G6511" i="8"/>
  <c r="G6503" i="8"/>
  <c r="G6490" i="8"/>
  <c r="G6477" i="8"/>
  <c r="G6469" i="8"/>
  <c r="G6461" i="8"/>
  <c r="G6450" i="8"/>
  <c r="G6439" i="8"/>
  <c r="G6427" i="8"/>
  <c r="G6415" i="8"/>
  <c r="G6404" i="8"/>
  <c r="G6392" i="8"/>
  <c r="G6380" i="8"/>
  <c r="G6368" i="8"/>
  <c r="G6356" i="8"/>
  <c r="G6348" i="8"/>
  <c r="G6340" i="8"/>
  <c r="G6330" i="8"/>
  <c r="G6320" i="8"/>
  <c r="G6309" i="8"/>
  <c r="G6298" i="8"/>
  <c r="G6287" i="8"/>
  <c r="G6276" i="8"/>
  <c r="G6265" i="8"/>
  <c r="G6247" i="8"/>
  <c r="G6235" i="8"/>
  <c r="G6227" i="8"/>
  <c r="G6213" i="8"/>
  <c r="G6202" i="8"/>
  <c r="G6194" i="8"/>
  <c r="G6186" i="8"/>
  <c r="G6176" i="8"/>
  <c r="G6164" i="8"/>
  <c r="G6156" i="8"/>
  <c r="G6148" i="8"/>
  <c r="G6136" i="8"/>
  <c r="G6128" i="8"/>
  <c r="G6120" i="8"/>
  <c r="G6108" i="8"/>
  <c r="G6100" i="8"/>
  <c r="G6083" i="8"/>
  <c r="G6075" i="8"/>
  <c r="G6059" i="8"/>
  <c r="G6039" i="8"/>
  <c r="G6030" i="8"/>
  <c r="G6018" i="8"/>
  <c r="G6010" i="8"/>
  <c r="G6002" i="8"/>
  <c r="G5988" i="8"/>
  <c r="G5980" i="8"/>
  <c r="G5970" i="8"/>
  <c r="G5959" i="8"/>
  <c r="G5940" i="8"/>
  <c r="G5929" i="8"/>
  <c r="G5917" i="8"/>
  <c r="G5905" i="8"/>
  <c r="G5897" i="8"/>
  <c r="G5887" i="8"/>
  <c r="G5879" i="8"/>
  <c r="G5867" i="8"/>
  <c r="G5859" i="8"/>
  <c r="G5851" i="8"/>
  <c r="G5839" i="8"/>
  <c r="G5831" i="8"/>
  <c r="G5823" i="8"/>
  <c r="G5811" i="8"/>
  <c r="G5803" i="8"/>
  <c r="G5789" i="8"/>
  <c r="G5780" i="8"/>
  <c r="G5769" i="8"/>
  <c r="G5758" i="8"/>
  <c r="G5748" i="8"/>
  <c r="G5737" i="8"/>
  <c r="G5721" i="8"/>
  <c r="G6615" i="8"/>
  <c r="G6604" i="8"/>
  <c r="G6596" i="8"/>
  <c r="G6586" i="8"/>
  <c r="G6574" i="8"/>
  <c r="G6566" i="8"/>
  <c r="G6558" i="8"/>
  <c r="G6546" i="8"/>
  <c r="G6538" i="8"/>
  <c r="G6530" i="8"/>
  <c r="G6518" i="8"/>
  <c r="G6510" i="8"/>
  <c r="G6502" i="8"/>
  <c r="G6489" i="8"/>
  <c r="G6476" i="8"/>
  <c r="G6468" i="8"/>
  <c r="G6457" i="8"/>
  <c r="G6446" i="8"/>
  <c r="G6433" i="8"/>
  <c r="G6422" i="8"/>
  <c r="G6414" i="8"/>
  <c r="G6403" i="8"/>
  <c r="G6391" i="8"/>
  <c r="G6379" i="8"/>
  <c r="G6367" i="8"/>
  <c r="G6355" i="8"/>
  <c r="G6347" i="8"/>
  <c r="G6337" i="8"/>
  <c r="G6327" i="8"/>
  <c r="G6316" i="8"/>
  <c r="G6305" i="8"/>
  <c r="G6294" i="8"/>
  <c r="G6282" i="8"/>
  <c r="G6271" i="8"/>
  <c r="G6253" i="8"/>
  <c r="G6242" i="8"/>
  <c r="G6234" i="8"/>
  <c r="G6226" i="8"/>
  <c r="G6212" i="8"/>
  <c r="G6201" i="8"/>
  <c r="G6193" i="8"/>
  <c r="G6183" i="8"/>
  <c r="G6171" i="8"/>
  <c r="G6163" i="8"/>
  <c r="G6155" i="8"/>
  <c r="G6143" i="8"/>
  <c r="G6135" i="8"/>
  <c r="G6127" i="8"/>
  <c r="G6115" i="8"/>
  <c r="G6107" i="8"/>
  <c r="G6099" i="8"/>
  <c r="G6082" i="8"/>
  <c r="G6074" i="8"/>
  <c r="G6054" i="8"/>
  <c r="G6038" i="8"/>
  <c r="G6025" i="8"/>
  <c r="G6017" i="8"/>
  <c r="G6009" i="8"/>
  <c r="G5998" i="8"/>
  <c r="G5987" i="8"/>
  <c r="G5977" i="8"/>
  <c r="G5966" i="8"/>
  <c r="G5955" i="8"/>
  <c r="G5935" i="8"/>
  <c r="G5923" i="8"/>
  <c r="G5912" i="8"/>
  <c r="G5904" i="8"/>
  <c r="G5896" i="8"/>
  <c r="G5886" i="8"/>
  <c r="G5874" i="8"/>
  <c r="G5866" i="8"/>
  <c r="G5858" i="8"/>
  <c r="G5846" i="8"/>
  <c r="G5838" i="8"/>
  <c r="G5830" i="8"/>
  <c r="G5818" i="8"/>
  <c r="G5810" i="8"/>
  <c r="G5802" i="8"/>
  <c r="G5788" i="8"/>
  <c r="G5779" i="8"/>
  <c r="G5768" i="8"/>
  <c r="G5757" i="8"/>
  <c r="G5747" i="8"/>
  <c r="G5736" i="8"/>
  <c r="G5720" i="8"/>
  <c r="G5709" i="8"/>
  <c r="G5698" i="8"/>
  <c r="G5687" i="8"/>
  <c r="G5675" i="8"/>
  <c r="G5663" i="8"/>
  <c r="G5652" i="8"/>
  <c r="G6581" i="8"/>
  <c r="G6545" i="8"/>
  <c r="G6509" i="8"/>
  <c r="G6463" i="8"/>
  <c r="G6421" i="8"/>
  <c r="G6378" i="8"/>
  <c r="G6332" i="8"/>
  <c r="G6289" i="8"/>
  <c r="G6241" i="8"/>
  <c r="G6200" i="8"/>
  <c r="G6162" i="8"/>
  <c r="G6122" i="8"/>
  <c r="G6081" i="8"/>
  <c r="G6024" i="8"/>
  <c r="G5982" i="8"/>
  <c r="G5934" i="8"/>
  <c r="G5893" i="8"/>
  <c r="G5853" i="8"/>
  <c r="G5817" i="8"/>
  <c r="G5775" i="8"/>
  <c r="G5733" i="8"/>
  <c r="G5699" i="8"/>
  <c r="G5676" i="8"/>
  <c r="G5653" i="8"/>
  <c r="G5640" i="8"/>
  <c r="G5623" i="8"/>
  <c r="G5612" i="8"/>
  <c r="G5601" i="8"/>
  <c r="G5590" i="8"/>
  <c r="G5580" i="8"/>
  <c r="G5572" i="8"/>
  <c r="G5555" i="8"/>
  <c r="G5543" i="8"/>
  <c r="G5524" i="8"/>
  <c r="G5513" i="8"/>
  <c r="G5505" i="8"/>
  <c r="G5495" i="8"/>
  <c r="G5481" i="8"/>
  <c r="G5467" i="8"/>
  <c r="G5458" i="8"/>
  <c r="G5445" i="8"/>
  <c r="G5433" i="8"/>
  <c r="G5425" i="8"/>
  <c r="G5417" i="8"/>
  <c r="G5407" i="8"/>
  <c r="G5395" i="8"/>
  <c r="G5387" i="8"/>
  <c r="G5379" i="8"/>
  <c r="G5367" i="8"/>
  <c r="G5359" i="8"/>
  <c r="G5351" i="8"/>
  <c r="G5339" i="8"/>
  <c r="G5331" i="8"/>
  <c r="G5323" i="8"/>
  <c r="G5311" i="8"/>
  <c r="G5303" i="8"/>
  <c r="G5295" i="8"/>
  <c r="G5284" i="8"/>
  <c r="G5272" i="8"/>
  <c r="G5264" i="8"/>
  <c r="G5256" i="8"/>
  <c r="G5244" i="8"/>
  <c r="G5236" i="8"/>
  <c r="G5225" i="8"/>
  <c r="G5217" i="8"/>
  <c r="G5205" i="8"/>
  <c r="G5197" i="8"/>
  <c r="G5189" i="8"/>
  <c r="G5177" i="8"/>
  <c r="G5169" i="8"/>
  <c r="G5161" i="8"/>
  <c r="G5149" i="8"/>
  <c r="G5141" i="8"/>
  <c r="G5133" i="8"/>
  <c r="G5121" i="8"/>
  <c r="G5113" i="8"/>
  <c r="G5105" i="8"/>
  <c r="G5093" i="8"/>
  <c r="G5082" i="8"/>
  <c r="G5070" i="8"/>
  <c r="G5060" i="8"/>
  <c r="G5052" i="8"/>
  <c r="G5044" i="8"/>
  <c r="G5032" i="8"/>
  <c r="G5024" i="8"/>
  <c r="G5016" i="8"/>
  <c r="G5004" i="8"/>
  <c r="G4996" i="8"/>
  <c r="G4988" i="8"/>
  <c r="G4976" i="8"/>
  <c r="G4967" i="8"/>
  <c r="G4953" i="8"/>
  <c r="G4942" i="8"/>
  <c r="G4931" i="8"/>
  <c r="G4921" i="8"/>
  <c r="G4910" i="8"/>
  <c r="G4899" i="8"/>
  <c r="G4887" i="8"/>
  <c r="G4876" i="8"/>
  <c r="G4865" i="8"/>
  <c r="G4854" i="8"/>
  <c r="G4842" i="8"/>
  <c r="G4830" i="8"/>
  <c r="G4819" i="8"/>
  <c r="G4808" i="8"/>
  <c r="G4794" i="8"/>
  <c r="G4783" i="8"/>
  <c r="G4772" i="8"/>
  <c r="G4761" i="8"/>
  <c r="G4751" i="8"/>
  <c r="G4733" i="8"/>
  <c r="G4721" i="8"/>
  <c r="G4695" i="8"/>
  <c r="G4684" i="8"/>
  <c r="G4674" i="8"/>
  <c r="G4663" i="8"/>
  <c r="G4652" i="8"/>
  <c r="G4638" i="8"/>
  <c r="G4624" i="8"/>
  <c r="G4616" i="8"/>
  <c r="G4604" i="8"/>
  <c r="G4596" i="8"/>
  <c r="G4586" i="8"/>
  <c r="G4574" i="8"/>
  <c r="G4566" i="8"/>
  <c r="G4558" i="8"/>
  <c r="G4546" i="8"/>
  <c r="G4538" i="8"/>
  <c r="G4530" i="8"/>
  <c r="G4518" i="8"/>
  <c r="G4510" i="8"/>
  <c r="G4502" i="8"/>
  <c r="G4490" i="8"/>
  <c r="G4482" i="8"/>
  <c r="G4474" i="8"/>
  <c r="G4463" i="8"/>
  <c r="G4451" i="8"/>
  <c r="G4443" i="8"/>
  <c r="G4435" i="8"/>
  <c r="G4423" i="8"/>
  <c r="G4415" i="8"/>
  <c r="G4407" i="8"/>
  <c r="G4396" i="8"/>
  <c r="G4384" i="8"/>
  <c r="G4376" i="8"/>
  <c r="G4368" i="8"/>
  <c r="G4356" i="8"/>
  <c r="G4348" i="8"/>
  <c r="G4340" i="8"/>
  <c r="G4328" i="8"/>
  <c r="G4320" i="8"/>
  <c r="G4312" i="8"/>
  <c r="G4300" i="8"/>
  <c r="G4292" i="8"/>
  <c r="G4284" i="8"/>
  <c r="G4272" i="8"/>
  <c r="G4260" i="8"/>
  <c r="G4252" i="8"/>
  <c r="G4244" i="8"/>
  <c r="G4232" i="8"/>
  <c r="G4224" i="8"/>
  <c r="G4215" i="8"/>
  <c r="G4180" i="8"/>
  <c r="G4170" i="8"/>
  <c r="G4162" i="8"/>
  <c r="G4150" i="8"/>
  <c r="G4138" i="8"/>
  <c r="G4128" i="8"/>
  <c r="G4118" i="8"/>
  <c r="G6614" i="8"/>
  <c r="G6573" i="8"/>
  <c r="G6537" i="8"/>
  <c r="G6499" i="8"/>
  <c r="G6452" i="8"/>
  <c r="G6413" i="8"/>
  <c r="G6366" i="8"/>
  <c r="G6322" i="8"/>
  <c r="G6281" i="8"/>
  <c r="G6233" i="8"/>
  <c r="G6188" i="8"/>
  <c r="G6150" i="8"/>
  <c r="G6114" i="8"/>
  <c r="G6061" i="8"/>
  <c r="G6016" i="8"/>
  <c r="G5972" i="8"/>
  <c r="G5922" i="8"/>
  <c r="G5881" i="8"/>
  <c r="G5845" i="8"/>
  <c r="G5809" i="8"/>
  <c r="G5764" i="8"/>
  <c r="G5719" i="8"/>
  <c r="G5697" i="8"/>
  <c r="G5674" i="8"/>
  <c r="G5651" i="8"/>
  <c r="G5636" i="8"/>
  <c r="G5622" i="8"/>
  <c r="G5611" i="8"/>
  <c r="G5600" i="8"/>
  <c r="G5589" i="8"/>
  <c r="G5579" i="8"/>
  <c r="G5561" i="8"/>
  <c r="G5549" i="8"/>
  <c r="G5523" i="8"/>
  <c r="G5512" i="8"/>
  <c r="G5502" i="8"/>
  <c r="G5491" i="8"/>
  <c r="G5480" i="8"/>
  <c r="G5466" i="8"/>
  <c r="G5452" i="8"/>
  <c r="G5444" i="8"/>
  <c r="G5432" i="8"/>
  <c r="G5424" i="8"/>
  <c r="G5414" i="8"/>
  <c r="G5402" i="8"/>
  <c r="G5394" i="8"/>
  <c r="G5386" i="8"/>
  <c r="G5374" i="8"/>
  <c r="G5366" i="8"/>
  <c r="G5358" i="8"/>
  <c r="G5346" i="8"/>
  <c r="G5338" i="8"/>
  <c r="G5330" i="8"/>
  <c r="G5318" i="8"/>
  <c r="G5310" i="8"/>
  <c r="G5302" i="8"/>
  <c r="G5291" i="8"/>
  <c r="G5279" i="8"/>
  <c r="G5271" i="8"/>
  <c r="G5263" i="8"/>
  <c r="G5251" i="8"/>
  <c r="G5243" i="8"/>
  <c r="G5235" i="8"/>
  <c r="G5224" i="8"/>
  <c r="G5212" i="8"/>
  <c r="G5204" i="8"/>
  <c r="G5196" i="8"/>
  <c r="G5184" i="8"/>
  <c r="G5176" i="8"/>
  <c r="G5168" i="8"/>
  <c r="G5156" i="8"/>
  <c r="G5148" i="8"/>
  <c r="G5140" i="8"/>
  <c r="G5128" i="8"/>
  <c r="G5120" i="8"/>
  <c r="G5112" i="8"/>
  <c r="G5100" i="8"/>
  <c r="G5089" i="8"/>
  <c r="G5077" i="8"/>
  <c r="G5069" i="8"/>
  <c r="G5059" i="8"/>
  <c r="G5051" i="8"/>
  <c r="G5039" i="8"/>
  <c r="G5031" i="8"/>
  <c r="G5023" i="8"/>
  <c r="G5011" i="8"/>
  <c r="G5003" i="8"/>
  <c r="G4995" i="8"/>
  <c r="G4983" i="8"/>
  <c r="G4975" i="8"/>
  <c r="G4961" i="8"/>
  <c r="G4952" i="8"/>
  <c r="G4941" i="8"/>
  <c r="G4930" i="8"/>
  <c r="G4920" i="8"/>
  <c r="G4909" i="8"/>
  <c r="G4893" i="8"/>
  <c r="G4882" i="8"/>
  <c r="G4871" i="8"/>
  <c r="G4860" i="8"/>
  <c r="G4848" i="8"/>
  <c r="G4836" i="8"/>
  <c r="G4825" i="8"/>
  <c r="G4814" i="8"/>
  <c r="G4802" i="8"/>
  <c r="G4790" i="8"/>
  <c r="G4779" i="8"/>
  <c r="G4768" i="8"/>
  <c r="G4758" i="8"/>
  <c r="G4746" i="8"/>
  <c r="G4732" i="8"/>
  <c r="G4720" i="8"/>
  <c r="G4694" i="8"/>
  <c r="G4683" i="8"/>
  <c r="G4669" i="8"/>
  <c r="G4660" i="8"/>
  <c r="G4648" i="8"/>
  <c r="G4637" i="8"/>
  <c r="G4623" i="8"/>
  <c r="G4615" i="8"/>
  <c r="G4603" i="8"/>
  <c r="G4591" i="8"/>
  <c r="G4581" i="8"/>
  <c r="G4573" i="8"/>
  <c r="G4565" i="8"/>
  <c r="G4553" i="8"/>
  <c r="G4545" i="8"/>
  <c r="G4537" i="8"/>
  <c r="G4525" i="8"/>
  <c r="G4517" i="8"/>
  <c r="G4509" i="8"/>
  <c r="G4497" i="8"/>
  <c r="G4489" i="8"/>
  <c r="G4481" i="8"/>
  <c r="G4469" i="8"/>
  <c r="G4458" i="8"/>
  <c r="G4450" i="8"/>
  <c r="G4442" i="8"/>
  <c r="G4430" i="8"/>
  <c r="G4422" i="8"/>
  <c r="G4414" i="8"/>
  <c r="G4403" i="8"/>
  <c r="G4391" i="8"/>
  <c r="G4383" i="8"/>
  <c r="G4375" i="8"/>
  <c r="G4363" i="8"/>
  <c r="G4355" i="8"/>
  <c r="G4347" i="8"/>
  <c r="G4335" i="8"/>
  <c r="G4327" i="8"/>
  <c r="G4319" i="8"/>
  <c r="G4307" i="8"/>
  <c r="G4299" i="8"/>
  <c r="G4291" i="8"/>
  <c r="G4279" i="8"/>
  <c r="G4267" i="8"/>
  <c r="G4259" i="8"/>
  <c r="G6603" i="8"/>
  <c r="G6565" i="8"/>
  <c r="G6525" i="8"/>
  <c r="G6488" i="8"/>
  <c r="G6441" i="8"/>
  <c r="G6402" i="8"/>
  <c r="G6354" i="8"/>
  <c r="G6311" i="8"/>
  <c r="G6270" i="8"/>
  <c r="G6222" i="8"/>
  <c r="G6178" i="8"/>
  <c r="G6142" i="8"/>
  <c r="G6106" i="8"/>
  <c r="G6053" i="8"/>
  <c r="G6004" i="8"/>
  <c r="G5961" i="8"/>
  <c r="G5911" i="8"/>
  <c r="G5873" i="8"/>
  <c r="G5837" i="8"/>
  <c r="G5798" i="8"/>
  <c r="G5754" i="8"/>
  <c r="G5710" i="8"/>
  <c r="G5688" i="8"/>
  <c r="G5664" i="8"/>
  <c r="G5642" i="8"/>
  <c r="G5630" i="8"/>
  <c r="G5618" i="8"/>
  <c r="G5607" i="8"/>
  <c r="G5596" i="8"/>
  <c r="G5586" i="8"/>
  <c r="G5574" i="8"/>
  <c r="G5560" i="8"/>
  <c r="G5548" i="8"/>
  <c r="G5522" i="8"/>
  <c r="G5511" i="8"/>
  <c r="G5497" i="8"/>
  <c r="G5488" i="8"/>
  <c r="G5476" i="8"/>
  <c r="G5465" i="8"/>
  <c r="G5451" i="8"/>
  <c r="G5443" i="8"/>
  <c r="G5431" i="8"/>
  <c r="G5419" i="8"/>
  <c r="G5409" i="8"/>
  <c r="G5401" i="8"/>
  <c r="G5393" i="8"/>
  <c r="G5381" i="8"/>
  <c r="G5373" i="8"/>
  <c r="G5365" i="8"/>
  <c r="G5353" i="8"/>
  <c r="G5345" i="8"/>
  <c r="G5337" i="8"/>
  <c r="G5325" i="8"/>
  <c r="G5317" i="8"/>
  <c r="G5309" i="8"/>
  <c r="G5297" i="8"/>
  <c r="G5286" i="8"/>
  <c r="G5278" i="8"/>
  <c r="G5270" i="8"/>
  <c r="G5258" i="8"/>
  <c r="G5250" i="8"/>
  <c r="G5242" i="8"/>
  <c r="G5231" i="8"/>
  <c r="G5219" i="8"/>
  <c r="G5211" i="8"/>
  <c r="G5203" i="8"/>
  <c r="G5191" i="8"/>
  <c r="G5183" i="8"/>
  <c r="G5175" i="8"/>
  <c r="G5163" i="8"/>
  <c r="G5155" i="8"/>
  <c r="G5147" i="8"/>
  <c r="G5135" i="8"/>
  <c r="G5127" i="8"/>
  <c r="G5119" i="8"/>
  <c r="G5107" i="8"/>
  <c r="G5095" i="8"/>
  <c r="G5084" i="8"/>
  <c r="G5076" i="8"/>
  <c r="G5068" i="8"/>
  <c r="G5058" i="8"/>
  <c r="G5046" i="8"/>
  <c r="G5038" i="8"/>
  <c r="G5030" i="8"/>
  <c r="G5018" i="8"/>
  <c r="G5010" i="8"/>
  <c r="G5002" i="8"/>
  <c r="G4990" i="8"/>
  <c r="G4982" i="8"/>
  <c r="G4974" i="8"/>
  <c r="G4960" i="8"/>
  <c r="G4951" i="8"/>
  <c r="G4940" i="8"/>
  <c r="G4929" i="8"/>
  <c r="G4919" i="8"/>
  <c r="G4908" i="8"/>
  <c r="G4892" i="8"/>
  <c r="G4881" i="8"/>
  <c r="G4870" i="8"/>
  <c r="G4859" i="8"/>
  <c r="G4847" i="8"/>
  <c r="G4835" i="8"/>
  <c r="G4824" i="8"/>
  <c r="G4813" i="8"/>
  <c r="G4796" i="8"/>
  <c r="G4785" i="8"/>
  <c r="G4774" i="8"/>
  <c r="G4763" i="8"/>
  <c r="G4753" i="8"/>
  <c r="G4745" i="8"/>
  <c r="G4731" i="8"/>
  <c r="G4719" i="8"/>
  <c r="G4690" i="8"/>
  <c r="G4680" i="8"/>
  <c r="G4668" i="8"/>
  <c r="G4654" i="8"/>
  <c r="G4645" i="8"/>
  <c r="G4633" i="8"/>
  <c r="G4622" i="8"/>
  <c r="G4611" i="8"/>
  <c r="G4598" i="8"/>
  <c r="G4590" i="8"/>
  <c r="G4580" i="8"/>
  <c r="G4572" i="8"/>
  <c r="G4560" i="8"/>
  <c r="G4552" i="8"/>
  <c r="G4544" i="8"/>
  <c r="G4532" i="8"/>
  <c r="G4524" i="8"/>
  <c r="G4516" i="8"/>
  <c r="G4504" i="8"/>
  <c r="G4496" i="8"/>
  <c r="G4488" i="8"/>
  <c r="G4476" i="8"/>
  <c r="G4468" i="8"/>
  <c r="G4457" i="8"/>
  <c r="G4449" i="8"/>
  <c r="G4437" i="8"/>
  <c r="G4429" i="8"/>
  <c r="G4421" i="8"/>
  <c r="G4409" i="8"/>
  <c r="G4398" i="8"/>
  <c r="G4390" i="8"/>
  <c r="G4382" i="8"/>
  <c r="G4370" i="8"/>
  <c r="G4362" i="8"/>
  <c r="G4354" i="8"/>
  <c r="G4342" i="8"/>
  <c r="G4334" i="8"/>
  <c r="G4326" i="8"/>
  <c r="G4314" i="8"/>
  <c r="G4306" i="8"/>
  <c r="G4298" i="8"/>
  <c r="G4286" i="8"/>
  <c r="G4278" i="8"/>
  <c r="G4266" i="8"/>
  <c r="G4258" i="8"/>
  <c r="G4246" i="8"/>
  <c r="G4238" i="8"/>
  <c r="G4230" i="8"/>
  <c r="G4217" i="8"/>
  <c r="G4200" i="8"/>
  <c r="G4178" i="8"/>
  <c r="G4164" i="8"/>
  <c r="G4152" i="8"/>
  <c r="G4140" i="8"/>
  <c r="G4132" i="8"/>
  <c r="G4120" i="8"/>
  <c r="G6475" i="8"/>
  <c r="G6300" i="8"/>
  <c r="G6134" i="8"/>
  <c r="G5942" i="8"/>
  <c r="G5787" i="8"/>
  <c r="G5662" i="8"/>
  <c r="G5602" i="8"/>
  <c r="G5559" i="8"/>
  <c r="G5508" i="8"/>
  <c r="G5461" i="8"/>
  <c r="G5418" i="8"/>
  <c r="G5380" i="8"/>
  <c r="G5344" i="8"/>
  <c r="G5304" i="8"/>
  <c r="G5265" i="8"/>
  <c r="G5226" i="8"/>
  <c r="G5190" i="8"/>
  <c r="G5154" i="8"/>
  <c r="G5114" i="8"/>
  <c r="G5075" i="8"/>
  <c r="G5037" i="8"/>
  <c r="G4997" i="8"/>
  <c r="G4959" i="8"/>
  <c r="G4916" i="8"/>
  <c r="G4869" i="8"/>
  <c r="G4823" i="8"/>
  <c r="G4773" i="8"/>
  <c r="G4727" i="8"/>
  <c r="G4677" i="8"/>
  <c r="G4630" i="8"/>
  <c r="G4589" i="8"/>
  <c r="G4551" i="8"/>
  <c r="G4511" i="8"/>
  <c r="G4475" i="8"/>
  <c r="G4436" i="8"/>
  <c r="G4397" i="8"/>
  <c r="G4361" i="8"/>
  <c r="G4321" i="8"/>
  <c r="G4285" i="8"/>
  <c r="G4251" i="8"/>
  <c r="G4231" i="8"/>
  <c r="G4201" i="8"/>
  <c r="G4169" i="8"/>
  <c r="G4145" i="8"/>
  <c r="G4125" i="8"/>
  <c r="G4099" i="8"/>
  <c r="G4090" i="8"/>
  <c r="G4078" i="8"/>
  <c r="G4063" i="8"/>
  <c r="G4046" i="8"/>
  <c r="G4035" i="8"/>
  <c r="G4023" i="8"/>
  <c r="G4013" i="8"/>
  <c r="G4002" i="8"/>
  <c r="G3991" i="8"/>
  <c r="G3979" i="8"/>
  <c r="G3959" i="8"/>
  <c r="G3950" i="8"/>
  <c r="G3936" i="8"/>
  <c r="G3928" i="8"/>
  <c r="G3920" i="8"/>
  <c r="G3908" i="8"/>
  <c r="G3900" i="8"/>
  <c r="G3892" i="8"/>
  <c r="G3880" i="8"/>
  <c r="G3872" i="8"/>
  <c r="G3864" i="8"/>
  <c r="G3852" i="8"/>
  <c r="G3840" i="8"/>
  <c r="G3829" i="8"/>
  <c r="G3815" i="8"/>
  <c r="G3807" i="8"/>
  <c r="G3786" i="8"/>
  <c r="G3774" i="8"/>
  <c r="G3761" i="8"/>
  <c r="G3750" i="8"/>
  <c r="G3738" i="8"/>
  <c r="G3725" i="8"/>
  <c r="G3711" i="8"/>
  <c r="G3698" i="8"/>
  <c r="G3690" i="8"/>
  <c r="G3678" i="8"/>
  <c r="G3662" i="8"/>
  <c r="G3647" i="8"/>
  <c r="G3635" i="8"/>
  <c r="G3623" i="8"/>
  <c r="G3606" i="8"/>
  <c r="G3595" i="8"/>
  <c r="G3580" i="8"/>
  <c r="G3569" i="8"/>
  <c r="G3558" i="8"/>
  <c r="G3550" i="8"/>
  <c r="G3538" i="8"/>
  <c r="G3522" i="8"/>
  <c r="G3507" i="8"/>
  <c r="G3499" i="8"/>
  <c r="G3487" i="8"/>
  <c r="G3479" i="8"/>
  <c r="G3471" i="8"/>
  <c r="G3459" i="8"/>
  <c r="G3451" i="8"/>
  <c r="G3443" i="8"/>
  <c r="G3431" i="8"/>
  <c r="G3419" i="8"/>
  <c r="G3407" i="8"/>
  <c r="G3399" i="8"/>
  <c r="G3386" i="8"/>
  <c r="G3378" i="8"/>
  <c r="G3367" i="8"/>
  <c r="G3349" i="8"/>
  <c r="G3333" i="8"/>
  <c r="G3324" i="8"/>
  <c r="G3313" i="8"/>
  <c r="G3297" i="8"/>
  <c r="G3287" i="8"/>
  <c r="G3279" i="8"/>
  <c r="G3265" i="8"/>
  <c r="G3252" i="8"/>
  <c r="G3244" i="8"/>
  <c r="G3232" i="8"/>
  <c r="G3216" i="8"/>
  <c r="G3201" i="8"/>
  <c r="G3193" i="8"/>
  <c r="G3181" i="8"/>
  <c r="G3173" i="8"/>
  <c r="G3165" i="8"/>
  <c r="G3153" i="8"/>
  <c r="G3145" i="8"/>
  <c r="G3137" i="8"/>
  <c r="G3125" i="8"/>
  <c r="G3113" i="8"/>
  <c r="G3101" i="8"/>
  <c r="G3093" i="8"/>
  <c r="G3080" i="8"/>
  <c r="G3072" i="8"/>
  <c r="G3061" i="8"/>
  <c r="G3043" i="8"/>
  <c r="G3027" i="8"/>
  <c r="G3018" i="8"/>
  <c r="G3007" i="8"/>
  <c r="G2991" i="8"/>
  <c r="G2981" i="8"/>
  <c r="G2973" i="8"/>
  <c r="G2959" i="8"/>
  <c r="G2946" i="8"/>
  <c r="G2936" i="8"/>
  <c r="G2925" i="8"/>
  <c r="G2912" i="8"/>
  <c r="G2898" i="8"/>
  <c r="G2872" i="8"/>
  <c r="G2860" i="8"/>
  <c r="G2848" i="8"/>
  <c r="G2840" i="8"/>
  <c r="G2832" i="8"/>
  <c r="G2820" i="8"/>
  <c r="G2812" i="8"/>
  <c r="G2804" i="8"/>
  <c r="G2791" i="8"/>
  <c r="G2778" i="8"/>
  <c r="G2765" i="8"/>
  <c r="G2754" i="8"/>
  <c r="G2743" i="8"/>
  <c r="G2732" i="8"/>
  <c r="G2717" i="8"/>
  <c r="G2704" i="8"/>
  <c r="G2694" i="8"/>
  <c r="G2681" i="8"/>
  <c r="G2670" i="8"/>
  <c r="G2662" i="8"/>
  <c r="G2650" i="8"/>
  <c r="G2634" i="8"/>
  <c r="G2622" i="8"/>
  <c r="G2611" i="8"/>
  <c r="G2600" i="8"/>
  <c r="G2589" i="8"/>
  <c r="G2573" i="8"/>
  <c r="G2564" i="8"/>
  <c r="G2550" i="8"/>
  <c r="G2537" i="8"/>
  <c r="G2524" i="8"/>
  <c r="G2507" i="8"/>
  <c r="G2493" i="8"/>
  <c r="G2484" i="8"/>
  <c r="G2473" i="8"/>
  <c r="G2459" i="8"/>
  <c r="G2449" i="8"/>
  <c r="G2441" i="8"/>
  <c r="G2429" i="8"/>
  <c r="G2421" i="8"/>
  <c r="G2413" i="8"/>
  <c r="G6591" i="8"/>
  <c r="G6432" i="8"/>
  <c r="G6252" i="8"/>
  <c r="G6096" i="8"/>
  <c r="G5903" i="8"/>
  <c r="G5744" i="8"/>
  <c r="G5641" i="8"/>
  <c r="G5591" i="8"/>
  <c r="G5547" i="8"/>
  <c r="G5496" i="8"/>
  <c r="G5450" i="8"/>
  <c r="G5408" i="8"/>
  <c r="G5372" i="8"/>
  <c r="G5332" i="8"/>
  <c r="G5296" i="8"/>
  <c r="G5257" i="8"/>
  <c r="G5218" i="8"/>
  <c r="G5182" i="8"/>
  <c r="G5142" i="8"/>
  <c r="G5106" i="8"/>
  <c r="G5065" i="8"/>
  <c r="G5025" i="8"/>
  <c r="G4989" i="8"/>
  <c r="G4947" i="8"/>
  <c r="G4905" i="8"/>
  <c r="G4858" i="8"/>
  <c r="G4812" i="8"/>
  <c r="G4762" i="8"/>
  <c r="G4715" i="8"/>
  <c r="G4667" i="8"/>
  <c r="G4617" i="8"/>
  <c r="G4579" i="8"/>
  <c r="G4539" i="8"/>
  <c r="G4503" i="8"/>
  <c r="G4467" i="8"/>
  <c r="G4428" i="8"/>
  <c r="G4389" i="8"/>
  <c r="G4349" i="8"/>
  <c r="G4313" i="8"/>
  <c r="G4277" i="8"/>
  <c r="G4245" i="8"/>
  <c r="G4225" i="8"/>
  <c r="G4199" i="8"/>
  <c r="G4163" i="8"/>
  <c r="G4139" i="8"/>
  <c r="G4119" i="8"/>
  <c r="G4098" i="8"/>
  <c r="G4083" i="8"/>
  <c r="G4074" i="8"/>
  <c r="G4062" i="8"/>
  <c r="G4045" i="8"/>
  <c r="G4034" i="8"/>
  <c r="G4022" i="8"/>
  <c r="G4010" i="8"/>
  <c r="G3999" i="8"/>
  <c r="G3988" i="8"/>
  <c r="G3978" i="8"/>
  <c r="G3958" i="8"/>
  <c r="G3943" i="8"/>
  <c r="G3935" i="8"/>
  <c r="G3927" i="8"/>
  <c r="G3915" i="8"/>
  <c r="G3907" i="8"/>
  <c r="G3899" i="8"/>
  <c r="G3887" i="8"/>
  <c r="G3879" i="8"/>
  <c r="G3871" i="8"/>
  <c r="G3860" i="8"/>
  <c r="G3848" i="8"/>
  <c r="G3835" i="8"/>
  <c r="G3822" i="8"/>
  <c r="G3814" i="8"/>
  <c r="G3806" i="8"/>
  <c r="G3785" i="8"/>
  <c r="G3773" i="8"/>
  <c r="G3760" i="8"/>
  <c r="G3744" i="8"/>
  <c r="G3733" i="8"/>
  <c r="G3721" i="8"/>
  <c r="G3710" i="8"/>
  <c r="G3697" i="8"/>
  <c r="G3685" i="8"/>
  <c r="G3671" i="8"/>
  <c r="G3659" i="8"/>
  <c r="G3646" i="8"/>
  <c r="G3629" i="8"/>
  <c r="G3612" i="8"/>
  <c r="G3601" i="8"/>
  <c r="G3589" i="8"/>
  <c r="G3579" i="8"/>
  <c r="G3568" i="8"/>
  <c r="G3557" i="8"/>
  <c r="G3545" i="8"/>
  <c r="G3531" i="8"/>
  <c r="G3519" i="8"/>
  <c r="G3506" i="8"/>
  <c r="G3494" i="8"/>
  <c r="G3486" i="8"/>
  <c r="G3478" i="8"/>
  <c r="G3466" i="8"/>
  <c r="G3458" i="8"/>
  <c r="G3450" i="8"/>
  <c r="G3438" i="8"/>
  <c r="G3430" i="8"/>
  <c r="G3418" i="8"/>
  <c r="G3406" i="8"/>
  <c r="G3398" i="8"/>
  <c r="G3385" i="8"/>
  <c r="G3373" i="8"/>
  <c r="G3357" i="8"/>
  <c r="G3346" i="8"/>
  <c r="G3332" i="8"/>
  <c r="G3321" i="8"/>
  <c r="G3309" i="8"/>
  <c r="G3296" i="8"/>
  <c r="G3286" i="8"/>
  <c r="G3275" i="8"/>
  <c r="G3264" i="8"/>
  <c r="G3251" i="8"/>
  <c r="G3239" i="8"/>
  <c r="G3225" i="8"/>
  <c r="G3213" i="8"/>
  <c r="G3200" i="8"/>
  <c r="G3188" i="8"/>
  <c r="G3180" i="8"/>
  <c r="G3172" i="8"/>
  <c r="G3160" i="8"/>
  <c r="G3152" i="8"/>
  <c r="G3144" i="8"/>
  <c r="G3132" i="8"/>
  <c r="G3124" i="8"/>
  <c r="G3112" i="8"/>
  <c r="G3100" i="8"/>
  <c r="G3092" i="8"/>
  <c r="G3079" i="8"/>
  <c r="G3067" i="8"/>
  <c r="G3051" i="8"/>
  <c r="G3040" i="8"/>
  <c r="G3026" i="8"/>
  <c r="G3015" i="8"/>
  <c r="G3003" i="8"/>
  <c r="G2990" i="8"/>
  <c r="G2980" i="8"/>
  <c r="G2969" i="8"/>
  <c r="G2958" i="8"/>
  <c r="G2945" i="8"/>
  <c r="G2933" i="8"/>
  <c r="G2921" i="8"/>
  <c r="G2908" i="8"/>
  <c r="G2897" i="8"/>
  <c r="G2869" i="8"/>
  <c r="G2855" i="8"/>
  <c r="G2847" i="8"/>
  <c r="G2839" i="8"/>
  <c r="G2827" i="8"/>
  <c r="G2819" i="8"/>
  <c r="G2811" i="8"/>
  <c r="G2799" i="8"/>
  <c r="G2786" i="8"/>
  <c r="G2773" i="8"/>
  <c r="G2761" i="8"/>
  <c r="G2750" i="8"/>
  <c r="G2739" i="8"/>
  <c r="G2729" i="8"/>
  <c r="G2716" i="8"/>
  <c r="G2703" i="8"/>
  <c r="G2689" i="8"/>
  <c r="G2680" i="8"/>
  <c r="G2669" i="8"/>
  <c r="G2659" i="8"/>
  <c r="G6553" i="8"/>
  <c r="G6390" i="8"/>
  <c r="G6211" i="8"/>
  <c r="G6037" i="8"/>
  <c r="G5865" i="8"/>
  <c r="G5708" i="8"/>
  <c r="G5624" i="8"/>
  <c r="G5581" i="8"/>
  <c r="G5482" i="8"/>
  <c r="G5439" i="8"/>
  <c r="G5400" i="8"/>
  <c r="G5360" i="8"/>
  <c r="G5324" i="8"/>
  <c r="G5285" i="8"/>
  <c r="G5249" i="8"/>
  <c r="G5210" i="8"/>
  <c r="G5170" i="8"/>
  <c r="G5134" i="8"/>
  <c r="G5094" i="8"/>
  <c r="G5053" i="8"/>
  <c r="G5017" i="8"/>
  <c r="G4981" i="8"/>
  <c r="G4936" i="8"/>
  <c r="G4891" i="8"/>
  <c r="G4846" i="8"/>
  <c r="G4795" i="8"/>
  <c r="G4752" i="8"/>
  <c r="G4696" i="8"/>
  <c r="G4653" i="8"/>
  <c r="G4605" i="8"/>
  <c r="G4567" i="8"/>
  <c r="G4531" i="8"/>
  <c r="G4495" i="8"/>
  <c r="G4456" i="8"/>
  <c r="G4416" i="8"/>
  <c r="G4377" i="8"/>
  <c r="G4341" i="8"/>
  <c r="G4305" i="8"/>
  <c r="G4265" i="8"/>
  <c r="G4239" i="8"/>
  <c r="G4223" i="8"/>
  <c r="G4179" i="8"/>
  <c r="G4157" i="8"/>
  <c r="G4133" i="8"/>
  <c r="G4113" i="8"/>
  <c r="G4097" i="8"/>
  <c r="G4082" i="8"/>
  <c r="G4070" i="8"/>
  <c r="G4058" i="8"/>
  <c r="G4041" i="8"/>
  <c r="G4030" i="8"/>
  <c r="G4015" i="8"/>
  <c r="G4004" i="8"/>
  <c r="G3993" i="8"/>
  <c r="G3985" i="8"/>
  <c r="G3973" i="8"/>
  <c r="G3957" i="8"/>
  <c r="G3942" i="8"/>
  <c r="G3934" i="8"/>
  <c r="G3922" i="8"/>
  <c r="G3914" i="8"/>
  <c r="G3906" i="8"/>
  <c r="G3894" i="8"/>
  <c r="G3886" i="8"/>
  <c r="G3878" i="8"/>
  <c r="G3866" i="8"/>
  <c r="G3854" i="8"/>
  <c r="G3842" i="8"/>
  <c r="G3834" i="8"/>
  <c r="G3821" i="8"/>
  <c r="G3813" i="8"/>
  <c r="G3802" i="8"/>
  <c r="G3784" i="8"/>
  <c r="G3772" i="8"/>
  <c r="G3759" i="8"/>
  <c r="G3743" i="8"/>
  <c r="G3727" i="8"/>
  <c r="G3717" i="8"/>
  <c r="G3707" i="8"/>
  <c r="G3696" i="8"/>
  <c r="G3684" i="8"/>
  <c r="G3664" i="8"/>
  <c r="G3655" i="8"/>
  <c r="G3643" i="8"/>
  <c r="G3628" i="8"/>
  <c r="G3611" i="8"/>
  <c r="G3600" i="8"/>
  <c r="G3588" i="8"/>
  <c r="G3578" i="8"/>
  <c r="G3567" i="8"/>
  <c r="G3556" i="8"/>
  <c r="G3544" i="8"/>
  <c r="G3524" i="8"/>
  <c r="G3515" i="8"/>
  <c r="G3501" i="8"/>
  <c r="G3493" i="8"/>
  <c r="G3485" i="8"/>
  <c r="G3473" i="8"/>
  <c r="G3465" i="8"/>
  <c r="G3457" i="8"/>
  <c r="G3445" i="8"/>
  <c r="G3437" i="8"/>
  <c r="G3429" i="8"/>
  <c r="G3417" i="8"/>
  <c r="G3405" i="8"/>
  <c r="G3394" i="8"/>
  <c r="G3380" i="8"/>
  <c r="G3372" i="8"/>
  <c r="G3351" i="8"/>
  <c r="G3342" i="8"/>
  <c r="G3331" i="8"/>
  <c r="G3315" i="8"/>
  <c r="G3304" i="8"/>
  <c r="G3293" i="8"/>
  <c r="G3281" i="8"/>
  <c r="G3271" i="8"/>
  <c r="G3261" i="8"/>
  <c r="G3250" i="8"/>
  <c r="G3238" i="8"/>
  <c r="G3218" i="8"/>
  <c r="G3209" i="8"/>
  <c r="G3195" i="8"/>
  <c r="G3187" i="8"/>
  <c r="G3179" i="8"/>
  <c r="G3167" i="8"/>
  <c r="G3159" i="8"/>
  <c r="G3151" i="8"/>
  <c r="G3139" i="8"/>
  <c r="G3131" i="8"/>
  <c r="G3123" i="8"/>
  <c r="G3111" i="8"/>
  <c r="G3099" i="8"/>
  <c r="G3088" i="8"/>
  <c r="G3074" i="8"/>
  <c r="G3066" i="8"/>
  <c r="G3045" i="8"/>
  <c r="G3036" i="8"/>
  <c r="G3025" i="8"/>
  <c r="G3009" i="8"/>
  <c r="G2998" i="8"/>
  <c r="G2987" i="8"/>
  <c r="G2975" i="8"/>
  <c r="G2965" i="8"/>
  <c r="G2955" i="8"/>
  <c r="G2944" i="8"/>
  <c r="G2927" i="8"/>
  <c r="G2914" i="8"/>
  <c r="G2904" i="8"/>
  <c r="G2892" i="8"/>
  <c r="G2862" i="8"/>
  <c r="G2854" i="8"/>
  <c r="G2846" i="8"/>
  <c r="G2834" i="8"/>
  <c r="G2826" i="8"/>
  <c r="G2818" i="8"/>
  <c r="G2806" i="8"/>
  <c r="G2793" i="8"/>
  <c r="G2780" i="8"/>
  <c r="G2767" i="8"/>
  <c r="G2756" i="8"/>
  <c r="G2745" i="8"/>
  <c r="G2734" i="8"/>
  <c r="G2726" i="8"/>
  <c r="G2715" i="8"/>
  <c r="G2702" i="8"/>
  <c r="G2688" i="8"/>
  <c r="G2679" i="8"/>
  <c r="G2664" i="8"/>
  <c r="G2652" i="8"/>
  <c r="G2643" i="8"/>
  <c r="G2630" i="8"/>
  <c r="G2613" i="8"/>
  <c r="G2602" i="8"/>
  <c r="G2591" i="8"/>
  <c r="G2583" i="8"/>
  <c r="G2571" i="8"/>
  <c r="G2552" i="8"/>
  <c r="G2539" i="8"/>
  <c r="G2526" i="8"/>
  <c r="G2513" i="8"/>
  <c r="G2503" i="8"/>
  <c r="G2491" i="8"/>
  <c r="G2477" i="8"/>
  <c r="G2466" i="8"/>
  <c r="G2455" i="8"/>
  <c r="G2443" i="8"/>
  <c r="G2435" i="8"/>
  <c r="G2427" i="8"/>
  <c r="G2415" i="8"/>
  <c r="G2407" i="8"/>
  <c r="G5995" i="8"/>
  <c r="G5573" i="8"/>
  <c r="G5388" i="8"/>
  <c r="G5237" i="8"/>
  <c r="G5083" i="8"/>
  <c r="G4926" i="8"/>
  <c r="G4744" i="8"/>
  <c r="G4559" i="8"/>
  <c r="G4408" i="8"/>
  <c r="G4253" i="8"/>
  <c r="G4151" i="8"/>
  <c r="G4081" i="8"/>
  <c r="G4024" i="8"/>
  <c r="G3980" i="8"/>
  <c r="G3929" i="8"/>
  <c r="G3893" i="8"/>
  <c r="G3853" i="8"/>
  <c r="G3808" i="8"/>
  <c r="G3755" i="8"/>
  <c r="G3704" i="8"/>
  <c r="G3648" i="8"/>
  <c r="G3599" i="8"/>
  <c r="G3553" i="8"/>
  <c r="G3500" i="8"/>
  <c r="G3464" i="8"/>
  <c r="G3425" i="8"/>
  <c r="G3379" i="8"/>
  <c r="G3328" i="8"/>
  <c r="G3280" i="8"/>
  <c r="G3237" i="8"/>
  <c r="G3186" i="8"/>
  <c r="G3146" i="8"/>
  <c r="G3107" i="8"/>
  <c r="G3065" i="8"/>
  <c r="G3008" i="8"/>
  <c r="G2960" i="8"/>
  <c r="G2913" i="8"/>
  <c r="G2853" i="8"/>
  <c r="G2813" i="8"/>
  <c r="G2766" i="8"/>
  <c r="G2723" i="8"/>
  <c r="G2671" i="8"/>
  <c r="G2635" i="8"/>
  <c r="G2612" i="8"/>
  <c r="G2590" i="8"/>
  <c r="G2568" i="8"/>
  <c r="G2538" i="8"/>
  <c r="G2508" i="8"/>
  <c r="G2488" i="8"/>
  <c r="G2460" i="8"/>
  <c r="G2442" i="8"/>
  <c r="G2422" i="8"/>
  <c r="G2406" i="8"/>
  <c r="G2394" i="8"/>
  <c r="G2386" i="8"/>
  <c r="G2378" i="8"/>
  <c r="G2366" i="8"/>
  <c r="G2353" i="8"/>
  <c r="G2338" i="8"/>
  <c r="G2329" i="8"/>
  <c r="G2317" i="8"/>
  <c r="G2306" i="8"/>
  <c r="G2295" i="8"/>
  <c r="G2274" i="8"/>
  <c r="G2262" i="8"/>
  <c r="G2249" i="8"/>
  <c r="G2233" i="8"/>
  <c r="G2224" i="8"/>
  <c r="G2210" i="8"/>
  <c r="G2191" i="8"/>
  <c r="G2170" i="8"/>
  <c r="G2158" i="8"/>
  <c r="G2145" i="8"/>
  <c r="G2134" i="8"/>
  <c r="G2122" i="8"/>
  <c r="G2111" i="8"/>
  <c r="G2095" i="8"/>
  <c r="G2086" i="8"/>
  <c r="G2072" i="8"/>
  <c r="G2059" i="8"/>
  <c r="G2051" i="8"/>
  <c r="G2039" i="8"/>
  <c r="G2023" i="8"/>
  <c r="G2011" i="8"/>
  <c r="G2000" i="8"/>
  <c r="G1989" i="8"/>
  <c r="G1978" i="8"/>
  <c r="G1962" i="8"/>
  <c r="G1953" i="8"/>
  <c r="G1939" i="8"/>
  <c r="G1926" i="8"/>
  <c r="G1915" i="8"/>
  <c r="G1904" i="8"/>
  <c r="G1892" i="8"/>
  <c r="G1881" i="8"/>
  <c r="G1869" i="8"/>
  <c r="G1851" i="8"/>
  <c r="G1838" i="8"/>
  <c r="G1822" i="8"/>
  <c r="G1806" i="8"/>
  <c r="G1798" i="8"/>
  <c r="G1786" i="8"/>
  <c r="G1770" i="8"/>
  <c r="G1755" i="8"/>
  <c r="G1747" i="8"/>
  <c r="G1735" i="8"/>
  <c r="G1727" i="8"/>
  <c r="G1719" i="8"/>
  <c r="G1707" i="8"/>
  <c r="G1699" i="8"/>
  <c r="G1691" i="8"/>
  <c r="G1679" i="8"/>
  <c r="G1667" i="8"/>
  <c r="G1655" i="8"/>
  <c r="G1647" i="8"/>
  <c r="G1634" i="8"/>
  <c r="G1626" i="8"/>
  <c r="G1615" i="8"/>
  <c r="G1597" i="8"/>
  <c r="G1585" i="8"/>
  <c r="G1572" i="8"/>
  <c r="G1556" i="8"/>
  <c r="G1540" i="8"/>
  <c r="G1530" i="8"/>
  <c r="G1520" i="8"/>
  <c r="G1509" i="8"/>
  <c r="G1498" i="8"/>
  <c r="G1485" i="8"/>
  <c r="G1472" i="8"/>
  <c r="G1460" i="8"/>
  <c r="G1447" i="8"/>
  <c r="G1439" i="8"/>
  <c r="G1428" i="8"/>
  <c r="G1420" i="8"/>
  <c r="G1408" i="8"/>
  <c r="G1387" i="8"/>
  <c r="G1375" i="8"/>
  <c r="G1362" i="8"/>
  <c r="G1351" i="8"/>
  <c r="G1339" i="8"/>
  <c r="G1326" i="8"/>
  <c r="G1312" i="8"/>
  <c r="G1303" i="8"/>
  <c r="G1293" i="8"/>
  <c r="G1280" i="8"/>
  <c r="G1270" i="8"/>
  <c r="G1259" i="8"/>
  <c r="G1247" i="8"/>
  <c r="G1235" i="8"/>
  <c r="G1223" i="8"/>
  <c r="G1212" i="8"/>
  <c r="G1201" i="8"/>
  <c r="G1186" i="8"/>
  <c r="G1172" i="8"/>
  <c r="G1158" i="8"/>
  <c r="G1145" i="8"/>
  <c r="G1129" i="8"/>
  <c r="G1119" i="8"/>
  <c r="G1109" i="8"/>
  <c r="G1094" i="8"/>
  <c r="G1083" i="8"/>
  <c r="G1063" i="8"/>
  <c r="G1052" i="8"/>
  <c r="G1041" i="8"/>
  <c r="G1027" i="8"/>
  <c r="G1016" i="8"/>
  <c r="G1003" i="8"/>
  <c r="G991" i="8"/>
  <c r="G979" i="8"/>
  <c r="G966" i="8"/>
  <c r="G952" i="8"/>
  <c r="G943" i="8"/>
  <c r="G932" i="8"/>
  <c r="G921" i="8"/>
  <c r="G908" i="8"/>
  <c r="G891" i="8"/>
  <c r="G879" i="8"/>
  <c r="G858" i="8"/>
  <c r="G845" i="8"/>
  <c r="G834" i="8"/>
  <c r="G822" i="8"/>
  <c r="G809" i="8"/>
  <c r="G795" i="8"/>
  <c r="G786" i="8"/>
  <c r="G776" i="8"/>
  <c r="G763" i="8"/>
  <c r="G755" i="8"/>
  <c r="G744" i="8"/>
  <c r="G733" i="8"/>
  <c r="G721" i="8"/>
  <c r="G701" i="8"/>
  <c r="G690" i="8"/>
  <c r="G679" i="8"/>
  <c r="G665" i="8"/>
  <c r="G656" i="8"/>
  <c r="G645" i="8"/>
  <c r="G631" i="8"/>
  <c r="G615" i="8"/>
  <c r="G606" i="8"/>
  <c r="G596" i="8"/>
  <c r="G584" i="8"/>
  <c r="G570" i="8"/>
  <c r="G561" i="8"/>
  <c r="G550" i="8"/>
  <c r="G539" i="8"/>
  <c r="G526" i="8"/>
  <c r="G514" i="8"/>
  <c r="G493" i="8"/>
  <c r="G480" i="8"/>
  <c r="G464" i="8"/>
  <c r="G453" i="8"/>
  <c r="G441" i="8"/>
  <c r="G430" i="8"/>
  <c r="G419" i="8"/>
  <c r="G409" i="8"/>
  <c r="G398" i="8"/>
  <c r="G376" i="8"/>
  <c r="G356" i="8"/>
  <c r="G301" i="8"/>
  <c r="G249" i="8"/>
  <c r="G170" i="8"/>
  <c r="G96" i="8"/>
  <c r="G88" i="8"/>
  <c r="G75" i="8"/>
  <c r="G67" i="8"/>
  <c r="G55" i="8"/>
  <c r="G41" i="8"/>
  <c r="G19" i="8"/>
  <c r="G6613" i="8"/>
  <c r="G6595" i="8"/>
  <c r="G6571" i="8"/>
  <c r="G6543" i="8"/>
  <c r="G6515" i="8"/>
  <c r="G6497" i="8"/>
  <c r="G6483" i="8"/>
  <c r="G6467" i="8"/>
  <c r="G6449" i="8"/>
  <c r="G6437" i="8"/>
  <c r="G6419" i="8"/>
  <c r="G6401" i="8"/>
  <c r="G6389" i="8"/>
  <c r="G6377" i="8"/>
  <c r="G6365" i="8"/>
  <c r="G6353" i="8"/>
  <c r="G6329" i="8"/>
  <c r="G6315" i="8"/>
  <c r="G6297" i="8"/>
  <c r="G6279" i="8"/>
  <c r="G6267" i="8"/>
  <c r="G6261" i="8"/>
  <c r="G6257" i="8"/>
  <c r="G6239" i="8"/>
  <c r="G6221" i="8"/>
  <c r="G6209" i="8"/>
  <c r="G6185" i="8"/>
  <c r="G6161" i="8"/>
  <c r="G6133" i="8"/>
  <c r="G6105" i="8"/>
  <c r="G6091" i="8"/>
  <c r="G6087" i="8"/>
  <c r="G6071" i="8"/>
  <c r="G6067" i="8"/>
  <c r="G6051" i="8"/>
  <c r="G6047" i="8"/>
  <c r="G6043" i="8"/>
  <c r="G6029" i="8"/>
  <c r="G6001" i="8"/>
  <c r="G5993" i="8"/>
  <c r="G5969" i="8"/>
  <c r="G5957" i="8"/>
  <c r="G5951" i="8"/>
  <c r="G5947" i="8"/>
  <c r="G5931" i="8"/>
  <c r="G5919" i="8"/>
  <c r="G5895" i="8"/>
  <c r="G5871" i="8"/>
  <c r="G5843" i="8"/>
  <c r="G5815" i="8"/>
  <c r="G5797" i="8"/>
  <c r="G5785" i="8"/>
  <c r="G5767" i="8"/>
  <c r="G5753" i="8"/>
  <c r="G5735" i="8"/>
  <c r="G5729" i="8"/>
  <c r="G5717" i="8"/>
  <c r="G5703" i="8"/>
  <c r="G5685" i="8"/>
  <c r="G5673" i="8"/>
  <c r="G5661" i="8"/>
  <c r="G5649" i="8"/>
  <c r="G5635" i="8"/>
  <c r="G5629" i="8"/>
  <c r="G5617" i="8"/>
  <c r="G5599" i="8"/>
  <c r="G5585" i="8"/>
  <c r="G5569" i="8"/>
  <c r="G5565" i="8"/>
  <c r="G5553" i="8"/>
  <c r="G5541" i="8"/>
  <c r="G5517" i="8"/>
  <c r="G5501" i="8"/>
  <c r="G5487" i="8"/>
  <c r="G5475" i="8"/>
  <c r="G5463" i="8"/>
  <c r="G5449" i="8"/>
  <c r="G5437" i="8"/>
  <c r="G5413" i="8"/>
  <c r="G5385" i="8"/>
  <c r="G5357" i="8"/>
  <c r="G5329" i="8"/>
  <c r="G5301" i="8"/>
  <c r="G5283" i="8"/>
  <c r="G5255" i="8"/>
  <c r="G5233" i="8"/>
  <c r="G5209" i="8"/>
  <c r="G5181" i="8"/>
  <c r="G5153" i="8"/>
  <c r="G5125" i="8"/>
  <c r="G5103" i="8"/>
  <c r="G5091" i="8"/>
  <c r="G5067" i="8"/>
  <c r="G5043" i="8"/>
  <c r="G5015" i="8"/>
  <c r="G4987" i="8"/>
  <c r="G4969" i="8"/>
  <c r="G4957" i="8"/>
  <c r="G4939" i="8"/>
  <c r="G4925" i="8"/>
  <c r="G4907" i="8"/>
  <c r="G4901" i="8"/>
  <c r="G4889" i="8"/>
  <c r="G4875" i="8"/>
  <c r="G4857" i="8"/>
  <c r="G4845" i="8"/>
  <c r="G4833" i="8"/>
  <c r="G4821" i="8"/>
  <c r="G4807" i="8"/>
  <c r="G4801" i="8"/>
  <c r="G4789" i="8"/>
  <c r="G4771" i="8"/>
  <c r="G4757" i="8"/>
  <c r="G6517" i="8"/>
  <c r="G5825" i="8"/>
  <c r="G5518" i="8"/>
  <c r="G5352" i="8"/>
  <c r="G5198" i="8"/>
  <c r="G5045" i="8"/>
  <c r="G4880" i="8"/>
  <c r="G4685" i="8"/>
  <c r="G4523" i="8"/>
  <c r="G4369" i="8"/>
  <c r="G4237" i="8"/>
  <c r="G4131" i="8"/>
  <c r="G4064" i="8"/>
  <c r="G4014" i="8"/>
  <c r="G3966" i="8"/>
  <c r="G3921" i="8"/>
  <c r="G3885" i="8"/>
  <c r="G3841" i="8"/>
  <c r="G3792" i="8"/>
  <c r="G3742" i="8"/>
  <c r="G3693" i="8"/>
  <c r="G3639" i="8"/>
  <c r="G3587" i="8"/>
  <c r="G3543" i="8"/>
  <c r="G3492" i="8"/>
  <c r="G3452" i="8"/>
  <c r="G3413" i="8"/>
  <c r="G3371" i="8"/>
  <c r="G3314" i="8"/>
  <c r="G3266" i="8"/>
  <c r="G3217" i="8"/>
  <c r="G3174" i="8"/>
  <c r="G3138" i="8"/>
  <c r="G3094" i="8"/>
  <c r="G3044" i="8"/>
  <c r="G2992" i="8"/>
  <c r="G2952" i="8"/>
  <c r="G2899" i="8"/>
  <c r="G2841" i="8"/>
  <c r="G2805" i="8"/>
  <c r="G2755" i="8"/>
  <c r="G2711" i="8"/>
  <c r="G2663" i="8"/>
  <c r="G2633" i="8"/>
  <c r="G2608" i="8"/>
  <c r="G2586" i="8"/>
  <c r="G2558" i="8"/>
  <c r="G2533" i="8"/>
  <c r="G2506" i="8"/>
  <c r="G2478" i="8"/>
  <c r="G2458" i="8"/>
  <c r="G2436" i="8"/>
  <c r="G2420" i="8"/>
  <c r="G2401" i="8"/>
  <c r="G2393" i="8"/>
  <c r="G2385" i="8"/>
  <c r="G2373" i="8"/>
  <c r="G2363" i="8"/>
  <c r="G2352" i="8"/>
  <c r="G2337" i="8"/>
  <c r="G2325" i="8"/>
  <c r="G2313" i="8"/>
  <c r="G2302" i="8"/>
  <c r="G2291" i="8"/>
  <c r="G2273" i="8"/>
  <c r="G2261" i="8"/>
  <c r="G2248" i="8"/>
  <c r="G2232" i="8"/>
  <c r="G2219" i="8"/>
  <c r="G2206" i="8"/>
  <c r="G2190" i="8"/>
  <c r="G2169" i="8"/>
  <c r="G2157" i="8"/>
  <c r="G2144" i="8"/>
  <c r="G2128" i="8"/>
  <c r="G2118" i="8"/>
  <c r="G2105" i="8"/>
  <c r="G2094" i="8"/>
  <c r="G2082" i="8"/>
  <c r="G2071" i="8"/>
  <c r="G2058" i="8"/>
  <c r="G2048" i="8"/>
  <c r="G2035" i="8"/>
  <c r="G2022" i="8"/>
  <c r="G2007" i="8"/>
  <c r="G1997" i="8"/>
  <c r="G1986" i="8"/>
  <c r="G1975" i="8"/>
  <c r="G1961" i="8"/>
  <c r="G1947" i="8"/>
  <c r="G1935" i="8"/>
  <c r="G1921" i="8"/>
  <c r="G1910" i="8"/>
  <c r="G1899" i="8"/>
  <c r="G1887" i="8"/>
  <c r="G1875" i="8"/>
  <c r="G1859" i="8"/>
  <c r="G1846" i="8"/>
  <c r="G1834" i="8"/>
  <c r="G1821" i="8"/>
  <c r="G1805" i="8"/>
  <c r="G1793" i="8"/>
  <c r="G1779" i="8"/>
  <c r="G1767" i="8"/>
  <c r="G1754" i="8"/>
  <c r="G1742" i="8"/>
  <c r="G1734" i="8"/>
  <c r="G1726" i="8"/>
  <c r="G1714" i="8"/>
  <c r="G1706" i="8"/>
  <c r="G1698" i="8"/>
  <c r="G1686" i="8"/>
  <c r="G1678" i="8"/>
  <c r="G1666" i="8"/>
  <c r="G1654" i="8"/>
  <c r="G1646" i="8"/>
  <c r="G1633" i="8"/>
  <c r="G1621" i="8"/>
  <c r="G1605" i="8"/>
  <c r="G1593" i="8"/>
  <c r="G1580" i="8"/>
  <c r="G1568" i="8"/>
  <c r="G1555" i="8"/>
  <c r="G1539" i="8"/>
  <c r="G1525" i="8"/>
  <c r="G1517" i="8"/>
  <c r="G1504" i="8"/>
  <c r="G1492" i="8"/>
  <c r="G1482" i="8"/>
  <c r="G1471" i="8"/>
  <c r="G1454" i="8"/>
  <c r="G1446" i="8"/>
  <c r="G1438" i="8"/>
  <c r="G1427" i="8"/>
  <c r="G1417" i="8"/>
  <c r="G1407" i="8"/>
  <c r="G1386" i="8"/>
  <c r="G1374" i="8"/>
  <c r="G1361" i="8"/>
  <c r="G1345" i="8"/>
  <c r="G1334" i="8"/>
  <c r="G1322" i="8"/>
  <c r="G1311" i="8"/>
  <c r="G1300" i="8"/>
  <c r="G1285" i="8"/>
  <c r="G1277" i="8"/>
  <c r="G1267" i="8"/>
  <c r="G1255" i="8"/>
  <c r="G1243" i="8"/>
  <c r="G1231" i="8"/>
  <c r="G1219" i="8"/>
  <c r="G1208" i="8"/>
  <c r="G1192" i="8"/>
  <c r="G1180" i="8"/>
  <c r="G1171" i="8"/>
  <c r="G1157" i="8"/>
  <c r="G1137" i="8"/>
  <c r="G1124" i="8"/>
  <c r="G1116" i="8"/>
  <c r="G1106" i="8"/>
  <c r="G1093" i="8"/>
  <c r="G1078" i="8"/>
  <c r="G1062" i="8"/>
  <c r="G1051" i="8"/>
  <c r="G1040" i="8"/>
  <c r="G1026" i="8"/>
  <c r="G1009" i="8"/>
  <c r="G996" i="8"/>
  <c r="G987" i="8"/>
  <c r="G975" i="8"/>
  <c r="G963" i="8"/>
  <c r="G951" i="8"/>
  <c r="G937" i="8"/>
  <c r="G926" i="8"/>
  <c r="G917" i="8"/>
  <c r="G902" i="8"/>
  <c r="G890" i="8"/>
  <c r="G878" i="8"/>
  <c r="G857" i="8"/>
  <c r="G844" i="8"/>
  <c r="G828" i="8"/>
  <c r="G817" i="8"/>
  <c r="G805" i="8"/>
  <c r="G794" i="8"/>
  <c r="G783" i="8"/>
  <c r="G773" i="8"/>
  <c r="G762" i="8"/>
  <c r="G751" i="8"/>
  <c r="G740" i="8"/>
  <c r="G728" i="8"/>
  <c r="G716" i="8"/>
  <c r="G700" i="8"/>
  <c r="G689" i="8"/>
  <c r="G678" i="8"/>
  <c r="G664" i="8"/>
  <c r="G650" i="8"/>
  <c r="G640" i="8"/>
  <c r="G628" i="8"/>
  <c r="G614" i="8"/>
  <c r="G601" i="8"/>
  <c r="G592" i="8"/>
  <c r="G581" i="8"/>
  <c r="G569" i="8"/>
  <c r="G555" i="8"/>
  <c r="G544" i="8"/>
  <c r="G535" i="8"/>
  <c r="G522" i="8"/>
  <c r="G510" i="8"/>
  <c r="G492" i="8"/>
  <c r="G479" i="8"/>
  <c r="G463" i="8"/>
  <c r="G447" i="8"/>
  <c r="G437" i="8"/>
  <c r="G424" i="8"/>
  <c r="G414" i="8"/>
  <c r="G405" i="8"/>
  <c r="G390" i="8"/>
  <c r="G372" i="8"/>
  <c r="G315" i="8"/>
  <c r="G300" i="8"/>
  <c r="G248" i="8"/>
  <c r="G169" i="8"/>
  <c r="G95" i="8"/>
  <c r="G87" i="8"/>
  <c r="G74" i="8"/>
  <c r="G61" i="8"/>
  <c r="G49" i="8"/>
  <c r="G36" i="8"/>
  <c r="G18" i="8"/>
  <c r="G6612" i="8"/>
  <c r="G6588" i="8"/>
  <c r="G6564" i="8"/>
  <c r="G6536" i="8"/>
  <c r="G6508" i="8"/>
  <c r="G6494" i="8"/>
  <c r="G6482" i="8"/>
  <c r="G6460" i="8"/>
  <c r="G6448" i="8"/>
  <c r="G6430" i="8"/>
  <c r="G6412" i="8"/>
  <c r="G6400" i="8"/>
  <c r="G6388" i="8"/>
  <c r="G6376" i="8"/>
  <c r="G6364" i="8"/>
  <c r="G6346" i="8"/>
  <c r="G6326" i="8"/>
  <c r="G6308" i="8"/>
  <c r="G6296" i="8"/>
  <c r="G6278" i="8"/>
  <c r="G6264" i="8"/>
  <c r="G6260" i="8"/>
  <c r="G6250" i="8"/>
  <c r="G6232" i="8"/>
  <c r="G6218" i="8"/>
  <c r="G6206" i="8"/>
  <c r="G6182" i="8"/>
  <c r="G6154" i="8"/>
  <c r="G6126" i="8"/>
  <c r="G6098" i="8"/>
  <c r="G6090" i="8"/>
  <c r="G6080" i="8"/>
  <c r="G6070" i="8"/>
  <c r="G6066" i="8"/>
  <c r="G6050" i="8"/>
  <c r="G6046" i="8"/>
  <c r="G6036" i="8"/>
  <c r="G6022" i="8"/>
  <c r="G6000" i="8"/>
  <c r="G5986" i="8"/>
  <c r="G5968" i="8"/>
  <c r="G5954" i="8"/>
  <c r="G5950" i="8"/>
  <c r="G5946" i="8"/>
  <c r="G5928" i="8"/>
  <c r="G5916" i="8"/>
  <c r="G5892" i="8"/>
  <c r="G5864" i="8"/>
  <c r="G5836" i="8"/>
  <c r="G5808" i="8"/>
  <c r="G5794" i="8"/>
  <c r="G5778" i="8"/>
  <c r="G5766" i="8"/>
  <c r="G5746" i="8"/>
  <c r="G5732" i="8"/>
  <c r="G5726" i="8"/>
  <c r="G5714" i="8"/>
  <c r="G5696" i="8"/>
  <c r="G5684" i="8"/>
  <c r="G5672" i="8"/>
  <c r="G5660" i="8"/>
  <c r="G5646" i="8"/>
  <c r="G5634" i="8"/>
  <c r="G5628" i="8"/>
  <c r="G5610" i="8"/>
  <c r="G5598" i="8"/>
  <c r="G5578" i="8"/>
  <c r="G5568" i="8"/>
  <c r="G5558" i="8"/>
  <c r="G5546" i="8"/>
  <c r="G5510" i="8"/>
  <c r="G5494" i="8"/>
  <c r="G5486" i="8"/>
  <c r="G5472" i="8"/>
  <c r="G6342" i="8"/>
  <c r="G5686" i="8"/>
  <c r="G5473" i="8"/>
  <c r="G5316" i="8"/>
  <c r="G5162" i="8"/>
  <c r="G5009" i="8"/>
  <c r="G4834" i="8"/>
  <c r="G4639" i="8"/>
  <c r="G4483" i="8"/>
  <c r="G4333" i="8"/>
  <c r="G4216" i="8"/>
  <c r="G4106" i="8"/>
  <c r="G4047" i="8"/>
  <c r="G4003" i="8"/>
  <c r="G3954" i="8"/>
  <c r="G3913" i="8"/>
  <c r="G3873" i="8"/>
  <c r="G3833" i="8"/>
  <c r="G3780" i="8"/>
  <c r="G3726" i="8"/>
  <c r="G3683" i="8"/>
  <c r="G3627" i="8"/>
  <c r="G3575" i="8"/>
  <c r="G3523" i="8"/>
  <c r="G3480" i="8"/>
  <c r="G3444" i="8"/>
  <c r="G3400" i="8"/>
  <c r="G3350" i="8"/>
  <c r="G3298" i="8"/>
  <c r="G3258" i="8"/>
  <c r="G3202" i="8"/>
  <c r="G3166" i="8"/>
  <c r="G3130" i="8"/>
  <c r="G3081" i="8"/>
  <c r="G3033" i="8"/>
  <c r="G2982" i="8"/>
  <c r="G2939" i="8"/>
  <c r="G2887" i="8"/>
  <c r="G2833" i="8"/>
  <c r="G2792" i="8"/>
  <c r="G2744" i="8"/>
  <c r="G2698" i="8"/>
  <c r="G2651" i="8"/>
  <c r="G2627" i="8"/>
  <c r="G2601" i="8"/>
  <c r="G2578" i="8"/>
  <c r="G2551" i="8"/>
  <c r="G2525" i="8"/>
  <c r="G2499" i="8"/>
  <c r="G2476" i="8"/>
  <c r="G2450" i="8"/>
  <c r="G2434" i="8"/>
  <c r="G2414" i="8"/>
  <c r="G2400" i="8"/>
  <c r="G2392" i="8"/>
  <c r="G2380" i="8"/>
  <c r="G2372" i="8"/>
  <c r="G2360" i="8"/>
  <c r="G2347" i="8"/>
  <c r="G2336" i="8"/>
  <c r="G2319" i="8"/>
  <c r="G2308" i="8"/>
  <c r="G2297" i="8"/>
  <c r="G2281" i="8"/>
  <c r="G2269" i="8"/>
  <c r="G2256" i="8"/>
  <c r="G2244" i="8"/>
  <c r="G2231" i="8"/>
  <c r="G2218" i="8"/>
  <c r="G2198" i="8"/>
  <c r="G2186" i="8"/>
  <c r="G2168" i="8"/>
  <c r="G2156" i="8"/>
  <c r="G2143" i="8"/>
  <c r="G2127" i="8"/>
  <c r="G2113" i="8"/>
  <c r="G2104" i="8"/>
  <c r="G2093" i="8"/>
  <c r="G2079" i="8"/>
  <c r="G2067" i="8"/>
  <c r="G2053" i="8"/>
  <c r="G2041" i="8"/>
  <c r="G2032" i="8"/>
  <c r="G2019" i="8"/>
  <c r="G2002" i="8"/>
  <c r="G1991" i="8"/>
  <c r="G1980" i="8"/>
  <c r="G1972" i="8"/>
  <c r="G1960" i="8"/>
  <c r="G1941" i="8"/>
  <c r="G1928" i="8"/>
  <c r="G1920" i="8"/>
  <c r="G1909" i="8"/>
  <c r="G1898" i="8"/>
  <c r="G1886" i="8"/>
  <c r="G1874" i="8"/>
  <c r="G1853" i="8"/>
  <c r="G1840" i="8"/>
  <c r="G1829" i="8"/>
  <c r="G1817" i="8"/>
  <c r="G1804" i="8"/>
  <c r="G1792" i="8"/>
  <c r="G1772" i="8"/>
  <c r="G1763" i="8"/>
  <c r="G1749" i="8"/>
  <c r="G1741" i="8"/>
  <c r="G1733" i="8"/>
  <c r="G1721" i="8"/>
  <c r="G1713" i="8"/>
  <c r="G1705" i="8"/>
  <c r="G1693" i="8"/>
  <c r="G1685" i="8"/>
  <c r="G1677" i="8"/>
  <c r="G1665" i="8"/>
  <c r="G1653" i="8"/>
  <c r="G1642" i="8"/>
  <c r="G1628" i="8"/>
  <c r="G1620" i="8"/>
  <c r="G1599" i="8"/>
  <c r="G1587" i="8"/>
  <c r="G1574" i="8"/>
  <c r="G1563" i="8"/>
  <c r="G1551" i="8"/>
  <c r="G1538" i="8"/>
  <c r="G1524" i="8"/>
  <c r="G1511" i="8"/>
  <c r="G1503" i="8"/>
  <c r="G1491" i="8"/>
  <c r="G1479" i="8"/>
  <c r="G1466" i="8"/>
  <c r="G1453" i="8"/>
  <c r="G1445" i="8"/>
  <c r="G1434" i="8"/>
  <c r="G1422" i="8"/>
  <c r="G1414" i="8"/>
  <c r="G1403" i="8"/>
  <c r="G1385" i="8"/>
  <c r="G1373" i="8"/>
  <c r="G1360" i="8"/>
  <c r="G1344" i="8"/>
  <c r="G1328" i="8"/>
  <c r="G1318" i="8"/>
  <c r="G1305" i="8"/>
  <c r="G1295" i="8"/>
  <c r="G1284" i="8"/>
  <c r="G1272" i="8"/>
  <c r="G1261" i="8"/>
  <c r="G1249" i="8"/>
  <c r="G1237" i="8"/>
  <c r="G1225" i="8"/>
  <c r="G1214" i="8"/>
  <c r="G1203" i="8"/>
  <c r="G1191" i="8"/>
  <c r="G1179" i="8"/>
  <c r="G1170" i="8"/>
  <c r="G1156" i="8"/>
  <c r="G1131" i="8"/>
  <c r="G1123" i="8"/>
  <c r="G1111" i="8"/>
  <c r="G1102" i="8"/>
  <c r="G1085" i="8"/>
  <c r="G1071" i="8"/>
  <c r="G1059" i="8"/>
  <c r="G1047" i="8"/>
  <c r="G1036" i="8"/>
  <c r="G1025" i="8"/>
  <c r="G1008" i="8"/>
  <c r="G995" i="8"/>
  <c r="G981" i="8"/>
  <c r="G968" i="8"/>
  <c r="G960" i="8"/>
  <c r="G950" i="8"/>
  <c r="G936" i="8"/>
  <c r="G925" i="8"/>
  <c r="G910" i="8"/>
  <c r="G898" i="8"/>
  <c r="G886" i="8"/>
  <c r="G874" i="8"/>
  <c r="G856" i="8"/>
  <c r="G843" i="8"/>
  <c r="G827" i="8"/>
  <c r="G811" i="8"/>
  <c r="G801" i="8"/>
  <c r="G788" i="8"/>
  <c r="G778" i="8"/>
  <c r="G769" i="8"/>
  <c r="G757" i="8"/>
  <c r="G746" i="8"/>
  <c r="G735" i="8"/>
  <c r="G723" i="8"/>
  <c r="G709" i="8"/>
  <c r="G697" i="8"/>
  <c r="G685" i="8"/>
  <c r="G674" i="8"/>
  <c r="G663" i="8"/>
  <c r="G649" i="8"/>
  <c r="G633" i="8"/>
  <c r="G624" i="8"/>
  <c r="G613" i="8"/>
  <c r="G600" i="8"/>
  <c r="G586" i="8"/>
  <c r="G578" i="8"/>
  <c r="G568" i="8"/>
  <c r="G554" i="8"/>
  <c r="G543" i="8"/>
  <c r="G528" i="8"/>
  <c r="G516" i="8"/>
  <c r="G500" i="8"/>
  <c r="G487" i="8"/>
  <c r="G475" i="8"/>
  <c r="G462" i="8"/>
  <c r="G446" i="8"/>
  <c r="G432" i="8"/>
  <c r="G423" i="8"/>
  <c r="G413" i="8"/>
  <c r="G400" i="8"/>
  <c r="G389" i="8"/>
  <c r="G358" i="8"/>
  <c r="G312" i="8"/>
  <c r="G262" i="8"/>
  <c r="G247" i="8"/>
  <c r="G168" i="8"/>
  <c r="G94" i="8"/>
  <c r="G84" i="8"/>
  <c r="G73" i="8"/>
  <c r="G60" i="8"/>
  <c r="G43" i="8"/>
  <c r="G25" i="8"/>
  <c r="G14" i="8"/>
  <c r="G6609" i="8"/>
  <c r="G6585" i="8"/>
  <c r="G6557" i="8"/>
  <c r="G6529" i="8"/>
  <c r="G6501" i="8"/>
  <c r="G6487" i="8"/>
  <c r="G6481" i="8"/>
  <c r="G6459" i="8"/>
  <c r="G6445" i="8"/>
  <c r="G6429" i="8"/>
  <c r="G6411" i="8"/>
  <c r="G6397" i="8"/>
  <c r="G6385" i="8"/>
  <c r="G6373" i="8"/>
  <c r="G6361" i="8"/>
  <c r="G6339" i="8"/>
  <c r="G6319" i="8"/>
  <c r="G6307" i="8"/>
  <c r="G6293" i="8"/>
  <c r="G6275" i="8"/>
  <c r="G6263" i="8"/>
  <c r="G6259" i="8"/>
  <c r="G6249" i="8"/>
  <c r="G6225" i="8"/>
  <c r="G6217" i="8"/>
  <c r="G6199" i="8"/>
  <c r="G6175" i="8"/>
  <c r="G6147" i="8"/>
  <c r="G6119" i="8"/>
  <c r="G6095" i="8"/>
  <c r="G6089" i="8"/>
  <c r="G6073" i="8"/>
  <c r="G6069" i="8"/>
  <c r="G6065" i="8"/>
  <c r="G6049" i="8"/>
  <c r="G6045" i="8"/>
  <c r="G6033" i="8"/>
  <c r="G6015" i="8"/>
  <c r="G5997" i="8"/>
  <c r="G5979" i="8"/>
  <c r="G5965" i="8"/>
  <c r="G5953" i="8"/>
  <c r="G5949" i="8"/>
  <c r="G5939" i="8"/>
  <c r="G5927" i="8"/>
  <c r="G5909" i="8"/>
  <c r="G5885" i="8"/>
  <c r="G5857" i="8"/>
  <c r="G5829" i="8"/>
  <c r="G5801" i="8"/>
  <c r="G5793" i="8"/>
  <c r="G5777" i="8"/>
  <c r="G5763" i="8"/>
  <c r="G5743" i="8"/>
  <c r="G5731" i="8"/>
  <c r="G5725" i="8"/>
  <c r="G5707" i="8"/>
  <c r="G5695" i="8"/>
  <c r="G5681" i="8"/>
  <c r="G5669" i="8"/>
  <c r="G5657" i="8"/>
  <c r="G5639" i="8"/>
  <c r="G5633" i="8"/>
  <c r="G5621" i="8"/>
  <c r="G5609" i="8"/>
  <c r="G5595" i="8"/>
  <c r="G5571" i="8"/>
  <c r="G5567" i="8"/>
  <c r="G5557" i="8"/>
  <c r="G5545" i="8"/>
  <c r="G5521" i="8"/>
  <c r="G5507" i="8"/>
  <c r="G5493" i="8"/>
  <c r="G5479" i="8"/>
  <c r="G5471" i="8"/>
  <c r="G5457" i="8"/>
  <c r="G5441" i="8"/>
  <c r="G5423" i="8"/>
  <c r="G5399" i="8"/>
  <c r="G5371" i="8"/>
  <c r="G5343" i="8"/>
  <c r="G5315" i="8"/>
  <c r="G5293" i="8"/>
  <c r="G5269" i="8"/>
  <c r="G5241" i="8"/>
  <c r="G5223" i="8"/>
  <c r="G5195" i="8"/>
  <c r="G5167" i="8"/>
  <c r="G5139" i="8"/>
  <c r="G5111" i="8"/>
  <c r="G5099" i="8"/>
  <c r="G5081" i="8"/>
  <c r="G5057" i="8"/>
  <c r="G5029" i="8"/>
  <c r="G5001" i="8"/>
  <c r="G4973" i="8"/>
  <c r="G4965" i="8"/>
  <c r="G4949" i="8"/>
  <c r="G4935" i="8"/>
  <c r="G4915" i="8"/>
  <c r="G4903" i="8"/>
  <c r="G4897" i="8"/>
  <c r="G4879" i="8"/>
  <c r="G4867" i="8"/>
  <c r="G4853" i="8"/>
  <c r="G4841" i="8"/>
  <c r="G4829" i="8"/>
  <c r="G4811" i="8"/>
  <c r="G4805" i="8"/>
  <c r="G4793" i="8"/>
  <c r="G4781" i="8"/>
  <c r="G4767" i="8"/>
  <c r="G5277" i="8"/>
  <c r="G4597" i="8"/>
  <c r="G4094" i="8"/>
  <c r="G3901" i="8"/>
  <c r="G3712" i="8"/>
  <c r="G3508" i="8"/>
  <c r="G3339" i="8"/>
  <c r="G3158" i="8"/>
  <c r="G2974" i="8"/>
  <c r="G2779" i="8"/>
  <c r="G2618" i="8"/>
  <c r="G2521" i="8"/>
  <c r="G2428" i="8"/>
  <c r="G2379" i="8"/>
  <c r="G2332" i="8"/>
  <c r="G2275" i="8"/>
  <c r="G2228" i="8"/>
  <c r="G2164" i="8"/>
  <c r="G2112" i="8"/>
  <c r="G2060" i="8"/>
  <c r="G2016" i="8"/>
  <c r="G1967" i="8"/>
  <c r="G1919" i="8"/>
  <c r="G1873" i="8"/>
  <c r="G1812" i="8"/>
  <c r="G1756" i="8"/>
  <c r="G1720" i="8"/>
  <c r="G1684" i="8"/>
  <c r="G1635" i="8"/>
  <c r="G1586" i="8"/>
  <c r="G1534" i="8"/>
  <c r="G1490" i="8"/>
  <c r="G1440" i="8"/>
  <c r="G1393" i="8"/>
  <c r="G1343" i="8"/>
  <c r="G1294" i="8"/>
  <c r="G1248" i="8"/>
  <c r="G1202" i="8"/>
  <c r="G1149" i="8"/>
  <c r="G1095" i="8"/>
  <c r="G1042" i="8"/>
  <c r="G994" i="8"/>
  <c r="G947" i="8"/>
  <c r="G892" i="8"/>
  <c r="G839" i="8"/>
  <c r="G787" i="8"/>
  <c r="G745" i="8"/>
  <c r="G691" i="8"/>
  <c r="G648" i="8"/>
  <c r="G599" i="8"/>
  <c r="G553" i="8"/>
  <c r="G494" i="8"/>
  <c r="G445" i="8"/>
  <c r="G399" i="8"/>
  <c r="G259" i="8"/>
  <c r="G81" i="8"/>
  <c r="G20" i="8"/>
  <c r="G6550" i="8"/>
  <c r="G6474" i="8"/>
  <c r="G6408" i="8"/>
  <c r="G6360" i="8"/>
  <c r="G6286" i="8"/>
  <c r="G6246" i="8"/>
  <c r="G6168" i="8"/>
  <c r="G6088" i="8"/>
  <c r="G6048" i="8"/>
  <c r="G5994" i="8"/>
  <c r="G5948" i="8"/>
  <c r="G5878" i="8"/>
  <c r="G5786" i="8"/>
  <c r="G5730" i="8"/>
  <c r="G5680" i="8"/>
  <c r="G5632" i="8"/>
  <c r="G5570" i="8"/>
  <c r="G5520" i="8"/>
  <c r="G5464" i="8"/>
  <c r="G5438" i="8"/>
  <c r="G5392" i="8"/>
  <c r="G5336" i="8"/>
  <c r="G5290" i="8"/>
  <c r="G5234" i="8"/>
  <c r="G5188" i="8"/>
  <c r="G5132" i="8"/>
  <c r="G5092" i="8"/>
  <c r="G5050" i="8"/>
  <c r="G4994" i="8"/>
  <c r="G4958" i="8"/>
  <c r="G4928" i="8"/>
  <c r="G4902" i="8"/>
  <c r="G4878" i="8"/>
  <c r="G4852" i="8"/>
  <c r="G4822" i="8"/>
  <c r="G4804" i="8"/>
  <c r="G4778" i="8"/>
  <c r="G4743" i="8"/>
  <c r="G4739" i="8"/>
  <c r="G4729" i="8"/>
  <c r="G4717" i="8"/>
  <c r="G4693" i="8"/>
  <c r="G4679" i="8"/>
  <c r="G4665" i="8"/>
  <c r="G4651" i="8"/>
  <c r="G4643" i="8"/>
  <c r="G4629" i="8"/>
  <c r="G4613" i="8"/>
  <c r="G4595" i="8"/>
  <c r="G4571" i="8"/>
  <c r="G4543" i="8"/>
  <c r="G4515" i="8"/>
  <c r="G4487" i="8"/>
  <c r="G4465" i="8"/>
  <c r="G4441" i="8"/>
  <c r="G4413" i="8"/>
  <c r="G4395" i="8"/>
  <c r="G4367" i="8"/>
  <c r="G4339" i="8"/>
  <c r="G4311" i="8"/>
  <c r="G4283" i="8"/>
  <c r="G4271" i="8"/>
  <c r="G4243" i="8"/>
  <c r="G4221" i="8"/>
  <c r="G4211" i="8"/>
  <c r="G4207" i="8"/>
  <c r="G4197" i="8"/>
  <c r="G4193" i="8"/>
  <c r="G4189" i="8"/>
  <c r="G4185" i="8"/>
  <c r="G4175" i="8"/>
  <c r="G4159" i="8"/>
  <c r="G4147" i="8"/>
  <c r="G4127" i="8"/>
  <c r="G4115" i="8"/>
  <c r="G4109" i="8"/>
  <c r="G4103" i="8"/>
  <c r="G4089" i="8"/>
  <c r="G4077" i="8"/>
  <c r="G4069" i="8"/>
  <c r="G4057" i="8"/>
  <c r="G4053" i="8"/>
  <c r="G4043" i="8"/>
  <c r="G4029" i="8"/>
  <c r="G4019" i="8"/>
  <c r="G4001" i="8"/>
  <c r="G3987" i="8"/>
  <c r="G3975" i="8"/>
  <c r="G3969" i="8"/>
  <c r="G3963" i="8"/>
  <c r="G3949" i="8"/>
  <c r="G3933" i="8"/>
  <c r="G3905" i="8"/>
  <c r="G3877" i="8"/>
  <c r="G3859" i="8"/>
  <c r="G3847" i="8"/>
  <c r="G3831" i="8"/>
  <c r="G3819" i="8"/>
  <c r="G3801" i="8"/>
  <c r="G3797" i="8"/>
  <c r="G3791" i="8"/>
  <c r="G3779" i="8"/>
  <c r="G3769" i="8"/>
  <c r="G3757" i="8"/>
  <c r="G3749" i="8"/>
  <c r="G3737" i="8"/>
  <c r="G3731" i="8"/>
  <c r="G3719" i="8"/>
  <c r="G3703" i="8"/>
  <c r="G3689" i="8"/>
  <c r="G3677" i="8"/>
  <c r="G3673" i="8"/>
  <c r="G3661" i="8"/>
  <c r="G3653" i="8"/>
  <c r="G3641" i="8"/>
  <c r="G3633" i="8"/>
  <c r="G3621" i="8"/>
  <c r="G3617" i="8"/>
  <c r="G3605" i="8"/>
  <c r="G3593" i="8"/>
  <c r="G3577" i="8"/>
  <c r="G3563" i="8"/>
  <c r="G3549" i="8"/>
  <c r="G3537" i="8"/>
  <c r="G3533" i="8"/>
  <c r="G3521" i="8"/>
  <c r="G3513" i="8"/>
  <c r="G3491" i="8"/>
  <c r="G3463" i="8"/>
  <c r="G3435" i="8"/>
  <c r="G3423" i="8"/>
  <c r="G3411" i="8"/>
  <c r="G3393" i="8"/>
  <c r="G3377" i="8"/>
  <c r="G3365" i="8"/>
  <c r="G3361" i="8"/>
  <c r="G3355" i="8"/>
  <c r="G3341" i="8"/>
  <c r="G3327" i="8"/>
  <c r="G3319" i="8"/>
  <c r="G3307" i="8"/>
  <c r="G3295" i="8"/>
  <c r="G3277" i="8"/>
  <c r="G3263" i="8"/>
  <c r="G3249" i="8"/>
  <c r="G3235" i="8"/>
  <c r="G3229" i="8"/>
  <c r="G3223" i="8"/>
  <c r="G3211" i="8"/>
  <c r="G3199" i="8"/>
  <c r="G3171" i="8"/>
  <c r="G3143" i="8"/>
  <c r="G3121" i="8"/>
  <c r="G3109" i="8"/>
  <c r="G3091" i="8"/>
  <c r="G3085" i="8"/>
  <c r="G3063" i="8"/>
  <c r="G3057" i="8"/>
  <c r="G3053" i="8"/>
  <c r="G3039" i="8"/>
  <c r="G3031" i="8"/>
  <c r="G3017" i="8"/>
  <c r="G3005" i="8"/>
  <c r="G2997" i="8"/>
  <c r="G2979" i="8"/>
  <c r="G2967" i="8"/>
  <c r="G2951" i="8"/>
  <c r="G2941" i="8"/>
  <c r="G2931" i="8"/>
  <c r="G2919" i="8"/>
  <c r="G2907" i="8"/>
  <c r="G2895" i="8"/>
  <c r="G2889" i="8"/>
  <c r="G2883" i="8"/>
  <c r="G2879" i="8"/>
  <c r="G2875" i="8"/>
  <c r="G2867" i="8"/>
  <c r="G2845" i="8"/>
  <c r="G2817" i="8"/>
  <c r="G2801" i="8"/>
  <c r="G2789" i="8"/>
  <c r="G2777" i="8"/>
  <c r="G2771" i="8"/>
  <c r="G2753" i="8"/>
  <c r="G2741" i="8"/>
  <c r="G2725" i="8"/>
  <c r="G2713" i="8"/>
  <c r="G2701" i="8"/>
  <c r="G2693" i="8"/>
  <c r="G2677" i="8"/>
  <c r="G2661" i="8"/>
  <c r="G2649" i="8"/>
  <c r="G2641" i="8"/>
  <c r="G2629" i="8"/>
  <c r="G2621" i="8"/>
  <c r="G2607" i="8"/>
  <c r="G2595" i="8"/>
  <c r="G2581" i="8"/>
  <c r="G2567" i="8"/>
  <c r="G2561" i="8"/>
  <c r="G2549" i="8"/>
  <c r="G2543" i="8"/>
  <c r="G2531" i="8"/>
  <c r="G2519" i="8"/>
  <c r="G2515" i="8"/>
  <c r="G2501" i="8"/>
  <c r="G2487" i="8"/>
  <c r="G2475" i="8"/>
  <c r="G2465" i="8"/>
  <c r="G2447" i="8"/>
  <c r="G2419" i="8"/>
  <c r="G2391" i="8"/>
  <c r="G2369" i="8"/>
  <c r="G2359" i="8"/>
  <c r="G2349" i="8"/>
  <c r="G2335" i="8"/>
  <c r="G2327" i="8"/>
  <c r="G2315" i="8"/>
  <c r="G2301" i="8"/>
  <c r="G2289" i="8"/>
  <c r="G2285" i="8"/>
  <c r="G2279" i="8"/>
  <c r="G2267" i="8"/>
  <c r="G2255" i="8"/>
  <c r="G2243" i="8"/>
  <c r="G2237" i="8"/>
  <c r="G2223" i="8"/>
  <c r="G2213" i="8"/>
  <c r="G2205" i="8"/>
  <c r="G2201" i="8"/>
  <c r="G2189" i="8"/>
  <c r="G2183" i="8"/>
  <c r="G2179" i="8"/>
  <c r="G2167" i="8"/>
  <c r="G2155" i="8"/>
  <c r="G2149" i="8"/>
  <c r="G2137" i="8"/>
  <c r="G2125" i="8"/>
  <c r="G2117" i="8"/>
  <c r="G2101" i="8"/>
  <c r="G2089" i="8"/>
  <c r="G2081" i="8"/>
  <c r="G2069" i="8"/>
  <c r="G2057" i="8"/>
  <c r="G2045" i="8"/>
  <c r="G2031" i="8"/>
  <c r="G2021" i="8"/>
  <c r="G2013" i="8"/>
  <c r="G1999" i="8"/>
  <c r="G1985" i="8"/>
  <c r="G1971" i="8"/>
  <c r="G1959" i="8"/>
  <c r="G1951" i="8"/>
  <c r="G1945" i="8"/>
  <c r="G1933" i="8"/>
  <c r="G1917" i="8"/>
  <c r="G1903" i="8"/>
  <c r="G1891" i="8"/>
  <c r="G1879" i="8"/>
  <c r="G1867" i="8"/>
  <c r="G1863" i="8"/>
  <c r="G1857" i="8"/>
  <c r="G1845" i="8"/>
  <c r="G1833" i="8"/>
  <c r="G1827" i="8"/>
  <c r="G1815" i="8"/>
  <c r="G1803" i="8"/>
  <c r="G1789" i="8"/>
  <c r="G1783" i="8"/>
  <c r="G1777" i="8"/>
  <c r="G1765" i="8"/>
  <c r="G1753" i="8"/>
  <c r="G1725" i="8"/>
  <c r="G1697" i="8"/>
  <c r="G1675" i="8"/>
  <c r="G1663" i="8"/>
  <c r="G1645" i="8"/>
  <c r="G1639" i="8"/>
  <c r="G1617" i="8"/>
  <c r="G1611" i="8"/>
  <c r="G1607" i="8"/>
  <c r="G1595" i="8"/>
  <c r="G1583" i="8"/>
  <c r="G1571" i="8"/>
  <c r="G1565" i="8"/>
  <c r="G1553" i="8"/>
  <c r="G1545" i="8"/>
  <c r="G1533" i="8"/>
  <c r="G1519" i="8"/>
  <c r="G1501" i="8"/>
  <c r="G1489" i="8"/>
  <c r="G1481" i="8"/>
  <c r="G1469" i="8"/>
  <c r="G1459" i="8"/>
  <c r="G1437" i="8"/>
  <c r="G1419" i="8"/>
  <c r="G1405" i="8"/>
  <c r="G1399" i="8"/>
  <c r="G1395" i="8"/>
  <c r="G1383" i="8"/>
  <c r="G1371" i="8"/>
  <c r="G1359" i="8"/>
  <c r="G1353" i="8"/>
  <c r="G1341" i="8"/>
  <c r="G1333" i="8"/>
  <c r="G1321" i="8"/>
  <c r="G1309" i="8"/>
  <c r="G1291" i="8"/>
  <c r="G1279" i="8"/>
  <c r="G1265" i="8"/>
  <c r="G1253" i="8"/>
  <c r="G1241" i="8"/>
  <c r="G1229" i="8"/>
  <c r="G1211" i="8"/>
  <c r="G1199" i="8"/>
  <c r="G1189" i="8"/>
  <c r="G1177" i="8"/>
  <c r="G1165" i="8"/>
  <c r="G1155" i="8"/>
  <c r="G1151" i="8"/>
  <c r="G1143" i="8"/>
  <c r="G1139" i="8"/>
  <c r="G1121" i="8"/>
  <c r="G1105" i="8"/>
  <c r="G1099" i="8"/>
  <c r="G1089" i="8"/>
  <c r="G1077" i="8"/>
  <c r="G1073" i="8"/>
  <c r="G1061" i="8"/>
  <c r="G1049" i="8"/>
  <c r="G1035" i="8"/>
  <c r="G1023" i="8"/>
  <c r="G1015" i="8"/>
  <c r="G1005" i="8"/>
  <c r="G993" i="8"/>
  <c r="G6170" i="8"/>
  <c r="G5126" i="8"/>
  <c r="G4444" i="8"/>
  <c r="G4036" i="8"/>
  <c r="G3865" i="8"/>
  <c r="G3663" i="8"/>
  <c r="G3472" i="8"/>
  <c r="G3288" i="8"/>
  <c r="G3119" i="8"/>
  <c r="G2926" i="8"/>
  <c r="G2733" i="8"/>
  <c r="G2597" i="8"/>
  <c r="G2492" i="8"/>
  <c r="G2408" i="8"/>
  <c r="G2371" i="8"/>
  <c r="G2318" i="8"/>
  <c r="G2263" i="8"/>
  <c r="G2217" i="8"/>
  <c r="G2151" i="8"/>
  <c r="G2103" i="8"/>
  <c r="G2052" i="8"/>
  <c r="G2001" i="8"/>
  <c r="G1957" i="8"/>
  <c r="G1908" i="8"/>
  <c r="G1852" i="8"/>
  <c r="G1801" i="8"/>
  <c r="G1748" i="8"/>
  <c r="G1712" i="8"/>
  <c r="G1673" i="8"/>
  <c r="G1627" i="8"/>
  <c r="G1573" i="8"/>
  <c r="G1523" i="8"/>
  <c r="G1473" i="8"/>
  <c r="G1429" i="8"/>
  <c r="G1381" i="8"/>
  <c r="G1327" i="8"/>
  <c r="G1283" i="8"/>
  <c r="G1236" i="8"/>
  <c r="G1190" i="8"/>
  <c r="G1130" i="8"/>
  <c r="G1084" i="8"/>
  <c r="G1033" i="8"/>
  <c r="G980" i="8"/>
  <c r="G935" i="8"/>
  <c r="G880" i="8"/>
  <c r="G826" i="8"/>
  <c r="G777" i="8"/>
  <c r="G734" i="8"/>
  <c r="G680" i="8"/>
  <c r="G632" i="8"/>
  <c r="G585" i="8"/>
  <c r="G542" i="8"/>
  <c r="G481" i="8"/>
  <c r="G431" i="8"/>
  <c r="G388" i="8"/>
  <c r="G179" i="8"/>
  <c r="G70" i="8"/>
  <c r="G10" i="8"/>
  <c r="G6522" i="8"/>
  <c r="G6456" i="8"/>
  <c r="G6396" i="8"/>
  <c r="G6336" i="8"/>
  <c r="G6268" i="8"/>
  <c r="G6224" i="8"/>
  <c r="G6140" i="8"/>
  <c r="G6072" i="8"/>
  <c r="G6044" i="8"/>
  <c r="G5976" i="8"/>
  <c r="G5932" i="8"/>
  <c r="G5850" i="8"/>
  <c r="G5774" i="8"/>
  <c r="G5718" i="8"/>
  <c r="G5668" i="8"/>
  <c r="G5620" i="8"/>
  <c r="G5566" i="8"/>
  <c r="G5504" i="8"/>
  <c r="G5460" i="8"/>
  <c r="G5430" i="8"/>
  <c r="G5378" i="8"/>
  <c r="G5322" i="8"/>
  <c r="G5276" i="8"/>
  <c r="G5230" i="8"/>
  <c r="G5174" i="8"/>
  <c r="G5118" i="8"/>
  <c r="G5088" i="8"/>
  <c r="G5036" i="8"/>
  <c r="G4980" i="8"/>
  <c r="G4950" i="8"/>
  <c r="G4918" i="8"/>
  <c r="G4898" i="8"/>
  <c r="G4868" i="8"/>
  <c r="G4844" i="8"/>
  <c r="G4818" i="8"/>
  <c r="G4800" i="8"/>
  <c r="G4770" i="8"/>
  <c r="G4742" i="8"/>
  <c r="G4738" i="8"/>
  <c r="G4726" i="8"/>
  <c r="G4714" i="8"/>
  <c r="G4692" i="8"/>
  <c r="G4676" i="8"/>
  <c r="G4662" i="8"/>
  <c r="G4650" i="8"/>
  <c r="G4636" i="8"/>
  <c r="G4628" i="8"/>
  <c r="G4610" i="8"/>
  <c r="G4588" i="8"/>
  <c r="G4564" i="8"/>
  <c r="G4536" i="8"/>
  <c r="G4508" i="8"/>
  <c r="G4480" i="8"/>
  <c r="G4462" i="8"/>
  <c r="G4434" i="8"/>
  <c r="G4406" i="8"/>
  <c r="G4388" i="8"/>
  <c r="G4360" i="8"/>
  <c r="G4332" i="8"/>
  <c r="G4304" i="8"/>
  <c r="G4276" i="8"/>
  <c r="G4264" i="8"/>
  <c r="G4236" i="8"/>
  <c r="G4214" i="8"/>
  <c r="G4210" i="8"/>
  <c r="G4206" i="8"/>
  <c r="G4196" i="8"/>
  <c r="G4192" i="8"/>
  <c r="G4188" i="8"/>
  <c r="G4184" i="8"/>
  <c r="G4168" i="8"/>
  <c r="G4156" i="8"/>
  <c r="G4144" i="8"/>
  <c r="G4124" i="8"/>
  <c r="G4112" i="8"/>
  <c r="G4108" i="8"/>
  <c r="G4096" i="8"/>
  <c r="G4088" i="8"/>
  <c r="G4076" i="8"/>
  <c r="G4068" i="8"/>
  <c r="G4056" i="8"/>
  <c r="G4052" i="8"/>
  <c r="G4040" i="8"/>
  <c r="G4028" i="8"/>
  <c r="G4012" i="8"/>
  <c r="G3998" i="8"/>
  <c r="G3984" i="8"/>
  <c r="G3972" i="8"/>
  <c r="G3968" i="8"/>
  <c r="G3956" i="8"/>
  <c r="G3948" i="8"/>
  <c r="G3926" i="8"/>
  <c r="G3898" i="8"/>
  <c r="G3870" i="8"/>
  <c r="G3858" i="8"/>
  <c r="G3846" i="8"/>
  <c r="G3828" i="8"/>
  <c r="G3812" i="8"/>
  <c r="G3800" i="8"/>
  <c r="G3796" i="8"/>
  <c r="G3790" i="8"/>
  <c r="G3778" i="8"/>
  <c r="G3766" i="8"/>
  <c r="G3754" i="8"/>
  <c r="G3748" i="8"/>
  <c r="G3736" i="8"/>
  <c r="G3724" i="8"/>
  <c r="G3716" i="8"/>
  <c r="G3702" i="8"/>
  <c r="G3682" i="8"/>
  <c r="G3676" i="8"/>
  <c r="G3670" i="8"/>
  <c r="G3658" i="8"/>
  <c r="G3652" i="8"/>
  <c r="G3638" i="8"/>
  <c r="G3626" i="8"/>
  <c r="G3620" i="8"/>
  <c r="G3616" i="8"/>
  <c r="G3598" i="8"/>
  <c r="G3586" i="8"/>
  <c r="G3574" i="8"/>
  <c r="G3562" i="8"/>
  <c r="G3542" i="8"/>
  <c r="G3536" i="8"/>
  <c r="G3530" i="8"/>
  <c r="G3518" i="8"/>
  <c r="G3512" i="8"/>
  <c r="G3484" i="8"/>
  <c r="G3456" i="8"/>
  <c r="G3428" i="8"/>
  <c r="G3416" i="8"/>
  <c r="G3404" i="8"/>
  <c r="G3392" i="8"/>
  <c r="G3370" i="8"/>
  <c r="G3364" i="8"/>
  <c r="G3360" i="8"/>
  <c r="G3348" i="8"/>
  <c r="G3338" i="8"/>
  <c r="G3326" i="8"/>
  <c r="G3312" i="8"/>
  <c r="G3306" i="8"/>
  <c r="G3292" i="8"/>
  <c r="G3274" i="8"/>
  <c r="G3260" i="8"/>
  <c r="G3246" i="8"/>
  <c r="G3234" i="8"/>
  <c r="G3228" i="8"/>
  <c r="G3222" i="8"/>
  <c r="G3208" i="8"/>
  <c r="G3192" i="8"/>
  <c r="G3164" i="8"/>
  <c r="G3136" i="8"/>
  <c r="G3118" i="8"/>
  <c r="G3106" i="8"/>
  <c r="G3090" i="8"/>
  <c r="G3078" i="8"/>
  <c r="G3060" i="8"/>
  <c r="G3056" i="8"/>
  <c r="G3050" i="8"/>
  <c r="G3038" i="8"/>
  <c r="G3024" i="8"/>
  <c r="G3014" i="8"/>
  <c r="G3002" i="8"/>
  <c r="G2996" i="8"/>
  <c r="G2972" i="8"/>
  <c r="G2964" i="8"/>
  <c r="G2950" i="8"/>
  <c r="G2938" i="8"/>
  <c r="G2924" i="8"/>
  <c r="G2918" i="8"/>
  <c r="G2906" i="8"/>
  <c r="G2894" i="8"/>
  <c r="G2886" i="8"/>
  <c r="G2882" i="8"/>
  <c r="G2878" i="8"/>
  <c r="G2874" i="8"/>
  <c r="G2866" i="8"/>
  <c r="G2838" i="8"/>
  <c r="G2810" i="8"/>
  <c r="G2798" i="8"/>
  <c r="G2788" i="8"/>
  <c r="G2776" i="8"/>
  <c r="G2764" i="8"/>
  <c r="G2752" i="8"/>
  <c r="G2738" i="8"/>
  <c r="G2722" i="8"/>
  <c r="G2710" i="8"/>
  <c r="G2700" i="8"/>
  <c r="G2686" i="8"/>
  <c r="G2676" i="8"/>
  <c r="G2658" i="8"/>
  <c r="G2648" i="8"/>
  <c r="G2640" i="8"/>
  <c r="G2626" i="8"/>
  <c r="G2620" i="8"/>
  <c r="G2606" i="8"/>
  <c r="G2588" i="8"/>
  <c r="G2580" i="8"/>
  <c r="G2566" i="8"/>
  <c r="G2560" i="8"/>
  <c r="G2548" i="8"/>
  <c r="G2536" i="8"/>
  <c r="G2530" i="8"/>
  <c r="G2518" i="8"/>
  <c r="G2512" i="8"/>
  <c r="G2498" i="8"/>
  <c r="G2486" i="8"/>
  <c r="G2472" i="8"/>
  <c r="G2464" i="8"/>
  <c r="G2440" i="8"/>
  <c r="G2412" i="8"/>
  <c r="G2384" i="8"/>
  <c r="G2368" i="8"/>
  <c r="G2358" i="8"/>
  <c r="G2346" i="8"/>
  <c r="G2334" i="8"/>
  <c r="G2324" i="8"/>
  <c r="G2312" i="8"/>
  <c r="G2294" i="8"/>
  <c r="G2288" i="8"/>
  <c r="G2284" i="8"/>
  <c r="G2272" i="8"/>
  <c r="G2260" i="8"/>
  <c r="G2254" i="8"/>
  <c r="G2242" i="8"/>
  <c r="G2230" i="8"/>
  <c r="G2216" i="8"/>
  <c r="G2212" i="8"/>
  <c r="G2204" i="8"/>
  <c r="G2200" i="8"/>
  <c r="G2188" i="8"/>
  <c r="G2182" i="8"/>
  <c r="G2178" i="8"/>
  <c r="G2166" i="8"/>
  <c r="G2154" i="8"/>
  <c r="G2142" i="8"/>
  <c r="G2136" i="8"/>
  <c r="G2124" i="8"/>
  <c r="G2110" i="8"/>
  <c r="G2100" i="8"/>
  <c r="G2088" i="8"/>
  <c r="G2078" i="8"/>
  <c r="G2066" i="8"/>
  <c r="G2050" i="8"/>
  <c r="G2038" i="8"/>
  <c r="G2030" i="8"/>
  <c r="G2018" i="8"/>
  <c r="G2010" i="8"/>
  <c r="G1996" i="8"/>
  <c r="G1984" i="8"/>
  <c r="G1970" i="8"/>
  <c r="G1956" i="8"/>
  <c r="G1950" i="8"/>
  <c r="G1938" i="8"/>
  <c r="G1932" i="8"/>
  <c r="G1914" i="8"/>
  <c r="G1896" i="8"/>
  <c r="G1884" i="8"/>
  <c r="G1872" i="8"/>
  <c r="G1866" i="8"/>
  <c r="G1862" i="8"/>
  <c r="G1850" i="8"/>
  <c r="G1844" i="8"/>
  <c r="G1832" i="8"/>
  <c r="G1820" i="8"/>
  <c r="G1814" i="8"/>
  <c r="G1800" i="8"/>
  <c r="G1788" i="8"/>
  <c r="G1782" i="8"/>
  <c r="G1776" i="8"/>
  <c r="G1762" i="8"/>
  <c r="G1746" i="8"/>
  <c r="G1718" i="8"/>
  <c r="G1690" i="8"/>
  <c r="G1672" i="8"/>
  <c r="G1660" i="8"/>
  <c r="G1644" i="8"/>
  <c r="G1632" i="8"/>
  <c r="G1614" i="8"/>
  <c r="G1610" i="8"/>
  <c r="G1604" i="8"/>
  <c r="G1592" i="8"/>
  <c r="G1582" i="8"/>
  <c r="G5613" i="8"/>
  <c r="G4970" i="8"/>
  <c r="G4293" i="8"/>
  <c r="G3992" i="8"/>
  <c r="G3820" i="8"/>
  <c r="G3610" i="8"/>
  <c r="G3436" i="8"/>
  <c r="G3247" i="8"/>
  <c r="G3073" i="8"/>
  <c r="G2861" i="8"/>
  <c r="G2687" i="8"/>
  <c r="G2572" i="8"/>
  <c r="G2469" i="8"/>
  <c r="G2399" i="8"/>
  <c r="G2354" i="8"/>
  <c r="G2307" i="8"/>
  <c r="G2250" i="8"/>
  <c r="G2192" i="8"/>
  <c r="G2139" i="8"/>
  <c r="G2090" i="8"/>
  <c r="G2040" i="8"/>
  <c r="G1990" i="8"/>
  <c r="G1940" i="8"/>
  <c r="G1897" i="8"/>
  <c r="G1839" i="8"/>
  <c r="G1791" i="8"/>
  <c r="G1740" i="8"/>
  <c r="G1700" i="8"/>
  <c r="G1661" i="8"/>
  <c r="G1619" i="8"/>
  <c r="G1557" i="8"/>
  <c r="G1510" i="8"/>
  <c r="G1463" i="8"/>
  <c r="G1421" i="8"/>
  <c r="G1368" i="8"/>
  <c r="G1313" i="8"/>
  <c r="G1271" i="8"/>
  <c r="G1224" i="8"/>
  <c r="G1178" i="8"/>
  <c r="G1122" i="8"/>
  <c r="G1064" i="8"/>
  <c r="G1020" i="8"/>
  <c r="G967" i="8"/>
  <c r="G924" i="8"/>
  <c r="G864" i="8"/>
  <c r="G810" i="8"/>
  <c r="G764" i="8"/>
  <c r="G722" i="8"/>
  <c r="G671" i="8"/>
  <c r="G621" i="8"/>
  <c r="G575" i="8"/>
  <c r="G527" i="8"/>
  <c r="G470" i="8"/>
  <c r="G422" i="8"/>
  <c r="G357" i="8"/>
  <c r="G109" i="8"/>
  <c r="G59" i="8"/>
  <c r="G6602" i="8"/>
  <c r="G6498" i="8"/>
  <c r="G6438" i="8"/>
  <c r="G6384" i="8"/>
  <c r="G6318" i="8"/>
  <c r="G6262" i="8"/>
  <c r="G6210" i="8"/>
  <c r="G6112" i="8"/>
  <c r="G6068" i="8"/>
  <c r="G6032" i="8"/>
  <c r="G5958" i="8"/>
  <c r="G5920" i="8"/>
  <c r="G5822" i="8"/>
  <c r="G5756" i="8"/>
  <c r="G5706" i="8"/>
  <c r="G5650" i="8"/>
  <c r="G5606" i="8"/>
  <c r="G5554" i="8"/>
  <c r="G5490" i="8"/>
  <c r="G5456" i="8"/>
  <c r="G5416" i="8"/>
  <c r="G5364" i="8"/>
  <c r="G5308" i="8"/>
  <c r="G5262" i="8"/>
  <c r="G5216" i="8"/>
  <c r="G5160" i="8"/>
  <c r="G5104" i="8"/>
  <c r="G5074" i="8"/>
  <c r="G5022" i="8"/>
  <c r="G4972" i="8"/>
  <c r="G4946" i="8"/>
  <c r="G4914" i="8"/>
  <c r="G4890" i="8"/>
  <c r="G4864" i="8"/>
  <c r="G4840" i="8"/>
  <c r="G4810" i="8"/>
  <c r="G4792" i="8"/>
  <c r="G4760" i="8"/>
  <c r="G4741" i="8"/>
  <c r="G4737" i="8"/>
  <c r="G4725" i="8"/>
  <c r="G4713" i="8"/>
  <c r="G4689" i="8"/>
  <c r="G4673" i="8"/>
  <c r="G4659" i="8"/>
  <c r="G4647" i="8"/>
  <c r="G4635" i="8"/>
  <c r="G4621" i="8"/>
  <c r="G4609" i="8"/>
  <c r="G4585" i="8"/>
  <c r="G4557" i="8"/>
  <c r="G4529" i="8"/>
  <c r="G4501" i="8"/>
  <c r="G4473" i="8"/>
  <c r="G4455" i="8"/>
  <c r="G4427" i="8"/>
  <c r="G4405" i="8"/>
  <c r="G4381" i="8"/>
  <c r="G4353" i="8"/>
  <c r="G4325" i="8"/>
  <c r="G4297" i="8"/>
  <c r="G4275" i="8"/>
  <c r="G4257" i="8"/>
  <c r="G4229" i="8"/>
  <c r="G4213" i="8"/>
  <c r="G4209" i="8"/>
  <c r="G4205" i="8"/>
  <c r="G4195" i="8"/>
  <c r="G4191" i="8"/>
  <c r="G4187" i="8"/>
  <c r="G4177" i="8"/>
  <c r="G4161" i="8"/>
  <c r="G4149" i="8"/>
  <c r="G4137" i="8"/>
  <c r="G4117" i="8"/>
  <c r="G4111" i="8"/>
  <c r="G4105" i="8"/>
  <c r="G4093" i="8"/>
  <c r="G4087" i="8"/>
  <c r="G4073" i="8"/>
  <c r="G4061" i="8"/>
  <c r="G4055" i="8"/>
  <c r="G4051" i="8"/>
  <c r="G4033" i="8"/>
  <c r="G4021" i="8"/>
  <c r="G4009" i="8"/>
  <c r="G3997" i="8"/>
  <c r="G3977" i="8"/>
  <c r="G3971" i="8"/>
  <c r="G3965" i="8"/>
  <c r="G3953" i="8"/>
  <c r="G3947" i="8"/>
  <c r="G3919" i="8"/>
  <c r="G3891" i="8"/>
  <c r="G3863" i="8"/>
  <c r="G3851" i="8"/>
  <c r="G3839" i="8"/>
  <c r="G3827" i="8"/>
  <c r="G3805" i="8"/>
  <c r="G3799" i="8"/>
  <c r="G3795" i="8"/>
  <c r="G3783" i="8"/>
  <c r="G3771" i="8"/>
  <c r="G3765" i="8"/>
  <c r="G3753" i="8"/>
  <c r="G3741" i="8"/>
  <c r="G3735" i="8"/>
  <c r="G3723" i="8"/>
  <c r="G3709" i="8"/>
  <c r="G3695" i="8"/>
  <c r="G3681" i="8"/>
  <c r="G3675" i="8"/>
  <c r="G3669" i="8"/>
  <c r="G3657" i="8"/>
  <c r="G3645" i="8"/>
  <c r="G3637" i="8"/>
  <c r="G3625" i="8"/>
  <c r="G3619" i="8"/>
  <c r="G3609" i="8"/>
  <c r="G3597" i="8"/>
  <c r="G3585" i="8"/>
  <c r="G3573" i="8"/>
  <c r="G3555" i="8"/>
  <c r="G3541" i="8"/>
  <c r="G3535" i="8"/>
  <c r="G3529" i="8"/>
  <c r="G3517" i="8"/>
  <c r="G3505" i="8"/>
  <c r="G3477" i="8"/>
  <c r="G3449" i="8"/>
  <c r="G3427" i="8"/>
  <c r="G3415" i="8"/>
  <c r="G3397" i="8"/>
  <c r="G3391" i="8"/>
  <c r="G3369" i="8"/>
  <c r="G3363" i="8"/>
  <c r="G3359" i="8"/>
  <c r="G3345" i="8"/>
  <c r="G3337" i="8"/>
  <c r="G3323" i="8"/>
  <c r="G3311" i="8"/>
  <c r="G3303" i="8"/>
  <c r="G3285" i="8"/>
  <c r="G3273" i="8"/>
  <c r="G3257" i="8"/>
  <c r="G3243" i="8"/>
  <c r="G3231" i="8"/>
  <c r="G3227" i="8"/>
  <c r="G3215" i="8"/>
  <c r="G3207" i="8"/>
  <c r="G3185" i="8"/>
  <c r="G3157" i="8"/>
  <c r="G3129" i="8"/>
  <c r="G3117" i="8"/>
  <c r="G3105" i="8"/>
  <c r="G3087" i="8"/>
  <c r="G3071" i="8"/>
  <c r="G3059" i="8"/>
  <c r="G3055" i="8"/>
  <c r="G3049" i="8"/>
  <c r="G3035" i="8"/>
  <c r="G3021" i="8"/>
  <c r="G3013" i="8"/>
  <c r="G3001" i="8"/>
  <c r="G2989" i="8"/>
  <c r="G2971" i="8"/>
  <c r="G2957" i="8"/>
  <c r="G2943" i="8"/>
  <c r="G2935" i="8"/>
  <c r="G2923" i="8"/>
  <c r="G2911" i="8"/>
  <c r="G2903" i="8"/>
  <c r="G2891" i="8"/>
  <c r="G2885" i="8"/>
  <c r="G2881" i="8"/>
  <c r="G2877" i="8"/>
  <c r="G2871" i="8"/>
  <c r="G2859" i="8"/>
  <c r="G2831" i="8"/>
  <c r="G2803" i="8"/>
  <c r="G2797" i="8"/>
  <c r="G2785" i="8"/>
  <c r="G2775" i="8"/>
  <c r="G2763" i="8"/>
  <c r="G2749" i="8"/>
  <c r="G2731" i="8"/>
  <c r="G2721" i="8"/>
  <c r="G2709" i="8"/>
  <c r="G2697" i="8"/>
  <c r="G2685" i="8"/>
  <c r="G2675" i="8"/>
  <c r="G2657" i="8"/>
  <c r="G2645" i="8"/>
  <c r="G2639" i="8"/>
  <c r="G2625" i="8"/>
  <c r="G2617" i="8"/>
  <c r="G2599" i="8"/>
  <c r="G2585" i="8"/>
  <c r="G2577" i="8"/>
  <c r="G2563" i="8"/>
  <c r="G2557" i="8"/>
  <c r="G2545" i="8"/>
  <c r="G2535" i="8"/>
  <c r="G2523" i="8"/>
  <c r="G2517" i="8"/>
  <c r="G2505" i="8"/>
  <c r="G2497" i="8"/>
  <c r="G2483" i="8"/>
  <c r="G2471" i="8"/>
  <c r="G2457" i="8"/>
  <c r="G2433" i="8"/>
  <c r="G2405" i="8"/>
  <c r="G2377" i="8"/>
  <c r="G2365" i="8"/>
  <c r="G2351" i="8"/>
  <c r="G2343" i="8"/>
  <c r="G2331" i="8"/>
  <c r="G2323" i="8"/>
  <c r="G2305" i="8"/>
  <c r="G2293" i="8"/>
  <c r="G2287" i="8"/>
  <c r="G2283" i="8"/>
  <c r="G2271" i="8"/>
  <c r="G2259" i="8"/>
  <c r="G2247" i="8"/>
  <c r="G2241" i="8"/>
  <c r="G2227" i="8"/>
  <c r="G2215" i="8"/>
  <c r="G2209" i="8"/>
  <c r="G2203" i="8"/>
  <c r="G2197" i="8"/>
  <c r="G2185" i="8"/>
  <c r="G2181" i="8"/>
  <c r="G2175" i="8"/>
  <c r="G2163" i="8"/>
  <c r="G2153" i="8"/>
  <c r="G2141" i="8"/>
  <c r="G2133" i="8"/>
  <c r="G2121" i="8"/>
  <c r="G2109" i="8"/>
  <c r="G2099" i="8"/>
  <c r="G2085" i="8"/>
  <c r="G2077" i="8"/>
  <c r="G2065" i="8"/>
  <c r="G2047" i="8"/>
  <c r="G2037" i="8"/>
  <c r="G2029" i="8"/>
  <c r="G2015" i="8"/>
  <c r="G2009" i="8"/>
  <c r="G1995" i="8"/>
  <c r="G1977" i="8"/>
  <c r="G1969" i="8"/>
  <c r="G1955" i="8"/>
  <c r="G1949" i="8"/>
  <c r="G1937" i="8"/>
  <c r="G1925" i="8"/>
  <c r="G1907" i="8"/>
  <c r="G1895" i="8"/>
  <c r="G1883" i="8"/>
  <c r="G1871" i="8"/>
  <c r="G1865" i="8"/>
  <c r="G1861" i="8"/>
  <c r="G1849" i="8"/>
  <c r="G1837" i="8"/>
  <c r="G1831" i="8"/>
  <c r="G1819" i="8"/>
  <c r="G1811" i="8"/>
  <c r="G1797" i="8"/>
  <c r="G1785" i="8"/>
  <c r="G1781" i="8"/>
  <c r="G1769" i="8"/>
  <c r="G1761" i="8"/>
  <c r="G1739" i="8"/>
  <c r="G1711" i="8"/>
  <c r="G1683" i="8"/>
  <c r="G1671" i="8"/>
  <c r="G1659" i="8"/>
  <c r="G1641" i="8"/>
  <c r="G1625" i="8"/>
  <c r="G1613" i="8"/>
  <c r="G1609" i="8"/>
  <c r="G1603" i="8"/>
  <c r="G1591" i="8"/>
  <c r="G1579" i="8"/>
  <c r="G1567" i="8"/>
  <c r="G1561" i="8"/>
  <c r="G1549" i="8"/>
  <c r="G1537" i="8"/>
  <c r="G1529" i="8"/>
  <c r="G1515" i="8"/>
  <c r="G1497" i="8"/>
  <c r="G1487" i="8"/>
  <c r="G1477" i="8"/>
  <c r="G1465" i="8"/>
  <c r="G1451" i="8"/>
  <c r="G1433" i="8"/>
  <c r="G1413" i="8"/>
  <c r="G1401" i="8"/>
  <c r="G1397" i="8"/>
  <c r="G1391" i="8"/>
  <c r="G1379" i="8"/>
  <c r="G1367" i="8"/>
  <c r="G1355" i="8"/>
  <c r="G1349" i="8"/>
  <c r="G1337" i="8"/>
  <c r="G1325" i="8"/>
  <c r="G1317" i="8"/>
  <c r="G1299" i="8"/>
  <c r="G1289" i="8"/>
  <c r="G1269" i="8"/>
  <c r="G1257" i="8"/>
  <c r="G1245" i="8"/>
  <c r="G1233" i="8"/>
  <c r="G1221" i="8"/>
  <c r="G1207" i="8"/>
  <c r="G1197" i="8"/>
  <c r="G1185" i="8"/>
  <c r="G1169" i="8"/>
  <c r="G1163" i="8"/>
  <c r="G1153" i="8"/>
  <c r="G1147" i="8"/>
  <c r="G1141" i="8"/>
  <c r="G1135" i="8"/>
  <c r="G1115" i="8"/>
  <c r="G1101" i="8"/>
  <c r="G1091" i="8"/>
  <c r="G1081" i="8"/>
  <c r="G1075" i="8"/>
  <c r="G1069" i="8"/>
  <c r="G1057" i="8"/>
  <c r="G1039" i="8"/>
  <c r="G1031" i="8"/>
  <c r="G1019" i="8"/>
  <c r="G1013" i="8"/>
  <c r="G1001" i="8"/>
  <c r="G3941" i="8"/>
  <c r="G3194" i="8"/>
  <c r="G2546" i="8"/>
  <c r="G2296" i="8"/>
  <c r="G2073" i="8"/>
  <c r="G1885" i="8"/>
  <c r="G1692" i="8"/>
  <c r="G1502" i="8"/>
  <c r="G1304" i="8"/>
  <c r="G1110" i="8"/>
  <c r="G909" i="8"/>
  <c r="G702" i="8"/>
  <c r="G515" i="8"/>
  <c r="G89" i="8"/>
  <c r="G6426" i="8"/>
  <c r="G6192" i="8"/>
  <c r="G5952" i="8"/>
  <c r="G5692" i="8"/>
  <c r="G5478" i="8"/>
  <c r="G5294" i="8"/>
  <c r="G5102" i="8"/>
  <c r="G4938" i="8"/>
  <c r="G4832" i="8"/>
  <c r="G4740" i="8"/>
  <c r="G4682" i="8"/>
  <c r="G4632" i="8"/>
  <c r="G4550" i="8"/>
  <c r="G4448" i="8"/>
  <c r="G4346" i="8"/>
  <c r="G4250" i="8"/>
  <c r="G4198" i="8"/>
  <c r="G4176" i="8"/>
  <c r="G4116" i="8"/>
  <c r="G4080" i="8"/>
  <c r="G4044" i="8"/>
  <c r="G3990" i="8"/>
  <c r="G3952" i="8"/>
  <c r="G3862" i="8"/>
  <c r="G3804" i="8"/>
  <c r="G3770" i="8"/>
  <c r="G3732" i="8"/>
  <c r="G3680" i="8"/>
  <c r="G3642" i="8"/>
  <c r="G3608" i="8"/>
  <c r="G3552" i="8"/>
  <c r="G3514" i="8"/>
  <c r="G3424" i="8"/>
  <c r="G3366" i="8"/>
  <c r="G3330" i="8"/>
  <c r="G3278" i="8"/>
  <c r="G3230" i="8"/>
  <c r="G3178" i="8"/>
  <c r="G3098" i="8"/>
  <c r="G3054" i="8"/>
  <c r="G3006" i="8"/>
  <c r="G2954" i="8"/>
  <c r="G2910" i="8"/>
  <c r="G2880" i="8"/>
  <c r="G2824" i="8"/>
  <c r="G2772" i="8"/>
  <c r="G2714" i="8"/>
  <c r="G2668" i="8"/>
  <c r="G2624" i="8"/>
  <c r="G2570" i="8"/>
  <c r="G2532" i="8"/>
  <c r="G2490" i="8"/>
  <c r="G2426" i="8"/>
  <c r="G2350" i="8"/>
  <c r="G2304" i="8"/>
  <c r="G2268" i="8"/>
  <c r="G2226" i="8"/>
  <c r="G2196" i="8"/>
  <c r="G2162" i="8"/>
  <c r="G2120" i="8"/>
  <c r="G2070" i="8"/>
  <c r="G2028" i="8"/>
  <c r="G1974" i="8"/>
  <c r="G1934" i="8"/>
  <c r="G1880" i="8"/>
  <c r="G1848" i="8"/>
  <c r="G1810" i="8"/>
  <c r="G1766" i="8"/>
  <c r="G1676" i="8"/>
  <c r="G1618" i="8"/>
  <c r="G1584" i="8"/>
  <c r="G1562" i="8"/>
  <c r="G1544" i="8"/>
  <c r="G1516" i="8"/>
  <c r="G1488" i="8"/>
  <c r="G1468" i="8"/>
  <c r="G1436" i="8"/>
  <c r="G1402" i="8"/>
  <c r="G1392" i="8"/>
  <c r="G1370" i="8"/>
  <c r="G1350" i="8"/>
  <c r="G1332" i="8"/>
  <c r="G1302" i="8"/>
  <c r="G1276" i="8"/>
  <c r="G1246" i="8"/>
  <c r="G1222" i="8"/>
  <c r="G1198" i="8"/>
  <c r="G1176" i="8"/>
  <c r="G1154" i="8"/>
  <c r="G1142" i="8"/>
  <c r="G1118" i="8"/>
  <c r="G1092" i="8"/>
  <c r="G1076" i="8"/>
  <c r="G1058" i="8"/>
  <c r="G1032" i="8"/>
  <c r="G1014" i="8"/>
  <c r="G990" i="8"/>
  <c r="G978" i="8"/>
  <c r="G972" i="8"/>
  <c r="G956" i="8"/>
  <c r="G942" i="8"/>
  <c r="G930" i="8"/>
  <c r="G916" i="8"/>
  <c r="G906" i="8"/>
  <c r="G900" i="8"/>
  <c r="G888" i="8"/>
  <c r="G876" i="8"/>
  <c r="G870" i="8"/>
  <c r="G866" i="8"/>
  <c r="G854" i="8"/>
  <c r="G842" i="8"/>
  <c r="G836" i="8"/>
  <c r="G824" i="8"/>
  <c r="G816" i="8"/>
  <c r="G804" i="8"/>
  <c r="G792" i="8"/>
  <c r="G772" i="8"/>
  <c r="G754" i="8"/>
  <c r="G742" i="8"/>
  <c r="G730" i="8"/>
  <c r="G718" i="8"/>
  <c r="G712" i="8"/>
  <c r="G706" i="8"/>
  <c r="G688" i="8"/>
  <c r="G676" i="8"/>
  <c r="G662" i="8"/>
  <c r="G654" i="8"/>
  <c r="G642" i="8"/>
  <c r="G630" i="8"/>
  <c r="G620" i="8"/>
  <c r="G608" i="8"/>
  <c r="G594" i="8"/>
  <c r="G580" i="8"/>
  <c r="G564" i="8"/>
  <c r="G552" i="8"/>
  <c r="G538" i="8"/>
  <c r="G532" i="8"/>
  <c r="G520" i="8"/>
  <c r="G508" i="8"/>
  <c r="G504" i="8"/>
  <c r="G498" i="8"/>
  <c r="G486" i="8"/>
  <c r="G474" i="8"/>
  <c r="G468" i="8"/>
  <c r="G456" i="8"/>
  <c r="G444" i="8"/>
  <c r="G436" i="8"/>
  <c r="G418" i="8"/>
  <c r="G404" i="8"/>
  <c r="G394" i="8"/>
  <c r="G384" i="8"/>
  <c r="G380" i="8"/>
  <c r="G374" i="8"/>
  <c r="G368" i="8"/>
  <c r="G364" i="8"/>
  <c r="G354" i="8"/>
  <c r="G350" i="8"/>
  <c r="G346" i="8"/>
  <c r="G342" i="8"/>
  <c r="G338" i="8"/>
  <c r="G334" i="8"/>
  <c r="G330" i="8"/>
  <c r="G326" i="8"/>
  <c r="G322" i="8"/>
  <c r="G318" i="8"/>
  <c r="G310" i="8"/>
  <c r="G306" i="8"/>
  <c r="G296" i="8"/>
  <c r="G292" i="8"/>
  <c r="G288" i="8"/>
  <c r="G284" i="8"/>
  <c r="G280" i="8"/>
  <c r="G276" i="8"/>
  <c r="G272" i="8"/>
  <c r="G268" i="8"/>
  <c r="G264" i="8"/>
  <c r="G256" i="8"/>
  <c r="G246" i="8"/>
  <c r="G242" i="8"/>
  <c r="G238" i="8"/>
  <c r="G234" i="8"/>
  <c r="G230" i="8"/>
  <c r="G226" i="8"/>
  <c r="G222" i="8"/>
  <c r="G218" i="8"/>
  <c r="G214" i="8"/>
  <c r="G210" i="8"/>
  <c r="G206" i="8"/>
  <c r="G202" i="8"/>
  <c r="G198" i="8"/>
  <c r="G194" i="8"/>
  <c r="G190" i="8"/>
  <c r="G186" i="8"/>
  <c r="G182" i="8"/>
  <c r="G176" i="8"/>
  <c r="G166" i="8"/>
  <c r="G162" i="8"/>
  <c r="G158" i="8"/>
  <c r="G154" i="8"/>
  <c r="G150" i="8"/>
  <c r="G146" i="8"/>
  <c r="G142" i="8"/>
  <c r="G138" i="8"/>
  <c r="G134" i="8"/>
  <c r="G130" i="8"/>
  <c r="G126" i="8"/>
  <c r="G122" i="8"/>
  <c r="G118" i="8"/>
  <c r="G114" i="8"/>
  <c r="G108" i="8"/>
  <c r="G104" i="8"/>
  <c r="G100" i="8"/>
  <c r="G80" i="8"/>
  <c r="G66" i="8"/>
  <c r="G54" i="8"/>
  <c r="G48" i="8"/>
  <c r="G38" i="8"/>
  <c r="G32" i="8"/>
  <c r="G28" i="8"/>
  <c r="G16" i="8"/>
  <c r="G8" i="8"/>
  <c r="F6613" i="8"/>
  <c r="F6595" i="8"/>
  <c r="F6571" i="8"/>
  <c r="F6543" i="8"/>
  <c r="F6515" i="8"/>
  <c r="F6497" i="8"/>
  <c r="F6483" i="8"/>
  <c r="F6467" i="8"/>
  <c r="F6449" i="8"/>
  <c r="F6437" i="8"/>
  <c r="F6419" i="8"/>
  <c r="F6401" i="8"/>
  <c r="F6389" i="8"/>
  <c r="F6377" i="8"/>
  <c r="F6365" i="8"/>
  <c r="F6353" i="8"/>
  <c r="F6329" i="8"/>
  <c r="F6315" i="8"/>
  <c r="F6297" i="8"/>
  <c r="F6279" i="8"/>
  <c r="F6267" i="8"/>
  <c r="F6261" i="8"/>
  <c r="F6257" i="8"/>
  <c r="F6239" i="8"/>
  <c r="F6221" i="8"/>
  <c r="F6209" i="8"/>
  <c r="F6185" i="8"/>
  <c r="F6161" i="8"/>
  <c r="F6133" i="8"/>
  <c r="F6105" i="8"/>
  <c r="F6091" i="8"/>
  <c r="F6087" i="8"/>
  <c r="F6071" i="8"/>
  <c r="F6067" i="8"/>
  <c r="F6051" i="8"/>
  <c r="F6047" i="8"/>
  <c r="F6043" i="8"/>
  <c r="F6029" i="8"/>
  <c r="F6001" i="8"/>
  <c r="F5993" i="8"/>
  <c r="F5969" i="8"/>
  <c r="F5957" i="8"/>
  <c r="F5951" i="8"/>
  <c r="F5947" i="8"/>
  <c r="F5931" i="8"/>
  <c r="F5919" i="8"/>
  <c r="F5895" i="8"/>
  <c r="F5871" i="8"/>
  <c r="F5843" i="8"/>
  <c r="F5815" i="8"/>
  <c r="F5797" i="8"/>
  <c r="F5785" i="8"/>
  <c r="F5767" i="8"/>
  <c r="F5753" i="8"/>
  <c r="F5735" i="8"/>
  <c r="F5729" i="8"/>
  <c r="F5717" i="8"/>
  <c r="F5703" i="8"/>
  <c r="F5685" i="8"/>
  <c r="F5673" i="8"/>
  <c r="F5661" i="8"/>
  <c r="F5649" i="8"/>
  <c r="F5635" i="8"/>
  <c r="F5629" i="8"/>
  <c r="F5617" i="8"/>
  <c r="F5599" i="8"/>
  <c r="F5585" i="8"/>
  <c r="F5569" i="8"/>
  <c r="F5565" i="8"/>
  <c r="F5553" i="8"/>
  <c r="F5541" i="8"/>
  <c r="F5517" i="8"/>
  <c r="F5501" i="8"/>
  <c r="F5487" i="8"/>
  <c r="F5475" i="8"/>
  <c r="F5463" i="8"/>
  <c r="F5449" i="8"/>
  <c r="F5437" i="8"/>
  <c r="F5413" i="8"/>
  <c r="F5385" i="8"/>
  <c r="F5357" i="8"/>
  <c r="F5329" i="8"/>
  <c r="F5301" i="8"/>
  <c r="F5283" i="8"/>
  <c r="F5255" i="8"/>
  <c r="F5233" i="8"/>
  <c r="F5209" i="8"/>
  <c r="F5181" i="8"/>
  <c r="F5153" i="8"/>
  <c r="F5125" i="8"/>
  <c r="F5103" i="8"/>
  <c r="F5091" i="8"/>
  <c r="F5067" i="8"/>
  <c r="F5043" i="8"/>
  <c r="F5015" i="8"/>
  <c r="F4987" i="8"/>
  <c r="F4969" i="8"/>
  <c r="F4957" i="8"/>
  <c r="F4939" i="8"/>
  <c r="F4925" i="8"/>
  <c r="F4907" i="8"/>
  <c r="F4901" i="8"/>
  <c r="F4889" i="8"/>
  <c r="F4875" i="8"/>
  <c r="F4857" i="8"/>
  <c r="F4845" i="8"/>
  <c r="F4833" i="8"/>
  <c r="F4821" i="8"/>
  <c r="F4807" i="8"/>
  <c r="F4801" i="8"/>
  <c r="F4789" i="8"/>
  <c r="F4771" i="8"/>
  <c r="F4757" i="8"/>
  <c r="F4741" i="8"/>
  <c r="F4737" i="8"/>
  <c r="F4725" i="8"/>
  <c r="F4713" i="8"/>
  <c r="F4689" i="8"/>
  <c r="F4673" i="8"/>
  <c r="F4659" i="8"/>
  <c r="F4647" i="8"/>
  <c r="F4635" i="8"/>
  <c r="F4621" i="8"/>
  <c r="F4609" i="8"/>
  <c r="F4585" i="8"/>
  <c r="F4557" i="8"/>
  <c r="F4529" i="8"/>
  <c r="F4501" i="8"/>
  <c r="F4473" i="8"/>
  <c r="F4455" i="8"/>
  <c r="F4427" i="8"/>
  <c r="F4405" i="8"/>
  <c r="F4381" i="8"/>
  <c r="F4353" i="8"/>
  <c r="F4325" i="8"/>
  <c r="F4297" i="8"/>
  <c r="F4275" i="8"/>
  <c r="F4257" i="8"/>
  <c r="F4229" i="8"/>
  <c r="F4213" i="8"/>
  <c r="F4209" i="8"/>
  <c r="F4205" i="8"/>
  <c r="F4195" i="8"/>
  <c r="F4191" i="8"/>
  <c r="F4187" i="8"/>
  <c r="F4177" i="8"/>
  <c r="F4161" i="8"/>
  <c r="F4149" i="8"/>
  <c r="F4137" i="8"/>
  <c r="F4117" i="8"/>
  <c r="F4111" i="8"/>
  <c r="F4105" i="8"/>
  <c r="F4093" i="8"/>
  <c r="F4087" i="8"/>
  <c r="F4073" i="8"/>
  <c r="F4061" i="8"/>
  <c r="F4055" i="8"/>
  <c r="F4051" i="8"/>
  <c r="F4033" i="8"/>
  <c r="F4021" i="8"/>
  <c r="F4009" i="8"/>
  <c r="F3997" i="8"/>
  <c r="F3977" i="8"/>
  <c r="F3971" i="8"/>
  <c r="F3965" i="8"/>
  <c r="F3953" i="8"/>
  <c r="F3947" i="8"/>
  <c r="F3919" i="8"/>
  <c r="F3891" i="8"/>
  <c r="F3863" i="8"/>
  <c r="F3851" i="8"/>
  <c r="F3839" i="8"/>
  <c r="F3827" i="8"/>
  <c r="F3805" i="8"/>
  <c r="F3799" i="8"/>
  <c r="F3795" i="8"/>
  <c r="F3783" i="8"/>
  <c r="F3771" i="8"/>
  <c r="F3765" i="8"/>
  <c r="F3753" i="8"/>
  <c r="F3741" i="8"/>
  <c r="F3735" i="8"/>
  <c r="F3723" i="8"/>
  <c r="F3709" i="8"/>
  <c r="F3695" i="8"/>
  <c r="F3681" i="8"/>
  <c r="F3675" i="8"/>
  <c r="F3669" i="8"/>
  <c r="F3657" i="8"/>
  <c r="F3645" i="8"/>
  <c r="F3637" i="8"/>
  <c r="F3625" i="8"/>
  <c r="F3619" i="8"/>
  <c r="F3609" i="8"/>
  <c r="F3597" i="8"/>
  <c r="F3585" i="8"/>
  <c r="F3573" i="8"/>
  <c r="F3555" i="8"/>
  <c r="F3541" i="8"/>
  <c r="F3535" i="8"/>
  <c r="F3529" i="8"/>
  <c r="F3517" i="8"/>
  <c r="F3505" i="8"/>
  <c r="F3477" i="8"/>
  <c r="F3449" i="8"/>
  <c r="F3427" i="8"/>
  <c r="F3415" i="8"/>
  <c r="F3397" i="8"/>
  <c r="F3391" i="8"/>
  <c r="F3369" i="8"/>
  <c r="F3363" i="8"/>
  <c r="F3359" i="8"/>
  <c r="F3345" i="8"/>
  <c r="F3337" i="8"/>
  <c r="F3323" i="8"/>
  <c r="F3311" i="8"/>
  <c r="F3303" i="8"/>
  <c r="F3285" i="8"/>
  <c r="F3273" i="8"/>
  <c r="F3257" i="8"/>
  <c r="F3243" i="8"/>
  <c r="F3231" i="8"/>
  <c r="F3227" i="8"/>
  <c r="F3215" i="8"/>
  <c r="F3207" i="8"/>
  <c r="F3185" i="8"/>
  <c r="F3157" i="8"/>
  <c r="F3129" i="8"/>
  <c r="F3117" i="8"/>
  <c r="F3105" i="8"/>
  <c r="F3087" i="8"/>
  <c r="F3071" i="8"/>
  <c r="F3059" i="8"/>
  <c r="F3055" i="8"/>
  <c r="F3049" i="8"/>
  <c r="F3035" i="8"/>
  <c r="F3021" i="8"/>
  <c r="F3013" i="8"/>
  <c r="F3001" i="8"/>
  <c r="F2989" i="8"/>
  <c r="F2971" i="8"/>
  <c r="F2957" i="8"/>
  <c r="F2943" i="8"/>
  <c r="F2935" i="8"/>
  <c r="F2923" i="8"/>
  <c r="F2911" i="8"/>
  <c r="F2903" i="8"/>
  <c r="F2891" i="8"/>
  <c r="F2885" i="8"/>
  <c r="F2881" i="8"/>
  <c r="F2877" i="8"/>
  <c r="F2871" i="8"/>
  <c r="F2859" i="8"/>
  <c r="F2831" i="8"/>
  <c r="F2803" i="8"/>
  <c r="F2797" i="8"/>
  <c r="F2785" i="8"/>
  <c r="F2775" i="8"/>
  <c r="F2763" i="8"/>
  <c r="F2749" i="8"/>
  <c r="F2731" i="8"/>
  <c r="F2721" i="8"/>
  <c r="F2709" i="8"/>
  <c r="F2697" i="8"/>
  <c r="F2685" i="8"/>
  <c r="F2675" i="8"/>
  <c r="F2657" i="8"/>
  <c r="F2645" i="8"/>
  <c r="F2639" i="8"/>
  <c r="F2625" i="8"/>
  <c r="F2617" i="8"/>
  <c r="F2599" i="8"/>
  <c r="F2585" i="8"/>
  <c r="F2577" i="8"/>
  <c r="F2563" i="8"/>
  <c r="F2557" i="8"/>
  <c r="F2545" i="8"/>
  <c r="F2535" i="8"/>
  <c r="F2523" i="8"/>
  <c r="F2517" i="8"/>
  <c r="F2505" i="8"/>
  <c r="F2497" i="8"/>
  <c r="F2483" i="8"/>
  <c r="F2471" i="8"/>
  <c r="F2457" i="8"/>
  <c r="F2433" i="8"/>
  <c r="F2405" i="8"/>
  <c r="F2377" i="8"/>
  <c r="F2365" i="8"/>
  <c r="F2351" i="8"/>
  <c r="F2343" i="8"/>
  <c r="F2331" i="8"/>
  <c r="F2323" i="8"/>
  <c r="F2305" i="8"/>
  <c r="F2293" i="8"/>
  <c r="F2287" i="8"/>
  <c r="F2283" i="8"/>
  <c r="F2271" i="8"/>
  <c r="F2259" i="8"/>
  <c r="F2247" i="8"/>
  <c r="F2241" i="8"/>
  <c r="F2227" i="8"/>
  <c r="F2215" i="8"/>
  <c r="F2209" i="8"/>
  <c r="F2203" i="8"/>
  <c r="F2197" i="8"/>
  <c r="F2185" i="8"/>
  <c r="F2181" i="8"/>
  <c r="F2175" i="8"/>
  <c r="F2163" i="8"/>
  <c r="F2153" i="8"/>
  <c r="F2141" i="8"/>
  <c r="F2133" i="8"/>
  <c r="F2121" i="8"/>
  <c r="F2109" i="8"/>
  <c r="F2099" i="8"/>
  <c r="F2085" i="8"/>
  <c r="F2077" i="8"/>
  <c r="F2065" i="8"/>
  <c r="F2047" i="8"/>
  <c r="F2037" i="8"/>
  <c r="F2029" i="8"/>
  <c r="F2015" i="8"/>
  <c r="F2009" i="8"/>
  <c r="F1995" i="8"/>
  <c r="F1977" i="8"/>
  <c r="F1969" i="8"/>
  <c r="F1955" i="8"/>
  <c r="F1949" i="8"/>
  <c r="F1937" i="8"/>
  <c r="F1925" i="8"/>
  <c r="F1907" i="8"/>
  <c r="F1895" i="8"/>
  <c r="F1883" i="8"/>
  <c r="F1871" i="8"/>
  <c r="F1865" i="8"/>
  <c r="F1861" i="8"/>
  <c r="F1849" i="8"/>
  <c r="F1837" i="8"/>
  <c r="F1831" i="8"/>
  <c r="F1819" i="8"/>
  <c r="F1811" i="8"/>
  <c r="F1797" i="8"/>
  <c r="F1785" i="8"/>
  <c r="F1781" i="8"/>
  <c r="F1769" i="8"/>
  <c r="F1761" i="8"/>
  <c r="F1739" i="8"/>
  <c r="F1711" i="8"/>
  <c r="F1683" i="8"/>
  <c r="F1671" i="8"/>
  <c r="F1659" i="8"/>
  <c r="F1641" i="8"/>
  <c r="F1625" i="8"/>
  <c r="F1613" i="8"/>
  <c r="F1609" i="8"/>
  <c r="F1603" i="8"/>
  <c r="F1591" i="8"/>
  <c r="F1579" i="8"/>
  <c r="F1567" i="8"/>
  <c r="F1561" i="8"/>
  <c r="F1549" i="8"/>
  <c r="F1537" i="8"/>
  <c r="F1529" i="8"/>
  <c r="F1515" i="8"/>
  <c r="F1497" i="8"/>
  <c r="F1487" i="8"/>
  <c r="F1477" i="8"/>
  <c r="F1465" i="8"/>
  <c r="F1451" i="8"/>
  <c r="F1433" i="8"/>
  <c r="F1413" i="8"/>
  <c r="F1401" i="8"/>
  <c r="F1397" i="8"/>
  <c r="F1391" i="8"/>
  <c r="F1379" i="8"/>
  <c r="F1367" i="8"/>
  <c r="F1355" i="8"/>
  <c r="F1349" i="8"/>
  <c r="F1337" i="8"/>
  <c r="F1325" i="8"/>
  <c r="F1317" i="8"/>
  <c r="F1299" i="8"/>
  <c r="F1289" i="8"/>
  <c r="F1269" i="8"/>
  <c r="F1257" i="8"/>
  <c r="F1245" i="8"/>
  <c r="F1233" i="8"/>
  <c r="F1221" i="8"/>
  <c r="F1207" i="8"/>
  <c r="F1197" i="8"/>
  <c r="F1185" i="8"/>
  <c r="F1169" i="8"/>
  <c r="F1163" i="8"/>
  <c r="F1153" i="8"/>
  <c r="F1147" i="8"/>
  <c r="F1141" i="8"/>
  <c r="F1135" i="8"/>
  <c r="F1115" i="8"/>
  <c r="F1101" i="8"/>
  <c r="F1091" i="8"/>
  <c r="F1081" i="8"/>
  <c r="F1075" i="8"/>
  <c r="F1069" i="8"/>
  <c r="F1057" i="8"/>
  <c r="F1039" i="8"/>
  <c r="F1031" i="8"/>
  <c r="F1019" i="8"/>
  <c r="F1013" i="8"/>
  <c r="F1001" i="8"/>
  <c r="F989" i="8"/>
  <c r="F977" i="8"/>
  <c r="F965" i="8"/>
  <c r="F949" i="8"/>
  <c r="F941" i="8"/>
  <c r="F923" i="8"/>
  <c r="F915" i="8"/>
  <c r="F905" i="8"/>
  <c r="F897" i="8"/>
  <c r="F885" i="8"/>
  <c r="F873" i="8"/>
  <c r="F869" i="8"/>
  <c r="F863" i="8"/>
  <c r="F853" i="8"/>
  <c r="F841" i="8"/>
  <c r="F833" i="8"/>
  <c r="F821" i="8"/>
  <c r="F815" i="8"/>
  <c r="F803" i="8"/>
  <c r="F785" i="8"/>
  <c r="F771" i="8"/>
  <c r="F753" i="8"/>
  <c r="F739" i="8"/>
  <c r="F727" i="8"/>
  <c r="F715" i="8"/>
  <c r="F711" i="8"/>
  <c r="F699" i="8"/>
  <c r="F687" i="8"/>
  <c r="F673" i="8"/>
  <c r="F661" i="8"/>
  <c r="F647" i="8"/>
  <c r="F639" i="8"/>
  <c r="F627" i="8"/>
  <c r="F619" i="8"/>
  <c r="F605" i="8"/>
  <c r="F591" i="8"/>
  <c r="F577" i="8"/>
  <c r="G5426" i="8"/>
  <c r="G3767" i="8"/>
  <c r="G3022" i="8"/>
  <c r="G2448" i="8"/>
  <c r="G2239" i="8"/>
  <c r="G2024" i="8"/>
  <c r="G1823" i="8"/>
  <c r="G1648" i="8"/>
  <c r="G1452" i="8"/>
  <c r="G1260" i="8"/>
  <c r="G1053" i="8"/>
  <c r="G851" i="8"/>
  <c r="G659" i="8"/>
  <c r="G458" i="8"/>
  <c r="G42" i="8"/>
  <c r="G6372" i="8"/>
  <c r="G6094" i="8"/>
  <c r="G5902" i="8"/>
  <c r="G5638" i="8"/>
  <c r="G5442" i="8"/>
  <c r="G5248" i="8"/>
  <c r="G5064" i="8"/>
  <c r="G4904" i="8"/>
  <c r="G4806" i="8"/>
  <c r="G4730" i="8"/>
  <c r="G4666" i="8"/>
  <c r="G4614" i="8"/>
  <c r="G4522" i="8"/>
  <c r="G4420" i="8"/>
  <c r="G4318" i="8"/>
  <c r="G4222" i="8"/>
  <c r="G4194" i="8"/>
  <c r="G4160" i="8"/>
  <c r="G4110" i="8"/>
  <c r="G4072" i="8"/>
  <c r="G4032" i="8"/>
  <c r="G3976" i="8"/>
  <c r="G3940" i="8"/>
  <c r="G3850" i="8"/>
  <c r="G3798" i="8"/>
  <c r="G3758" i="8"/>
  <c r="G3720" i="8"/>
  <c r="G3674" i="8"/>
  <c r="G3634" i="8"/>
  <c r="G3594" i="8"/>
  <c r="G3540" i="8"/>
  <c r="G3498" i="8"/>
  <c r="G3412" i="8"/>
  <c r="G3362" i="8"/>
  <c r="G3320" i="8"/>
  <c r="G3270" i="8"/>
  <c r="G3224" i="8"/>
  <c r="G3150" i="8"/>
  <c r="G3086" i="8"/>
  <c r="G3042" i="8"/>
  <c r="G3000" i="8"/>
  <c r="G2942" i="8"/>
  <c r="G2896" i="8"/>
  <c r="G2876" i="8"/>
  <c r="G2802" i="8"/>
  <c r="G2760" i="8"/>
  <c r="G2708" i="8"/>
  <c r="G2656" i="8"/>
  <c r="G2610" i="8"/>
  <c r="G2562" i="8"/>
  <c r="G2520" i="8"/>
  <c r="G2482" i="8"/>
  <c r="G2398" i="8"/>
  <c r="G2342" i="8"/>
  <c r="G2290" i="8"/>
  <c r="G2258" i="8"/>
  <c r="G2214" i="8"/>
  <c r="G2184" i="8"/>
  <c r="G2150" i="8"/>
  <c r="G2102" i="8"/>
  <c r="G2064" i="8"/>
  <c r="G2014" i="8"/>
  <c r="G1966" i="8"/>
  <c r="G1918" i="8"/>
  <c r="G1868" i="8"/>
  <c r="G1836" i="8"/>
  <c r="G1790" i="8"/>
  <c r="G1760" i="8"/>
  <c r="G1664" i="8"/>
  <c r="G1612" i="8"/>
  <c r="G1578" i="8"/>
  <c r="G1554" i="8"/>
  <c r="G1536" i="8"/>
  <c r="G1508" i="8"/>
  <c r="G1484" i="8"/>
  <c r="G1462" i="8"/>
  <c r="G1426" i="8"/>
  <c r="G1400" i="8"/>
  <c r="G1384" i="8"/>
  <c r="G1366" i="8"/>
  <c r="G1342" i="8"/>
  <c r="G1324" i="8"/>
  <c r="G1292" i="8"/>
  <c r="G1266" i="8"/>
  <c r="G1242" i="8"/>
  <c r="G1218" i="8"/>
  <c r="G1196" i="8"/>
  <c r="G1168" i="8"/>
  <c r="G1152" i="8"/>
  <c r="G1140" i="8"/>
  <c r="G1108" i="8"/>
  <c r="G1090" i="8"/>
  <c r="G1074" i="8"/>
  <c r="G1050" i="8"/>
  <c r="G1024" i="8"/>
  <c r="G1006" i="8"/>
  <c r="G989" i="8"/>
  <c r="G977" i="8"/>
  <c r="G965" i="8"/>
  <c r="G949" i="8"/>
  <c r="G941" i="8"/>
  <c r="G923" i="8"/>
  <c r="G915" i="8"/>
  <c r="G905" i="8"/>
  <c r="G897" i="8"/>
  <c r="G885" i="8"/>
  <c r="G873" i="8"/>
  <c r="G869" i="8"/>
  <c r="G863" i="8"/>
  <c r="G853" i="8"/>
  <c r="G841" i="8"/>
  <c r="G833" i="8"/>
  <c r="G821" i="8"/>
  <c r="G815" i="8"/>
  <c r="G803" i="8"/>
  <c r="G785" i="8"/>
  <c r="G771" i="8"/>
  <c r="G753" i="8"/>
  <c r="G739" i="8"/>
  <c r="G727" i="8"/>
  <c r="G715" i="8"/>
  <c r="G711" i="8"/>
  <c r="G699" i="8"/>
  <c r="G687" i="8"/>
  <c r="G673" i="8"/>
  <c r="G661" i="8"/>
  <c r="G647" i="8"/>
  <c r="G639" i="8"/>
  <c r="G627" i="8"/>
  <c r="G619" i="8"/>
  <c r="G605" i="8"/>
  <c r="G591" i="8"/>
  <c r="G577" i="8"/>
  <c r="G563" i="8"/>
  <c r="G549" i="8"/>
  <c r="G537" i="8"/>
  <c r="G525" i="8"/>
  <c r="G513" i="8"/>
  <c r="G507" i="8"/>
  <c r="G503" i="8"/>
  <c r="G491" i="8"/>
  <c r="G485" i="8"/>
  <c r="G473" i="8"/>
  <c r="G461" i="8"/>
  <c r="G455" i="8"/>
  <c r="G443" i="8"/>
  <c r="G429" i="8"/>
  <c r="G411" i="8"/>
  <c r="G397" i="8"/>
  <c r="G387" i="8"/>
  <c r="G383" i="8"/>
  <c r="G379" i="8"/>
  <c r="G371" i="8"/>
  <c r="G367" i="8"/>
  <c r="G363" i="8"/>
  <c r="G353" i="8"/>
  <c r="G349" i="8"/>
  <c r="G345" i="8"/>
  <c r="G341" i="8"/>
  <c r="G337" i="8"/>
  <c r="G333" i="8"/>
  <c r="G329" i="8"/>
  <c r="G325" i="8"/>
  <c r="G321" i="8"/>
  <c r="G317" i="8"/>
  <c r="G309" i="8"/>
  <c r="G299" i="8"/>
  <c r="G295" i="8"/>
  <c r="G291" i="8"/>
  <c r="G287" i="8"/>
  <c r="G283" i="8"/>
  <c r="G279" i="8"/>
  <c r="G275" i="8"/>
  <c r="G271" i="8"/>
  <c r="G267" i="8"/>
  <c r="G261" i="8"/>
  <c r="G255" i="8"/>
  <c r="G245" i="8"/>
  <c r="G241" i="8"/>
  <c r="G237" i="8"/>
  <c r="G233" i="8"/>
  <c r="G229" i="8"/>
  <c r="G225" i="8"/>
  <c r="G221" i="8"/>
  <c r="G217" i="8"/>
  <c r="G213" i="8"/>
  <c r="G209" i="8"/>
  <c r="G205" i="8"/>
  <c r="G201" i="8"/>
  <c r="G197" i="8"/>
  <c r="G193" i="8"/>
  <c r="G189" i="8"/>
  <c r="G185" i="8"/>
  <c r="G181" i="8"/>
  <c r="G175" i="8"/>
  <c r="G165" i="8"/>
  <c r="G161" i="8"/>
  <c r="G157" i="8"/>
  <c r="G153" i="8"/>
  <c r="G149" i="8"/>
  <c r="G145" i="8"/>
  <c r="G141" i="8"/>
  <c r="G137" i="8"/>
  <c r="G133" i="8"/>
  <c r="G129" i="8"/>
  <c r="G125" i="8"/>
  <c r="G121" i="8"/>
  <c r="G117" i="8"/>
  <c r="G113" i="8"/>
  <c r="G107" i="8"/>
  <c r="G103" i="8"/>
  <c r="G93" i="8"/>
  <c r="G79" i="8"/>
  <c r="G65" i="8"/>
  <c r="G53" i="8"/>
  <c r="G47" i="8"/>
  <c r="G35" i="8"/>
  <c r="G31" i="8"/>
  <c r="G27" i="8"/>
  <c r="G13" i="8"/>
  <c r="G7" i="8"/>
  <c r="F6612" i="8"/>
  <c r="F6588" i="8"/>
  <c r="F6564" i="8"/>
  <c r="F6536" i="8"/>
  <c r="F6508" i="8"/>
  <c r="F6494" i="8"/>
  <c r="F6482" i="8"/>
  <c r="F6460" i="8"/>
  <c r="F6448" i="8"/>
  <c r="F6430" i="8"/>
  <c r="F6412" i="8"/>
  <c r="F6400" i="8"/>
  <c r="F6388" i="8"/>
  <c r="F6376" i="8"/>
  <c r="F6364" i="8"/>
  <c r="F6346" i="8"/>
  <c r="F6326" i="8"/>
  <c r="F6308" i="8"/>
  <c r="F6296" i="8"/>
  <c r="F6278" i="8"/>
  <c r="F6264" i="8"/>
  <c r="F6260" i="8"/>
  <c r="F6250" i="8"/>
  <c r="F6232" i="8"/>
  <c r="F6218" i="8"/>
  <c r="F6206" i="8"/>
  <c r="F6182" i="8"/>
  <c r="F6154" i="8"/>
  <c r="F6126" i="8"/>
  <c r="F6098" i="8"/>
  <c r="F6090" i="8"/>
  <c r="F6080" i="8"/>
  <c r="F6070" i="8"/>
  <c r="F6066" i="8"/>
  <c r="F6050" i="8"/>
  <c r="F6046" i="8"/>
  <c r="F6036" i="8"/>
  <c r="F6022" i="8"/>
  <c r="F6000" i="8"/>
  <c r="F5986" i="8"/>
  <c r="F5968" i="8"/>
  <c r="F5954" i="8"/>
  <c r="F5950" i="8"/>
  <c r="F5946" i="8"/>
  <c r="F5928" i="8"/>
  <c r="F5916" i="8"/>
  <c r="F5892" i="8"/>
  <c r="F5864" i="8"/>
  <c r="F5836" i="8"/>
  <c r="F5808" i="8"/>
  <c r="F5794" i="8"/>
  <c r="F5778" i="8"/>
  <c r="F5766" i="8"/>
  <c r="F5746" i="8"/>
  <c r="F5732" i="8"/>
  <c r="F5726" i="8"/>
  <c r="F5714" i="8"/>
  <c r="F5696" i="8"/>
  <c r="F5684" i="8"/>
  <c r="F5672" i="8"/>
  <c r="F5660" i="8"/>
  <c r="F5646" i="8"/>
  <c r="F5634" i="8"/>
  <c r="F5628" i="8"/>
  <c r="F5610" i="8"/>
  <c r="F5598" i="8"/>
  <c r="F5578" i="8"/>
  <c r="F5568" i="8"/>
  <c r="F5558" i="8"/>
  <c r="F5546" i="8"/>
  <c r="F5510" i="8"/>
  <c r="F5494" i="8"/>
  <c r="F5486" i="8"/>
  <c r="F5472" i="8"/>
  <c r="F5460" i="8"/>
  <c r="F5442" i="8"/>
  <c r="F5430" i="8"/>
  <c r="F5406" i="8"/>
  <c r="F5378" i="8"/>
  <c r="F5350" i="8"/>
  <c r="F5322" i="8"/>
  <c r="F5294" i="8"/>
  <c r="F5276" i="8"/>
  <c r="F5248" i="8"/>
  <c r="F5230" i="8"/>
  <c r="F5202" i="8"/>
  <c r="F5174" i="8"/>
  <c r="F5146" i="8"/>
  <c r="F5118" i="8"/>
  <c r="F5102" i="8"/>
  <c r="F5088" i="8"/>
  <c r="F5064" i="8"/>
  <c r="F5036" i="8"/>
  <c r="F5008" i="8"/>
  <c r="F4980" i="8"/>
  <c r="F4966" i="8"/>
  <c r="F4950" i="8"/>
  <c r="F4938" i="8"/>
  <c r="F4918" i="8"/>
  <c r="F4904" i="8"/>
  <c r="F4898" i="8"/>
  <c r="F4886" i="8"/>
  <c r="F4868" i="8"/>
  <c r="F4856" i="8"/>
  <c r="F4844" i="8"/>
  <c r="F4832" i="8"/>
  <c r="F4818" i="8"/>
  <c r="F4806" i="8"/>
  <c r="F4800" i="8"/>
  <c r="F4782" i="8"/>
  <c r="F4770" i="8"/>
  <c r="F4750" i="8"/>
  <c r="F4740" i="8"/>
  <c r="F4730" i="8"/>
  <c r="F4718" i="8"/>
  <c r="F4682" i="8"/>
  <c r="F4666" i="8"/>
  <c r="F4658" i="8"/>
  <c r="F4644" i="8"/>
  <c r="F4632" i="8"/>
  <c r="F4614" i="8"/>
  <c r="F4602" i="8"/>
  <c r="F4578" i="8"/>
  <c r="F4550" i="8"/>
  <c r="F4522" i="8"/>
  <c r="F4494" i="8"/>
  <c r="F4466" i="8"/>
  <c r="F4448" i="8"/>
  <c r="F4420" i="8"/>
  <c r="F4402" i="8"/>
  <c r="F4374" i="8"/>
  <c r="F4346" i="8"/>
  <c r="F4318" i="8"/>
  <c r="F4290" i="8"/>
  <c r="F4274" i="8"/>
  <c r="F4250" i="8"/>
  <c r="F4222" i="8"/>
  <c r="F4212" i="8"/>
  <c r="F4208" i="8"/>
  <c r="F4198" i="8"/>
  <c r="F4194" i="8"/>
  <c r="F4190" i="8"/>
  <c r="F4186" i="8"/>
  <c r="F4176" i="8"/>
  <c r="F4160" i="8"/>
  <c r="F4148" i="8"/>
  <c r="F4130" i="8"/>
  <c r="F4116" i="8"/>
  <c r="F4110" i="8"/>
  <c r="F4104" i="8"/>
  <c r="F4092" i="8"/>
  <c r="F4080" i="8"/>
  <c r="F4072" i="8"/>
  <c r="F4060" i="8"/>
  <c r="F4054" i="8"/>
  <c r="F4044" i="8"/>
  <c r="F4032" i="8"/>
  <c r="F4020" i="8"/>
  <c r="F4008" i="8"/>
  <c r="F3990" i="8"/>
  <c r="F3976" i="8"/>
  <c r="F3970" i="8"/>
  <c r="F3964" i="8"/>
  <c r="F3952" i="8"/>
  <c r="F3940" i="8"/>
  <c r="F3912" i="8"/>
  <c r="F3884" i="8"/>
  <c r="F3862" i="8"/>
  <c r="F3850" i="8"/>
  <c r="F3832" i="8"/>
  <c r="F3826" i="8"/>
  <c r="F3804" i="8"/>
  <c r="F3798" i="8"/>
  <c r="F3794" i="8"/>
  <c r="F3782" i="8"/>
  <c r="F3770" i="8"/>
  <c r="F3758" i="8"/>
  <c r="F3752" i="8"/>
  <c r="F3740" i="8"/>
  <c r="F3732" i="8"/>
  <c r="F3720" i="8"/>
  <c r="F3706" i="8"/>
  <c r="F3692" i="8"/>
  <c r="F3680" i="8"/>
  <c r="F3674" i="8"/>
  <c r="F3668" i="8"/>
  <c r="F3654" i="8"/>
  <c r="F3642" i="8"/>
  <c r="F3634" i="8"/>
  <c r="F3622" i="8"/>
  <c r="F3618" i="8"/>
  <c r="F3608" i="8"/>
  <c r="F3594" i="8"/>
  <c r="F3584" i="8"/>
  <c r="F3566" i="8"/>
  <c r="F3552" i="8"/>
  <c r="F3540" i="8"/>
  <c r="F3534" i="8"/>
  <c r="F3528" i="8"/>
  <c r="F3514" i="8"/>
  <c r="F3498" i="8"/>
  <c r="F3470" i="8"/>
  <c r="F3442" i="8"/>
  <c r="F3424" i="8"/>
  <c r="F3412" i="8"/>
  <c r="F3396" i="8"/>
  <c r="F3384" i="8"/>
  <c r="F3366" i="8"/>
  <c r="F3362" i="8"/>
  <c r="F3356" i="8"/>
  <c r="F3344" i="8"/>
  <c r="F3330" i="8"/>
  <c r="F3320" i="8"/>
  <c r="F3308" i="8"/>
  <c r="F3302" i="8"/>
  <c r="F3278" i="8"/>
  <c r="F3270" i="8"/>
  <c r="F3256" i="8"/>
  <c r="F3236" i="8"/>
  <c r="F3230" i="8"/>
  <c r="F3224" i="8"/>
  <c r="F3212" i="8"/>
  <c r="F3206" i="8"/>
  <c r="F3178" i="8"/>
  <c r="F3150" i="8"/>
  <c r="F3122" i="8"/>
  <c r="F3110" i="8"/>
  <c r="F3098" i="8"/>
  <c r="F3086" i="8"/>
  <c r="F3064" i="8"/>
  <c r="F3058" i="8"/>
  <c r="F3054" i="8"/>
  <c r="F3042" i="8"/>
  <c r="F3032" i="8"/>
  <c r="F3020" i="8"/>
  <c r="F3006" i="8"/>
  <c r="F3000" i="8"/>
  <c r="F2986" i="8"/>
  <c r="F2968" i="8"/>
  <c r="F2954" i="8"/>
  <c r="F2942" i="8"/>
  <c r="F2932" i="8"/>
  <c r="F2920" i="8"/>
  <c r="F2910" i="8"/>
  <c r="F2896" i="8"/>
  <c r="F2890" i="8"/>
  <c r="F2884" i="8"/>
  <c r="F2880" i="8"/>
  <c r="F2876" i="8"/>
  <c r="F2868" i="8"/>
  <c r="F2852" i="8"/>
  <c r="F2824" i="8"/>
  <c r="F2802" i="8"/>
  <c r="F2790" i="8"/>
  <c r="F2784" i="8"/>
  <c r="F2772" i="8"/>
  <c r="F2760" i="8"/>
  <c r="F2742" i="8"/>
  <c r="F2728" i="8"/>
  <c r="F2714" i="8"/>
  <c r="F2708" i="8"/>
  <c r="F2696" i="8"/>
  <c r="F2678" i="8"/>
  <c r="F2668" i="8"/>
  <c r="F2656" i="8"/>
  <c r="F2642" i="8"/>
  <c r="F2632" i="8"/>
  <c r="F2624" i="8"/>
  <c r="F2610" i="8"/>
  <c r="F2596" i="8"/>
  <c r="F2582" i="8"/>
  <c r="F2570" i="8"/>
  <c r="F2562" i="8"/>
  <c r="F2556" i="8"/>
  <c r="F2544" i="8"/>
  <c r="F2532" i="8"/>
  <c r="F2520" i="8"/>
  <c r="F2516" i="8"/>
  <c r="F2502" i="8"/>
  <c r="F2490" i="8"/>
  <c r="F2482" i="8"/>
  <c r="F2468" i="8"/>
  <c r="F2454" i="8"/>
  <c r="F2426" i="8"/>
  <c r="F2398" i="8"/>
  <c r="F2370" i="8"/>
  <c r="F2362" i="8"/>
  <c r="F2350" i="8"/>
  <c r="F2342" i="8"/>
  <c r="F2328" i="8"/>
  <c r="F2316" i="8"/>
  <c r="F2304" i="8"/>
  <c r="F2290" i="8"/>
  <c r="F2286" i="8"/>
  <c r="F2280" i="8"/>
  <c r="F2268" i="8"/>
  <c r="F2258" i="8"/>
  <c r="F2246" i="8"/>
  <c r="F2238" i="8"/>
  <c r="F2226" i="8"/>
  <c r="F2214" i="8"/>
  <c r="F2208" i="8"/>
  <c r="F2202" i="8"/>
  <c r="F2196" i="8"/>
  <c r="F2184" i="8"/>
  <c r="F2180" i="8"/>
  <c r="F2174" i="8"/>
  <c r="F2162" i="8"/>
  <c r="F2150" i="8"/>
  <c r="F2138" i="8"/>
  <c r="F2132" i="8"/>
  <c r="F2120" i="8"/>
  <c r="F2102" i="8"/>
  <c r="F2092" i="8"/>
  <c r="F2084" i="8"/>
  <c r="F2070" i="8"/>
  <c r="F2064" i="8"/>
  <c r="F2046" i="8"/>
  <c r="F2034" i="8"/>
  <c r="F2028" i="8"/>
  <c r="F2014" i="8"/>
  <c r="F2006" i="8"/>
  <c r="F1988" i="8"/>
  <c r="F1974" i="8"/>
  <c r="F1966" i="8"/>
  <c r="F1952" i="8"/>
  <c r="F1946" i="8"/>
  <c r="F1934" i="8"/>
  <c r="F1918" i="8"/>
  <c r="F1906" i="8"/>
  <c r="F1894" i="8"/>
  <c r="F1880" i="8"/>
  <c r="F1868" i="8"/>
  <c r="F1864" i="8"/>
  <c r="F1858" i="8"/>
  <c r="F1848" i="8"/>
  <c r="F1836" i="8"/>
  <c r="F1828" i="8"/>
  <c r="F1816" i="8"/>
  <c r="F1810" i="8"/>
  <c r="F1790" i="8"/>
  <c r="F1784" i="8"/>
  <c r="F1778" i="8"/>
  <c r="F1766" i="8"/>
  <c r="F1760" i="8"/>
  <c r="F1732" i="8"/>
  <c r="F1704" i="8"/>
  <c r="F1676" i="8"/>
  <c r="F1664" i="8"/>
  <c r="F1652" i="8"/>
  <c r="F1640" i="8"/>
  <c r="F1618" i="8"/>
  <c r="F1612" i="8"/>
  <c r="F1608" i="8"/>
  <c r="F1596" i="8"/>
  <c r="F1584" i="8"/>
  <c r="F1578" i="8"/>
  <c r="F1566" i="8"/>
  <c r="F1554" i="8"/>
  <c r="F1548" i="8"/>
  <c r="F1536" i="8"/>
  <c r="F1522" i="8"/>
  <c r="F1508" i="8"/>
  <c r="F1496" i="8"/>
  <c r="F1484" i="8"/>
  <c r="F1470" i="8"/>
  <c r="F1462" i="8"/>
  <c r="F1444" i="8"/>
  <c r="F1426" i="8"/>
  <c r="F1406" i="8"/>
  <c r="F1400" i="8"/>
  <c r="F1396" i="8"/>
  <c r="F1384" i="8"/>
  <c r="F1372" i="8"/>
  <c r="F1366" i="8"/>
  <c r="F1354" i="8"/>
  <c r="F1342" i="8"/>
  <c r="F1336" i="8"/>
  <c r="F1324" i="8"/>
  <c r="F1310" i="8"/>
  <c r="F1292" i="8"/>
  <c r="G4784" i="8"/>
  <c r="G3564" i="8"/>
  <c r="G2825" i="8"/>
  <c r="G2387" i="8"/>
  <c r="G2176" i="8"/>
  <c r="G1979" i="8"/>
  <c r="G1771" i="8"/>
  <c r="G1598" i="8"/>
  <c r="G1409" i="8"/>
  <c r="G1213" i="8"/>
  <c r="G1007" i="8"/>
  <c r="G796" i="8"/>
  <c r="G610" i="8"/>
  <c r="G412" i="8"/>
  <c r="G6578" i="8"/>
  <c r="G6304" i="8"/>
  <c r="G6058" i="8"/>
  <c r="G5800" i="8"/>
  <c r="G5588" i="8"/>
  <c r="G5406" i="8"/>
  <c r="G5202" i="8"/>
  <c r="G5008" i="8"/>
  <c r="G4886" i="8"/>
  <c r="G4782" i="8"/>
  <c r="G4718" i="8"/>
  <c r="G4658" i="8"/>
  <c r="G4602" i="8"/>
  <c r="G4494" i="8"/>
  <c r="G4402" i="8"/>
  <c r="G4290" i="8"/>
  <c r="G4212" i="8"/>
  <c r="G4190" i="8"/>
  <c r="G4148" i="8"/>
  <c r="G4104" i="8"/>
  <c r="G4060" i="8"/>
  <c r="G4020" i="8"/>
  <c r="G3970" i="8"/>
  <c r="G3912" i="8"/>
  <c r="G3832" i="8"/>
  <c r="G3794" i="8"/>
  <c r="G3752" i="8"/>
  <c r="G3706" i="8"/>
  <c r="G3668" i="8"/>
  <c r="G3622" i="8"/>
  <c r="G3584" i="8"/>
  <c r="G3534" i="8"/>
  <c r="G3470" i="8"/>
  <c r="G3396" i="8"/>
  <c r="G3356" i="8"/>
  <c r="G3308" i="8"/>
  <c r="G3256" i="8"/>
  <c r="G3212" i="8"/>
  <c r="G3122" i="8"/>
  <c r="G3064" i="8"/>
  <c r="G3032" i="8"/>
  <c r="G2986" i="8"/>
  <c r="G2932" i="8"/>
  <c r="G2890" i="8"/>
  <c r="G2868" i="8"/>
  <c r="G2790" i="8"/>
  <c r="G2742" i="8"/>
  <c r="G2696" i="8"/>
  <c r="G2642" i="8"/>
  <c r="G2596" i="8"/>
  <c r="G2556" i="8"/>
  <c r="G2516" i="8"/>
  <c r="G2468" i="8"/>
  <c r="G2370" i="8"/>
  <c r="G2328" i="8"/>
  <c r="G2286" i="8"/>
  <c r="G2246" i="8"/>
  <c r="G2208" i="8"/>
  <c r="G2180" i="8"/>
  <c r="G2138" i="8"/>
  <c r="G2092" i="8"/>
  <c r="G2046" i="8"/>
  <c r="G2006" i="8"/>
  <c r="G1952" i="8"/>
  <c r="G1906" i="8"/>
  <c r="G1864" i="8"/>
  <c r="G1828" i="8"/>
  <c r="G1784" i="8"/>
  <c r="G1732" i="8"/>
  <c r="G1652" i="8"/>
  <c r="G1608" i="8"/>
  <c r="G1570" i="8"/>
  <c r="G1550" i="8"/>
  <c r="G1532" i="8"/>
  <c r="G1500" i="8"/>
  <c r="G1478" i="8"/>
  <c r="G1458" i="8"/>
  <c r="G1416" i="8"/>
  <c r="G1398" i="8"/>
  <c r="G1380" i="8"/>
  <c r="G1358" i="8"/>
  <c r="G1338" i="8"/>
  <c r="G1320" i="8"/>
  <c r="G1290" i="8"/>
  <c r="G1258" i="8"/>
  <c r="G1234" i="8"/>
  <c r="G1210" i="8"/>
  <c r="G1188" i="8"/>
  <c r="G1164" i="8"/>
  <c r="G1148" i="8"/>
  <c r="G1136" i="8"/>
  <c r="G1104" i="8"/>
  <c r="G1082" i="8"/>
  <c r="G1070" i="8"/>
  <c r="G1046" i="8"/>
  <c r="G1022" i="8"/>
  <c r="G1002" i="8"/>
  <c r="G986" i="8"/>
  <c r="G974" i="8"/>
  <c r="G962" i="8"/>
  <c r="G946" i="8"/>
  <c r="G934" i="8"/>
  <c r="G920" i="8"/>
  <c r="G914" i="8"/>
  <c r="G904" i="8"/>
  <c r="G896" i="8"/>
  <c r="G884" i="8"/>
  <c r="G872" i="8"/>
  <c r="G868" i="8"/>
  <c r="G862" i="8"/>
  <c r="G850" i="8"/>
  <c r="G838" i="8"/>
  <c r="G832" i="8"/>
  <c r="G820" i="8"/>
  <c r="G808" i="8"/>
  <c r="G800" i="8"/>
  <c r="G782" i="8"/>
  <c r="G768" i="8"/>
  <c r="G750" i="8"/>
  <c r="G732" i="8"/>
  <c r="G720" i="8"/>
  <c r="G714" i="8"/>
  <c r="G708" i="8"/>
  <c r="G696" i="8"/>
  <c r="G684" i="8"/>
  <c r="G670" i="8"/>
  <c r="G658" i="8"/>
  <c r="G644" i="8"/>
  <c r="G638" i="8"/>
  <c r="G626" i="8"/>
  <c r="G612" i="8"/>
  <c r="G598" i="8"/>
  <c r="G590" i="8"/>
  <c r="G574" i="8"/>
  <c r="G560" i="8"/>
  <c r="G548" i="8"/>
  <c r="G534" i="8"/>
  <c r="G524" i="8"/>
  <c r="G512" i="8"/>
  <c r="G506" i="8"/>
  <c r="G502" i="8"/>
  <c r="G490" i="8"/>
  <c r="G478" i="8"/>
  <c r="G472" i="8"/>
  <c r="G460" i="8"/>
  <c r="G452" i="8"/>
  <c r="G440" i="8"/>
  <c r="G428" i="8"/>
  <c r="G408" i="8"/>
  <c r="G396" i="8"/>
  <c r="G386" i="8"/>
  <c r="G382" i="8"/>
  <c r="G378" i="8"/>
  <c r="G370" i="8"/>
  <c r="G366" i="8"/>
  <c r="G362" i="8"/>
  <c r="G352" i="8"/>
  <c r="G348" i="8"/>
  <c r="G344" i="8"/>
  <c r="G340" i="8"/>
  <c r="G336" i="8"/>
  <c r="G332" i="8"/>
  <c r="G328" i="8"/>
  <c r="G324" i="8"/>
  <c r="G320" i="8"/>
  <c r="G314" i="8"/>
  <c r="G308" i="8"/>
  <c r="G298" i="8"/>
  <c r="G294" i="8"/>
  <c r="G290" i="8"/>
  <c r="G286" i="8"/>
  <c r="G282" i="8"/>
  <c r="G278" i="8"/>
  <c r="G274" i="8"/>
  <c r="G270" i="8"/>
  <c r="G266" i="8"/>
  <c r="G258" i="8"/>
  <c r="G254" i="8"/>
  <c r="G244" i="8"/>
  <c r="G240" i="8"/>
  <c r="G236" i="8"/>
  <c r="G232" i="8"/>
  <c r="G228" i="8"/>
  <c r="G224" i="8"/>
  <c r="G220" i="8"/>
  <c r="G216" i="8"/>
  <c r="G212" i="8"/>
  <c r="G208" i="8"/>
  <c r="G204" i="8"/>
  <c r="G200" i="8"/>
  <c r="G196" i="8"/>
  <c r="G192" i="8"/>
  <c r="G188" i="8"/>
  <c r="G184" i="8"/>
  <c r="G178" i="8"/>
  <c r="G174" i="8"/>
  <c r="G164" i="8"/>
  <c r="G160" i="8"/>
  <c r="G156" i="8"/>
  <c r="G152" i="8"/>
  <c r="G148" i="8"/>
  <c r="G144" i="8"/>
  <c r="G140" i="8"/>
  <c r="G136" i="8"/>
  <c r="G132" i="8"/>
  <c r="G128" i="8"/>
  <c r="G124" i="8"/>
  <c r="G120" i="8"/>
  <c r="G116" i="8"/>
  <c r="G112" i="8"/>
  <c r="G106" i="8"/>
  <c r="G102" i="8"/>
  <c r="G86" i="8"/>
  <c r="G72" i="8"/>
  <c r="G58" i="8"/>
  <c r="G52" i="8"/>
  <c r="G40" i="8"/>
  <c r="G34" i="8"/>
  <c r="G30" i="8"/>
  <c r="G24" i="8"/>
  <c r="G12" i="8"/>
  <c r="G6" i="8"/>
  <c r="F6609" i="8"/>
  <c r="F6585" i="8"/>
  <c r="F6557" i="8"/>
  <c r="F6529" i="8"/>
  <c r="F6501" i="8"/>
  <c r="F6487" i="8"/>
  <c r="F6481" i="8"/>
  <c r="F6459" i="8"/>
  <c r="F6445" i="8"/>
  <c r="F6429" i="8"/>
  <c r="F6411" i="8"/>
  <c r="F6397" i="8"/>
  <c r="F6385" i="8"/>
  <c r="F6373" i="8"/>
  <c r="F6361" i="8"/>
  <c r="F6339" i="8"/>
  <c r="F6319" i="8"/>
  <c r="F6307" i="8"/>
  <c r="F6293" i="8"/>
  <c r="F6275" i="8"/>
  <c r="F6263" i="8"/>
  <c r="F6259" i="8"/>
  <c r="F6249" i="8"/>
  <c r="F6225" i="8"/>
  <c r="F6217" i="8"/>
  <c r="F6199" i="8"/>
  <c r="F6175" i="8"/>
  <c r="F6147" i="8"/>
  <c r="F6119" i="8"/>
  <c r="F6095" i="8"/>
  <c r="F6089" i="8"/>
  <c r="F6073" i="8"/>
  <c r="F6069" i="8"/>
  <c r="F6065" i="8"/>
  <c r="F6049" i="8"/>
  <c r="F6045" i="8"/>
  <c r="F6033" i="8"/>
  <c r="F6015" i="8"/>
  <c r="F5997" i="8"/>
  <c r="F5979" i="8"/>
  <c r="F5965" i="8"/>
  <c r="F5953" i="8"/>
  <c r="F5949" i="8"/>
  <c r="F5939" i="8"/>
  <c r="F5927" i="8"/>
  <c r="F5909" i="8"/>
  <c r="F5885" i="8"/>
  <c r="F5857" i="8"/>
  <c r="F5829" i="8"/>
  <c r="F5801" i="8"/>
  <c r="F5793" i="8"/>
  <c r="F5777" i="8"/>
  <c r="F5763" i="8"/>
  <c r="F5743" i="8"/>
  <c r="F5731" i="8"/>
  <c r="F5725" i="8"/>
  <c r="F5707" i="8"/>
  <c r="F5695" i="8"/>
  <c r="F5681" i="8"/>
  <c r="F5669" i="8"/>
  <c r="F5657" i="8"/>
  <c r="F5639" i="8"/>
  <c r="F5633" i="8"/>
  <c r="F5621" i="8"/>
  <c r="F5609" i="8"/>
  <c r="F5595" i="8"/>
  <c r="F5571" i="8"/>
  <c r="F5567" i="8"/>
  <c r="F5557" i="8"/>
  <c r="F5545" i="8"/>
  <c r="F5521" i="8"/>
  <c r="F5507" i="8"/>
  <c r="F5493" i="8"/>
  <c r="F5479" i="8"/>
  <c r="F5471" i="8"/>
  <c r="F5457" i="8"/>
  <c r="F5441" i="8"/>
  <c r="F5423" i="8"/>
  <c r="F5399" i="8"/>
  <c r="F5371" i="8"/>
  <c r="F5343" i="8"/>
  <c r="F5315" i="8"/>
  <c r="F5293" i="8"/>
  <c r="F5269" i="8"/>
  <c r="F5241" i="8"/>
  <c r="F5223" i="8"/>
  <c r="F5195" i="8"/>
  <c r="F5167" i="8"/>
  <c r="F5139" i="8"/>
  <c r="F5111" i="8"/>
  <c r="F5099" i="8"/>
  <c r="F5081" i="8"/>
  <c r="F5057" i="8"/>
  <c r="F5029" i="8"/>
  <c r="F5001" i="8"/>
  <c r="F4973" i="8"/>
  <c r="F4965" i="8"/>
  <c r="F4949" i="8"/>
  <c r="F4935" i="8"/>
  <c r="F4915" i="8"/>
  <c r="F4903" i="8"/>
  <c r="F4897" i="8"/>
  <c r="F4879" i="8"/>
  <c r="F4867" i="8"/>
  <c r="F4853" i="8"/>
  <c r="F4841" i="8"/>
  <c r="F4829" i="8"/>
  <c r="F4811" i="8"/>
  <c r="F4805" i="8"/>
  <c r="F4793" i="8"/>
  <c r="F4781" i="8"/>
  <c r="F4767" i="8"/>
  <c r="F4743" i="8"/>
  <c r="F4739" i="8"/>
  <c r="F4729" i="8"/>
  <c r="F4717" i="8"/>
  <c r="F4693" i="8"/>
  <c r="F4679" i="8"/>
  <c r="F4665" i="8"/>
  <c r="F4651" i="8"/>
  <c r="F4643" i="8"/>
  <c r="F4629" i="8"/>
  <c r="F4613" i="8"/>
  <c r="F4595" i="8"/>
  <c r="F4571" i="8"/>
  <c r="F4543" i="8"/>
  <c r="F4515" i="8"/>
  <c r="F4487" i="8"/>
  <c r="F4465" i="8"/>
  <c r="F4441" i="8"/>
  <c r="F4413" i="8"/>
  <c r="F4395" i="8"/>
  <c r="F4367" i="8"/>
  <c r="F4339" i="8"/>
  <c r="F4311" i="8"/>
  <c r="F4283" i="8"/>
  <c r="F4271" i="8"/>
  <c r="F4243" i="8"/>
  <c r="F4221" i="8"/>
  <c r="F4211" i="8"/>
  <c r="F4207" i="8"/>
  <c r="F4197" i="8"/>
  <c r="F4193" i="8"/>
  <c r="F4189" i="8"/>
  <c r="F4185" i="8"/>
  <c r="F4175" i="8"/>
  <c r="F4159" i="8"/>
  <c r="F4147" i="8"/>
  <c r="F4127" i="8"/>
  <c r="F4115" i="8"/>
  <c r="F4109" i="8"/>
  <c r="F4103" i="8"/>
  <c r="F4089" i="8"/>
  <c r="F4077" i="8"/>
  <c r="F4069" i="8"/>
  <c r="F4057" i="8"/>
  <c r="F4053" i="8"/>
  <c r="F4043" i="8"/>
  <c r="F4029" i="8"/>
  <c r="F4019" i="8"/>
  <c r="F4001" i="8"/>
  <c r="F3987" i="8"/>
  <c r="F3975" i="8"/>
  <c r="F3969" i="8"/>
  <c r="F3963" i="8"/>
  <c r="F3949" i="8"/>
  <c r="F3933" i="8"/>
  <c r="F3905" i="8"/>
  <c r="F3877" i="8"/>
  <c r="F3859" i="8"/>
  <c r="F3847" i="8"/>
  <c r="F3831" i="8"/>
  <c r="F3819" i="8"/>
  <c r="F3801" i="8"/>
  <c r="F3797" i="8"/>
  <c r="F3791" i="8"/>
  <c r="F3779" i="8"/>
  <c r="F3769" i="8"/>
  <c r="F3757" i="8"/>
  <c r="F3749" i="8"/>
  <c r="F3737" i="8"/>
  <c r="F3731" i="8"/>
  <c r="F3719" i="8"/>
  <c r="F3703" i="8"/>
  <c r="F3689" i="8"/>
  <c r="F3677" i="8"/>
  <c r="F3673" i="8"/>
  <c r="F3661" i="8"/>
  <c r="F3653" i="8"/>
  <c r="F3641" i="8"/>
  <c r="F3633" i="8"/>
  <c r="F3621" i="8"/>
  <c r="F3617" i="8"/>
  <c r="F3605" i="8"/>
  <c r="F3593" i="8"/>
  <c r="F3577" i="8"/>
  <c r="F3563" i="8"/>
  <c r="F3549" i="8"/>
  <c r="F3537" i="8"/>
  <c r="F3533" i="8"/>
  <c r="F3521" i="8"/>
  <c r="F3513" i="8"/>
  <c r="F3491" i="8"/>
  <c r="F3463" i="8"/>
  <c r="F3435" i="8"/>
  <c r="F3423" i="8"/>
  <c r="F3411" i="8"/>
  <c r="F3393" i="8"/>
  <c r="F3377" i="8"/>
  <c r="F3365" i="8"/>
  <c r="F3361" i="8"/>
  <c r="F3355" i="8"/>
  <c r="F3341" i="8"/>
  <c r="F3327" i="8"/>
  <c r="F3319" i="8"/>
  <c r="F3307" i="8"/>
  <c r="F3295" i="8"/>
  <c r="F3277" i="8"/>
  <c r="F3263" i="8"/>
  <c r="F3249" i="8"/>
  <c r="F3235" i="8"/>
  <c r="F3229" i="8"/>
  <c r="F3223" i="8"/>
  <c r="F3211" i="8"/>
  <c r="F3199" i="8"/>
  <c r="F3171" i="8"/>
  <c r="F3143" i="8"/>
  <c r="F3121" i="8"/>
  <c r="F3109" i="8"/>
  <c r="F3091" i="8"/>
  <c r="F3085" i="8"/>
  <c r="F3063" i="8"/>
  <c r="F3057" i="8"/>
  <c r="F3053" i="8"/>
  <c r="F3039" i="8"/>
  <c r="F3031" i="8"/>
  <c r="F3017" i="8"/>
  <c r="F3005" i="8"/>
  <c r="F2997" i="8"/>
  <c r="F2979" i="8"/>
  <c r="F2967" i="8"/>
  <c r="F2951" i="8"/>
  <c r="F2941" i="8"/>
  <c r="F2931" i="8"/>
  <c r="F2919" i="8"/>
  <c r="F2907" i="8"/>
  <c r="F2895" i="8"/>
  <c r="F2889" i="8"/>
  <c r="F2883" i="8"/>
  <c r="F2879" i="8"/>
  <c r="F2875" i="8"/>
  <c r="F2867" i="8"/>
  <c r="F2845" i="8"/>
  <c r="F2817" i="8"/>
  <c r="F2801" i="8"/>
  <c r="F2789" i="8"/>
  <c r="F2777" i="8"/>
  <c r="F2771" i="8"/>
  <c r="F2753" i="8"/>
  <c r="F2741" i="8"/>
  <c r="F2725" i="8"/>
  <c r="F2713" i="8"/>
  <c r="F2701" i="8"/>
  <c r="F2693" i="8"/>
  <c r="F2677" i="8"/>
  <c r="F2661" i="8"/>
  <c r="F2649" i="8"/>
  <c r="F2641" i="8"/>
  <c r="F2629" i="8"/>
  <c r="F2621" i="8"/>
  <c r="F2607" i="8"/>
  <c r="F2595" i="8"/>
  <c r="F2581" i="8"/>
  <c r="F2567" i="8"/>
  <c r="F2561" i="8"/>
  <c r="F2549" i="8"/>
  <c r="F2543" i="8"/>
  <c r="F2531" i="8"/>
  <c r="F2519" i="8"/>
  <c r="F2515" i="8"/>
  <c r="F2501" i="8"/>
  <c r="F2487" i="8"/>
  <c r="F2475" i="8"/>
  <c r="F2465" i="8"/>
  <c r="F2447" i="8"/>
  <c r="F2419" i="8"/>
  <c r="F2391" i="8"/>
  <c r="F2369" i="8"/>
  <c r="F2359" i="8"/>
  <c r="F2349" i="8"/>
  <c r="F2335" i="8"/>
  <c r="F2327" i="8"/>
  <c r="F2315" i="8"/>
  <c r="F2301" i="8"/>
  <c r="F2289" i="8"/>
  <c r="F2285" i="8"/>
  <c r="F2279" i="8"/>
  <c r="F2267" i="8"/>
  <c r="F2255" i="8"/>
  <c r="F2243" i="8"/>
  <c r="F2237" i="8"/>
  <c r="F2223" i="8"/>
  <c r="F2213" i="8"/>
  <c r="F2205" i="8"/>
  <c r="F2201" i="8"/>
  <c r="F2189" i="8"/>
  <c r="F2183" i="8"/>
  <c r="F2179" i="8"/>
  <c r="F2167" i="8"/>
  <c r="F2155" i="8"/>
  <c r="F2149" i="8"/>
  <c r="F2137" i="8"/>
  <c r="F2125" i="8"/>
  <c r="F2117" i="8"/>
  <c r="F2101" i="8"/>
  <c r="F2089" i="8"/>
  <c r="F2081" i="8"/>
  <c r="F2069" i="8"/>
  <c r="F2057" i="8"/>
  <c r="F2045" i="8"/>
  <c r="F2031" i="8"/>
  <c r="F2021" i="8"/>
  <c r="F2013" i="8"/>
  <c r="F1999" i="8"/>
  <c r="F1985" i="8"/>
  <c r="F1971" i="8"/>
  <c r="F1959" i="8"/>
  <c r="F1951" i="8"/>
  <c r="F1945" i="8"/>
  <c r="F1933" i="8"/>
  <c r="F1917" i="8"/>
  <c r="F1903" i="8"/>
  <c r="F1891" i="8"/>
  <c r="F1879" i="8"/>
  <c r="F1867" i="8"/>
  <c r="F1863" i="8"/>
  <c r="F1857" i="8"/>
  <c r="F1845" i="8"/>
  <c r="F1833" i="8"/>
  <c r="F1827" i="8"/>
  <c r="F1815" i="8"/>
  <c r="F1803" i="8"/>
  <c r="F1789" i="8"/>
  <c r="F1783" i="8"/>
  <c r="F1777" i="8"/>
  <c r="F1765" i="8"/>
  <c r="F1753" i="8"/>
  <c r="F1725" i="8"/>
  <c r="F1697" i="8"/>
  <c r="F1675" i="8"/>
  <c r="F1663" i="8"/>
  <c r="F1645" i="8"/>
  <c r="F1639" i="8"/>
  <c r="F1617" i="8"/>
  <c r="F1611" i="8"/>
  <c r="F1607" i="8"/>
  <c r="F1595" i="8"/>
  <c r="F1583" i="8"/>
  <c r="F1571" i="8"/>
  <c r="F1565" i="8"/>
  <c r="F1553" i="8"/>
  <c r="F1545" i="8"/>
  <c r="F1533" i="8"/>
  <c r="F1519" i="8"/>
  <c r="F1501" i="8"/>
  <c r="F1489" i="8"/>
  <c r="F1481" i="8"/>
  <c r="F1469" i="8"/>
  <c r="F1459" i="8"/>
  <c r="F1437" i="8"/>
  <c r="F1419" i="8"/>
  <c r="F1405" i="8"/>
  <c r="F1399" i="8"/>
  <c r="F1395" i="8"/>
  <c r="F1383" i="8"/>
  <c r="F1371" i="8"/>
  <c r="F1359" i="8"/>
  <c r="F1353" i="8"/>
  <c r="F1341" i="8"/>
  <c r="F1333" i="8"/>
  <c r="F1321" i="8"/>
  <c r="F1309" i="8"/>
  <c r="F1291" i="8"/>
  <c r="F1279" i="8"/>
  <c r="F1265" i="8"/>
  <c r="F1253" i="8"/>
  <c r="F1241" i="8"/>
  <c r="F1229" i="8"/>
  <c r="F1211" i="8"/>
  <c r="F1199" i="8"/>
  <c r="F1189" i="8"/>
  <c r="F1177" i="8"/>
  <c r="F1165" i="8"/>
  <c r="F1155" i="8"/>
  <c r="F1151" i="8"/>
  <c r="F1143" i="8"/>
  <c r="F1139" i="8"/>
  <c r="F1121" i="8"/>
  <c r="F1105" i="8"/>
  <c r="F1099" i="8"/>
  <c r="F1089" i="8"/>
  <c r="F1077" i="8"/>
  <c r="F1073" i="8"/>
  <c r="F1061" i="8"/>
  <c r="F1049" i="8"/>
  <c r="F1035" i="8"/>
  <c r="F1023" i="8"/>
  <c r="F1015" i="8"/>
  <c r="F1005" i="8"/>
  <c r="F993" i="8"/>
  <c r="F985" i="8"/>
  <c r="F973" i="8"/>
  <c r="F959" i="8"/>
  <c r="F945" i="8"/>
  <c r="F931" i="8"/>
  <c r="F919" i="8"/>
  <c r="F907" i="8"/>
  <c r="F901" i="8"/>
  <c r="F889" i="8"/>
  <c r="F877" i="8"/>
  <c r="F871" i="8"/>
  <c r="F867" i="8"/>
  <c r="F855" i="8"/>
  <c r="F849" i="8"/>
  <c r="F837" i="8"/>
  <c r="F825" i="8"/>
  <c r="F819" i="8"/>
  <c r="F807" i="8"/>
  <c r="F793" i="8"/>
  <c r="F775" i="8"/>
  <c r="F761" i="8"/>
  <c r="F743" i="8"/>
  <c r="F731" i="8"/>
  <c r="F719" i="8"/>
  <c r="F713" i="8"/>
  <c r="F707" i="8"/>
  <c r="F695" i="8"/>
  <c r="F677" i="8"/>
  <c r="F669" i="8"/>
  <c r="F655" i="8"/>
  <c r="F643" i="8"/>
  <c r="F637" i="8"/>
  <c r="F623" i="8"/>
  <c r="F609" i="8"/>
  <c r="F595" i="8"/>
  <c r="F583" i="8"/>
  <c r="G2344" i="8"/>
  <c r="G1546" i="8"/>
  <c r="G756" i="8"/>
  <c r="G6258" i="8"/>
  <c r="G5350" i="8"/>
  <c r="G4750" i="8"/>
  <c r="G4466" i="8"/>
  <c r="G4186" i="8"/>
  <c r="G4008" i="8"/>
  <c r="G3782" i="8"/>
  <c r="G3618" i="8"/>
  <c r="G3384" i="8"/>
  <c r="G3206" i="8"/>
  <c r="G2968" i="8"/>
  <c r="G2784" i="8"/>
  <c r="G2582" i="8"/>
  <c r="G2362" i="8"/>
  <c r="G2202" i="8"/>
  <c r="G2034" i="8"/>
  <c r="G1858" i="8"/>
  <c r="G1640" i="8"/>
  <c r="G1522" i="8"/>
  <c r="G1406" i="8"/>
  <c r="G1336" i="8"/>
  <c r="G1230" i="8"/>
  <c r="G1144" i="8"/>
  <c r="G1068" i="8"/>
  <c r="G985" i="8"/>
  <c r="G931" i="8"/>
  <c r="G889" i="8"/>
  <c r="G855" i="8"/>
  <c r="G819" i="8"/>
  <c r="G761" i="8"/>
  <c r="G713" i="8"/>
  <c r="G669" i="8"/>
  <c r="G623" i="8"/>
  <c r="G567" i="8"/>
  <c r="G521" i="8"/>
  <c r="G489" i="8"/>
  <c r="G451" i="8"/>
  <c r="G395" i="8"/>
  <c r="G369" i="8"/>
  <c r="G347" i="8"/>
  <c r="G331" i="8"/>
  <c r="G311" i="8"/>
  <c r="G289" i="8"/>
  <c r="G273" i="8"/>
  <c r="G253" i="8"/>
  <c r="G231" i="8"/>
  <c r="G215" i="8"/>
  <c r="G199" i="8"/>
  <c r="G183" i="8"/>
  <c r="G159" i="8"/>
  <c r="G143" i="8"/>
  <c r="G127" i="8"/>
  <c r="G111" i="8"/>
  <c r="G69" i="8"/>
  <c r="G33" i="8"/>
  <c r="G5" i="8"/>
  <c r="F6522" i="8"/>
  <c r="F6456" i="8"/>
  <c r="F6396" i="8"/>
  <c r="F6336" i="8"/>
  <c r="F6268" i="8"/>
  <c r="F6224" i="8"/>
  <c r="F6140" i="8"/>
  <c r="F6072" i="8"/>
  <c r="F6044" i="8"/>
  <c r="F5976" i="8"/>
  <c r="F5932" i="8"/>
  <c r="F5850" i="8"/>
  <c r="F5774" i="8"/>
  <c r="F5718" i="8"/>
  <c r="F5668" i="8"/>
  <c r="F5620" i="8"/>
  <c r="F5566" i="8"/>
  <c r="F5504" i="8"/>
  <c r="F5456" i="8"/>
  <c r="F5364" i="8"/>
  <c r="F5262" i="8"/>
  <c r="F5160" i="8"/>
  <c r="F5074" i="8"/>
  <c r="F4972" i="8"/>
  <c r="F4914" i="8"/>
  <c r="F4864" i="8"/>
  <c r="F4810" i="8"/>
  <c r="F4760" i="8"/>
  <c r="F4714" i="8"/>
  <c r="F4650" i="8"/>
  <c r="F4588" i="8"/>
  <c r="F4480" i="8"/>
  <c r="F4388" i="8"/>
  <c r="F4276" i="8"/>
  <c r="F4210" i="8"/>
  <c r="F4188" i="8"/>
  <c r="F4144" i="8"/>
  <c r="F4096" i="8"/>
  <c r="F4056" i="8"/>
  <c r="F4012" i="8"/>
  <c r="F3968" i="8"/>
  <c r="F3898" i="8"/>
  <c r="F3828" i="8"/>
  <c r="F3790" i="8"/>
  <c r="F3748" i="8"/>
  <c r="F3702" i="8"/>
  <c r="F3658" i="8"/>
  <c r="F3620" i="8"/>
  <c r="F3574" i="8"/>
  <c r="F3530" i="8"/>
  <c r="F3456" i="8"/>
  <c r="F3392" i="8"/>
  <c r="F3348" i="8"/>
  <c r="F3306" i="8"/>
  <c r="F3246" i="8"/>
  <c r="F3208" i="8"/>
  <c r="F3118" i="8"/>
  <c r="F3060" i="8"/>
  <c r="F3024" i="8"/>
  <c r="F2972" i="8"/>
  <c r="F2924" i="8"/>
  <c r="F2886" i="8"/>
  <c r="F2866" i="8"/>
  <c r="F2788" i="8"/>
  <c r="F2738" i="8"/>
  <c r="F2686" i="8"/>
  <c r="F2640" i="8"/>
  <c r="F2588" i="8"/>
  <c r="F2548" i="8"/>
  <c r="F2512" i="8"/>
  <c r="F2464" i="8"/>
  <c r="F2368" i="8"/>
  <c r="F2324" i="8"/>
  <c r="F2284" i="8"/>
  <c r="F2242" i="8"/>
  <c r="F2204" i="8"/>
  <c r="F2178" i="8"/>
  <c r="F2136" i="8"/>
  <c r="F2088" i="8"/>
  <c r="F2038" i="8"/>
  <c r="F1996" i="8"/>
  <c r="F1950" i="8"/>
  <c r="F1896" i="8"/>
  <c r="F1862" i="8"/>
  <c r="F1820" i="8"/>
  <c r="F1782" i="8"/>
  <c r="F1718" i="8"/>
  <c r="F1644" i="8"/>
  <c r="F1604" i="8"/>
  <c r="F1562" i="8"/>
  <c r="F1516" i="8"/>
  <c r="F1468" i="8"/>
  <c r="F1402" i="8"/>
  <c r="F1370" i="8"/>
  <c r="F1332" i="8"/>
  <c r="F1282" i="8"/>
  <c r="F1254" i="8"/>
  <c r="F1230" i="8"/>
  <c r="F1200" i="8"/>
  <c r="F1184" i="8"/>
  <c r="F1162" i="8"/>
  <c r="F1144" i="8"/>
  <c r="F1128" i="8"/>
  <c r="F1100" i="8"/>
  <c r="F1080" i="8"/>
  <c r="F1068" i="8"/>
  <c r="F1038" i="8"/>
  <c r="F1018" i="8"/>
  <c r="F1000" i="8"/>
  <c r="F974" i="8"/>
  <c r="F946" i="8"/>
  <c r="F920" i="8"/>
  <c r="F904" i="8"/>
  <c r="F884" i="8"/>
  <c r="F868" i="8"/>
  <c r="F850" i="8"/>
  <c r="F832" i="8"/>
  <c r="F808" i="8"/>
  <c r="F782" i="8"/>
  <c r="F750" i="8"/>
  <c r="F720" i="8"/>
  <c r="F708" i="8"/>
  <c r="F684" i="8"/>
  <c r="F658" i="8"/>
  <c r="F638" i="8"/>
  <c r="F612" i="8"/>
  <c r="F590" i="8"/>
  <c r="F564" i="8"/>
  <c r="F552" i="8"/>
  <c r="F538" i="8"/>
  <c r="F532" i="8"/>
  <c r="F520" i="8"/>
  <c r="F508" i="8"/>
  <c r="F504" i="8"/>
  <c r="F498" i="8"/>
  <c r="F486" i="8"/>
  <c r="F474" i="8"/>
  <c r="F468" i="8"/>
  <c r="F456" i="8"/>
  <c r="F444" i="8"/>
  <c r="F436" i="8"/>
  <c r="F418" i="8"/>
  <c r="F404" i="8"/>
  <c r="F394" i="8"/>
  <c r="F384" i="8"/>
  <c r="F380" i="8"/>
  <c r="F374" i="8"/>
  <c r="F368" i="8"/>
  <c r="F364" i="8"/>
  <c r="F354" i="8"/>
  <c r="F350" i="8"/>
  <c r="F346" i="8"/>
  <c r="F342" i="8"/>
  <c r="F338" i="8"/>
  <c r="F334" i="8"/>
  <c r="F330" i="8"/>
  <c r="F326" i="8"/>
  <c r="F322" i="8"/>
  <c r="F318" i="8"/>
  <c r="F310" i="8"/>
  <c r="F306" i="8"/>
  <c r="F296" i="8"/>
  <c r="F292" i="8"/>
  <c r="F288" i="8"/>
  <c r="F284" i="8"/>
  <c r="F280" i="8"/>
  <c r="F276" i="8"/>
  <c r="F272" i="8"/>
  <c r="F268" i="8"/>
  <c r="F264" i="8"/>
  <c r="F256" i="8"/>
  <c r="F246" i="8"/>
  <c r="F242" i="8"/>
  <c r="F238" i="8"/>
  <c r="F234" i="8"/>
  <c r="F230" i="8"/>
  <c r="F226" i="8"/>
  <c r="F222" i="8"/>
  <c r="F218" i="8"/>
  <c r="F214" i="8"/>
  <c r="F210" i="8"/>
  <c r="F206" i="8"/>
  <c r="F202" i="8"/>
  <c r="F198" i="8"/>
  <c r="F194" i="8"/>
  <c r="F190" i="8"/>
  <c r="F186" i="8"/>
  <c r="F182" i="8"/>
  <c r="F176" i="8"/>
  <c r="F166" i="8"/>
  <c r="F162" i="8"/>
  <c r="F158" i="8"/>
  <c r="F154" i="8"/>
  <c r="F150" i="8"/>
  <c r="F146" i="8"/>
  <c r="F142" i="8"/>
  <c r="F138" i="8"/>
  <c r="F134" i="8"/>
  <c r="F130" i="8"/>
  <c r="F126" i="8"/>
  <c r="F122" i="8"/>
  <c r="F118" i="8"/>
  <c r="F114" i="8"/>
  <c r="F108" i="8"/>
  <c r="F104" i="8"/>
  <c r="F100" i="8"/>
  <c r="F80" i="8"/>
  <c r="F66" i="8"/>
  <c r="F54" i="8"/>
  <c r="F48" i="8"/>
  <c r="F38" i="8"/>
  <c r="F32" i="8"/>
  <c r="F28" i="8"/>
  <c r="F16" i="8"/>
  <c r="F8" i="8"/>
  <c r="F271" i="8"/>
  <c r="F255" i="8"/>
  <c r="F241" i="8"/>
  <c r="F233" i="8"/>
  <c r="F225" i="8"/>
  <c r="F217" i="8"/>
  <c r="F213" i="8"/>
  <c r="F205" i="8"/>
  <c r="F197" i="8"/>
  <c r="F189" i="8"/>
  <c r="F181" i="8"/>
  <c r="F165" i="8"/>
  <c r="F161" i="8"/>
  <c r="F153" i="8"/>
  <c r="F145" i="8"/>
  <c r="F137" i="8"/>
  <c r="F129" i="8"/>
  <c r="F125" i="8"/>
  <c r="F117" i="8"/>
  <c r="F113" i="8"/>
  <c r="F103" i="8"/>
  <c r="F79" i="8"/>
  <c r="F65" i="8"/>
  <c r="F47" i="8"/>
  <c r="F31" i="8"/>
  <c r="F13" i="8"/>
  <c r="G5542" i="8"/>
  <c r="G2084" i="8"/>
  <c r="G1548" i="8"/>
  <c r="G1354" i="8"/>
  <c r="G1162" i="8"/>
  <c r="G1000" i="8"/>
  <c r="G901" i="8"/>
  <c r="G867" i="8"/>
  <c r="G775" i="8"/>
  <c r="G677" i="8"/>
  <c r="G533" i="8"/>
  <c r="G457" i="8"/>
  <c r="G375" i="8"/>
  <c r="G335" i="8"/>
  <c r="G293" i="8"/>
  <c r="G257" i="8"/>
  <c r="G219" i="8"/>
  <c r="G187" i="8"/>
  <c r="G131" i="8"/>
  <c r="G83" i="8"/>
  <c r="F6550" i="8"/>
  <c r="F6286" i="8"/>
  <c r="F6168" i="8"/>
  <c r="F5994" i="8"/>
  <c r="F5786" i="8"/>
  <c r="F5632" i="8"/>
  <c r="F5464" i="8"/>
  <c r="F5188" i="8"/>
  <c r="F4928" i="8"/>
  <c r="F4822" i="8"/>
  <c r="F4662" i="8"/>
  <c r="F4406" i="8"/>
  <c r="F4192" i="8"/>
  <c r="F4028" i="8"/>
  <c r="F3846" i="8"/>
  <c r="F3754" i="8"/>
  <c r="F3716" i="8"/>
  <c r="F3586" i="8"/>
  <c r="F3404" i="8"/>
  <c r="F3260" i="8"/>
  <c r="F3078" i="8"/>
  <c r="F2996" i="8"/>
  <c r="F2798" i="8"/>
  <c r="F2752" i="8"/>
  <c r="F2606" i="8"/>
  <c r="F2472" i="8"/>
  <c r="F2254" i="8"/>
  <c r="F2182" i="8"/>
  <c r="F2050" i="8"/>
  <c r="F1914" i="8"/>
  <c r="F1832" i="8"/>
  <c r="F1746" i="8"/>
  <c r="F1660" i="8"/>
  <c r="F1570" i="8"/>
  <c r="F1478" i="8"/>
  <c r="F1338" i="8"/>
  <c r="F1290" i="8"/>
  <c r="F1210" i="8"/>
  <c r="F1148" i="8"/>
  <c r="F1104" i="8"/>
  <c r="F1046" i="8"/>
  <c r="F978" i="8"/>
  <c r="F906" i="8"/>
  <c r="F870" i="8"/>
  <c r="F816" i="8"/>
  <c r="F754" i="8"/>
  <c r="F712" i="8"/>
  <c r="F642" i="8"/>
  <c r="F594" i="8"/>
  <c r="F541" i="8"/>
  <c r="F509" i="8"/>
  <c r="F489" i="8"/>
  <c r="F451" i="8"/>
  <c r="F407" i="8"/>
  <c r="F385" i="8"/>
  <c r="F369" i="8"/>
  <c r="F351" i="8"/>
  <c r="F339" i="8"/>
  <c r="F323" i="8"/>
  <c r="F307" i="8"/>
  <c r="F293" i="8"/>
  <c r="F281" i="8"/>
  <c r="F269" i="8"/>
  <c r="F253" i="8"/>
  <c r="F239" i="8"/>
  <c r="F227" i="8"/>
  <c r="F219" i="8"/>
  <c r="F207" i="8"/>
  <c r="F199" i="8"/>
  <c r="F183" i="8"/>
  <c r="F163" i="8"/>
  <c r="F151" i="8"/>
  <c r="F143" i="8"/>
  <c r="F127" i="8"/>
  <c r="F123" i="8"/>
  <c r="F111" i="8"/>
  <c r="F83" i="8"/>
  <c r="F51" i="8"/>
  <c r="F29" i="8"/>
  <c r="F5" i="8"/>
  <c r="G4171" i="8"/>
  <c r="G2126" i="8"/>
  <c r="G1356" i="8"/>
  <c r="G565" i="8"/>
  <c r="G6008" i="8"/>
  <c r="G5146" i="8"/>
  <c r="G4374" i="8"/>
  <c r="G4130" i="8"/>
  <c r="G3964" i="8"/>
  <c r="G3740" i="8"/>
  <c r="G3566" i="8"/>
  <c r="G3344" i="8"/>
  <c r="G3110" i="8"/>
  <c r="G2920" i="8"/>
  <c r="G2728" i="8"/>
  <c r="G2544" i="8"/>
  <c r="G2316" i="8"/>
  <c r="G2174" i="8"/>
  <c r="G1988" i="8"/>
  <c r="G1816" i="8"/>
  <c r="G1596" i="8"/>
  <c r="G1496" i="8"/>
  <c r="G1396" i="8"/>
  <c r="G1310" i="8"/>
  <c r="G1200" i="8"/>
  <c r="G1128" i="8"/>
  <c r="G1038" i="8"/>
  <c r="G973" i="8"/>
  <c r="G919" i="8"/>
  <c r="G877" i="8"/>
  <c r="G849" i="8"/>
  <c r="G807" i="8"/>
  <c r="G743" i="8"/>
  <c r="G707" i="8"/>
  <c r="G655" i="8"/>
  <c r="G609" i="8"/>
  <c r="G559" i="8"/>
  <c r="G509" i="8"/>
  <c r="G477" i="8"/>
  <c r="G439" i="8"/>
  <c r="G385" i="8"/>
  <c r="G365" i="8"/>
  <c r="G343" i="8"/>
  <c r="G327" i="8"/>
  <c r="G307" i="8"/>
  <c r="G285" i="8"/>
  <c r="G269" i="8"/>
  <c r="G243" i="8"/>
  <c r="G227" i="8"/>
  <c r="G211" i="8"/>
  <c r="G195" i="8"/>
  <c r="G177" i="8"/>
  <c r="G155" i="8"/>
  <c r="G139" i="8"/>
  <c r="G123" i="8"/>
  <c r="G105" i="8"/>
  <c r="G57" i="8"/>
  <c r="G29" i="8"/>
  <c r="F6602" i="8"/>
  <c r="F6498" i="8"/>
  <c r="F6438" i="8"/>
  <c r="F6384" i="8"/>
  <c r="F6318" i="8"/>
  <c r="F6262" i="8"/>
  <c r="F6210" i="8"/>
  <c r="F6112" i="8"/>
  <c r="F6068" i="8"/>
  <c r="F6032" i="8"/>
  <c r="F5958" i="8"/>
  <c r="F5920" i="8"/>
  <c r="F5822" i="8"/>
  <c r="F5756" i="8"/>
  <c r="F5706" i="8"/>
  <c r="F5650" i="8"/>
  <c r="F5606" i="8"/>
  <c r="F5554" i="8"/>
  <c r="F5490" i="8"/>
  <c r="F5438" i="8"/>
  <c r="F5336" i="8"/>
  <c r="F5234" i="8"/>
  <c r="F5132" i="8"/>
  <c r="F5050" i="8"/>
  <c r="F4958" i="8"/>
  <c r="F4902" i="8"/>
  <c r="F4852" i="8"/>
  <c r="F4804" i="8"/>
  <c r="F4742" i="8"/>
  <c r="F4692" i="8"/>
  <c r="F4636" i="8"/>
  <c r="F4564" i="8"/>
  <c r="F4462" i="8"/>
  <c r="F4360" i="8"/>
  <c r="F4264" i="8"/>
  <c r="F4206" i="8"/>
  <c r="F4184" i="8"/>
  <c r="F4124" i="8"/>
  <c r="F4088" i="8"/>
  <c r="F4052" i="8"/>
  <c r="F3998" i="8"/>
  <c r="F3956" i="8"/>
  <c r="F3870" i="8"/>
  <c r="F3812" i="8"/>
  <c r="F3778" i="8"/>
  <c r="F3736" i="8"/>
  <c r="F3682" i="8"/>
  <c r="F3652" i="8"/>
  <c r="F3616" i="8"/>
  <c r="F3562" i="8"/>
  <c r="F3518" i="8"/>
  <c r="F3428" i="8"/>
  <c r="F3370" i="8"/>
  <c r="F3338" i="8"/>
  <c r="F3292" i="8"/>
  <c r="F3234" i="8"/>
  <c r="F3192" i="8"/>
  <c r="F3106" i="8"/>
  <c r="F3056" i="8"/>
  <c r="F3014" i="8"/>
  <c r="F2964" i="8"/>
  <c r="F2918" i="8"/>
  <c r="F2882" i="8"/>
  <c r="F2838" i="8"/>
  <c r="F2776" i="8"/>
  <c r="F2722" i="8"/>
  <c r="F2676" i="8"/>
  <c r="F2626" i="8"/>
  <c r="F2580" i="8"/>
  <c r="F2536" i="8"/>
  <c r="F2498" i="8"/>
  <c r="F2440" i="8"/>
  <c r="F2358" i="8"/>
  <c r="F2312" i="8"/>
  <c r="F2272" i="8"/>
  <c r="F2230" i="8"/>
  <c r="F2200" i="8"/>
  <c r="F2166" i="8"/>
  <c r="F2124" i="8"/>
  <c r="F2078" i="8"/>
  <c r="F2030" i="8"/>
  <c r="F1984" i="8"/>
  <c r="F1938" i="8"/>
  <c r="F1884" i="8"/>
  <c r="F1850" i="8"/>
  <c r="F1814" i="8"/>
  <c r="F1776" i="8"/>
  <c r="F1690" i="8"/>
  <c r="F1632" i="8"/>
  <c r="F1592" i="8"/>
  <c r="F1550" i="8"/>
  <c r="F1500" i="8"/>
  <c r="F1458" i="8"/>
  <c r="F1398" i="8"/>
  <c r="F1358" i="8"/>
  <c r="F1320" i="8"/>
  <c r="F1276" i="8"/>
  <c r="F1246" i="8"/>
  <c r="F1222" i="8"/>
  <c r="F1198" i="8"/>
  <c r="F1176" i="8"/>
  <c r="F1154" i="8"/>
  <c r="F1142" i="8"/>
  <c r="F1118" i="8"/>
  <c r="F1092" i="8"/>
  <c r="F1076" i="8"/>
  <c r="F1058" i="8"/>
  <c r="F1032" i="8"/>
  <c r="F1014" i="8"/>
  <c r="F990" i="8"/>
  <c r="F972" i="8"/>
  <c r="F942" i="8"/>
  <c r="F916" i="8"/>
  <c r="F900" i="8"/>
  <c r="F876" i="8"/>
  <c r="F866" i="8"/>
  <c r="F842" i="8"/>
  <c r="F824" i="8"/>
  <c r="F804" i="8"/>
  <c r="F772" i="8"/>
  <c r="F742" i="8"/>
  <c r="F718" i="8"/>
  <c r="F706" i="8"/>
  <c r="F676" i="8"/>
  <c r="F654" i="8"/>
  <c r="F630" i="8"/>
  <c r="F608" i="8"/>
  <c r="F580" i="8"/>
  <c r="F563" i="8"/>
  <c r="F549" i="8"/>
  <c r="F537" i="8"/>
  <c r="F525" i="8"/>
  <c r="F513" i="8"/>
  <c r="F507" i="8"/>
  <c r="F503" i="8"/>
  <c r="F491" i="8"/>
  <c r="F485" i="8"/>
  <c r="F473" i="8"/>
  <c r="F461" i="8"/>
  <c r="F455" i="8"/>
  <c r="F443" i="8"/>
  <c r="F429" i="8"/>
  <c r="F411" i="8"/>
  <c r="F397" i="8"/>
  <c r="F387" i="8"/>
  <c r="F383" i="8"/>
  <c r="F379" i="8"/>
  <c r="F371" i="8"/>
  <c r="F367" i="8"/>
  <c r="F363" i="8"/>
  <c r="F353" i="8"/>
  <c r="F349" i="8"/>
  <c r="F345" i="8"/>
  <c r="F341" i="8"/>
  <c r="F337" i="8"/>
  <c r="F333" i="8"/>
  <c r="F329" i="8"/>
  <c r="F325" i="8"/>
  <c r="F321" i="8"/>
  <c r="F317" i="8"/>
  <c r="F309" i="8"/>
  <c r="F299" i="8"/>
  <c r="F295" i="8"/>
  <c r="F291" i="8"/>
  <c r="F287" i="8"/>
  <c r="F283" i="8"/>
  <c r="F279" i="8"/>
  <c r="F275" i="8"/>
  <c r="F267" i="8"/>
  <c r="F261" i="8"/>
  <c r="F245" i="8"/>
  <c r="F237" i="8"/>
  <c r="F229" i="8"/>
  <c r="F221" i="8"/>
  <c r="F209" i="8"/>
  <c r="F201" i="8"/>
  <c r="F193" i="8"/>
  <c r="F185" i="8"/>
  <c r="F175" i="8"/>
  <c r="F157" i="8"/>
  <c r="F149" i="8"/>
  <c r="F141" i="8"/>
  <c r="F133" i="8"/>
  <c r="F121" i="8"/>
  <c r="F107" i="8"/>
  <c r="F93" i="8"/>
  <c r="F53" i="8"/>
  <c r="F35" i="8"/>
  <c r="F27" i="8"/>
  <c r="F7" i="8"/>
  <c r="G4578" i="8"/>
  <c r="G235" i="8"/>
  <c r="G147" i="8"/>
  <c r="G9" i="8"/>
  <c r="F6408" i="8"/>
  <c r="F6246" i="8"/>
  <c r="F6048" i="8"/>
  <c r="F5878" i="8"/>
  <c r="F5680" i="8"/>
  <c r="F5520" i="8"/>
  <c r="F5092" i="8"/>
  <c r="F4878" i="8"/>
  <c r="F4726" i="8"/>
  <c r="F4508" i="8"/>
  <c r="F4214" i="8"/>
  <c r="F4108" i="8"/>
  <c r="F3926" i="8"/>
  <c r="F3670" i="8"/>
  <c r="F3484" i="8"/>
  <c r="F3222" i="8"/>
  <c r="F3038" i="8"/>
  <c r="F2894" i="8"/>
  <c r="F2648" i="8"/>
  <c r="F2518" i="8"/>
  <c r="F2288" i="8"/>
  <c r="F2142" i="8"/>
  <c r="F1956" i="8"/>
  <c r="F1788" i="8"/>
  <c r="F1610" i="8"/>
  <c r="F1532" i="8"/>
  <c r="F1380" i="8"/>
  <c r="F1258" i="8"/>
  <c r="F1164" i="8"/>
  <c r="F1082" i="8"/>
  <c r="F1022" i="8"/>
  <c r="F930" i="8"/>
  <c r="F836" i="8"/>
  <c r="F730" i="8"/>
  <c r="F662" i="8"/>
  <c r="F567" i="8"/>
  <c r="F521" i="8"/>
  <c r="F499" i="8"/>
  <c r="F469" i="8"/>
  <c r="F421" i="8"/>
  <c r="F381" i="8"/>
  <c r="F355" i="8"/>
  <c r="F343" i="8"/>
  <c r="F331" i="8"/>
  <c r="F319" i="8"/>
  <c r="F289" i="8"/>
  <c r="F277" i="8"/>
  <c r="F265" i="8"/>
  <c r="F235" i="8"/>
  <c r="F223" i="8"/>
  <c r="F211" i="8"/>
  <c r="F191" i="8"/>
  <c r="F177" i="8"/>
  <c r="F159" i="8"/>
  <c r="F147" i="8"/>
  <c r="F135" i="8"/>
  <c r="F119" i="8"/>
  <c r="F105" i="8"/>
  <c r="F69" i="8"/>
  <c r="F39" i="8"/>
  <c r="F9" i="8"/>
  <c r="G3387" i="8"/>
  <c r="G1927" i="8"/>
  <c r="G1166" i="8"/>
  <c r="G302" i="8"/>
  <c r="G5742" i="8"/>
  <c r="G4966" i="8"/>
  <c r="G4644" i="8"/>
  <c r="G4274" i="8"/>
  <c r="G4092" i="8"/>
  <c r="G3884" i="8"/>
  <c r="G3692" i="8"/>
  <c r="G3528" i="8"/>
  <c r="G3302" i="8"/>
  <c r="G3058" i="8"/>
  <c r="G2884" i="8"/>
  <c r="G2678" i="8"/>
  <c r="G2502" i="8"/>
  <c r="G2280" i="8"/>
  <c r="G2132" i="8"/>
  <c r="G1946" i="8"/>
  <c r="G1778" i="8"/>
  <c r="G1566" i="8"/>
  <c r="G1470" i="8"/>
  <c r="G1372" i="8"/>
  <c r="G1282" i="8"/>
  <c r="G1184" i="8"/>
  <c r="G1100" i="8"/>
  <c r="G1018" i="8"/>
  <c r="G959" i="8"/>
  <c r="G907" i="8"/>
  <c r="G871" i="8"/>
  <c r="G837" i="8"/>
  <c r="G793" i="8"/>
  <c r="G731" i="8"/>
  <c r="G695" i="8"/>
  <c r="G643" i="8"/>
  <c r="G595" i="8"/>
  <c r="G541" i="8"/>
  <c r="G505" i="8"/>
  <c r="G469" i="8"/>
  <c r="G421" i="8"/>
  <c r="G381" i="8"/>
  <c r="G355" i="8"/>
  <c r="G339" i="8"/>
  <c r="G323" i="8"/>
  <c r="G297" i="8"/>
  <c r="G281" i="8"/>
  <c r="G265" i="8"/>
  <c r="G239" i="8"/>
  <c r="G223" i="8"/>
  <c r="G207" i="8"/>
  <c r="G191" i="8"/>
  <c r="G167" i="8"/>
  <c r="G151" i="8"/>
  <c r="G135" i="8"/>
  <c r="G119" i="8"/>
  <c r="G101" i="8"/>
  <c r="G51" i="8"/>
  <c r="G17" i="8"/>
  <c r="F6578" i="8"/>
  <c r="F6486" i="8"/>
  <c r="F6426" i="8"/>
  <c r="F6372" i="8"/>
  <c r="F6304" i="8"/>
  <c r="F6258" i="8"/>
  <c r="F6192" i="8"/>
  <c r="F6094" i="8"/>
  <c r="F6058" i="8"/>
  <c r="F6008" i="8"/>
  <c r="F5952" i="8"/>
  <c r="F5902" i="8"/>
  <c r="F5800" i="8"/>
  <c r="F5742" i="8"/>
  <c r="F5692" i="8"/>
  <c r="F5638" i="8"/>
  <c r="F5588" i="8"/>
  <c r="F5542" i="8"/>
  <c r="F5478" i="8"/>
  <c r="F5416" i="8"/>
  <c r="F5308" i="8"/>
  <c r="F5216" i="8"/>
  <c r="F5104" i="8"/>
  <c r="F5022" i="8"/>
  <c r="F4946" i="8"/>
  <c r="F4890" i="8"/>
  <c r="F4840" i="8"/>
  <c r="F4792" i="8"/>
  <c r="F4738" i="8"/>
  <c r="F4676" i="8"/>
  <c r="F4628" i="8"/>
  <c r="F4536" i="8"/>
  <c r="F4434" i="8"/>
  <c r="F4332" i="8"/>
  <c r="F4236" i="8"/>
  <c r="F4196" i="8"/>
  <c r="F4168" i="8"/>
  <c r="F4112" i="8"/>
  <c r="F4076" i="8"/>
  <c r="F4040" i="8"/>
  <c r="F3984" i="8"/>
  <c r="F3948" i="8"/>
  <c r="F3858" i="8"/>
  <c r="F3800" i="8"/>
  <c r="F3766" i="8"/>
  <c r="F3724" i="8"/>
  <c r="F3676" i="8"/>
  <c r="F3638" i="8"/>
  <c r="F3598" i="8"/>
  <c r="F3542" i="8"/>
  <c r="F3512" i="8"/>
  <c r="F3416" i="8"/>
  <c r="F3364" i="8"/>
  <c r="F3326" i="8"/>
  <c r="F3274" i="8"/>
  <c r="F3228" i="8"/>
  <c r="F3164" i="8"/>
  <c r="F3090" i="8"/>
  <c r="F3050" i="8"/>
  <c r="F3002" i="8"/>
  <c r="F2950" i="8"/>
  <c r="F2906" i="8"/>
  <c r="F2878" i="8"/>
  <c r="F2810" i="8"/>
  <c r="F2764" i="8"/>
  <c r="F2710" i="8"/>
  <c r="F2658" i="8"/>
  <c r="F2620" i="8"/>
  <c r="F2566" i="8"/>
  <c r="F2530" i="8"/>
  <c r="F2486" i="8"/>
  <c r="F2412" i="8"/>
  <c r="F2346" i="8"/>
  <c r="F2294" i="8"/>
  <c r="F2260" i="8"/>
  <c r="F2216" i="8"/>
  <c r="F2188" i="8"/>
  <c r="F2154" i="8"/>
  <c r="F2110" i="8"/>
  <c r="F2066" i="8"/>
  <c r="F2018" i="8"/>
  <c r="F1970" i="8"/>
  <c r="F1932" i="8"/>
  <c r="F1872" i="8"/>
  <c r="F1844" i="8"/>
  <c r="F1800" i="8"/>
  <c r="F1762" i="8"/>
  <c r="F1672" i="8"/>
  <c r="F1614" i="8"/>
  <c r="F1582" i="8"/>
  <c r="F1544" i="8"/>
  <c r="F1488" i="8"/>
  <c r="F1436" i="8"/>
  <c r="F1392" i="8"/>
  <c r="F1350" i="8"/>
  <c r="F1302" i="8"/>
  <c r="F1266" i="8"/>
  <c r="F1242" i="8"/>
  <c r="F1218" i="8"/>
  <c r="F1196" i="8"/>
  <c r="F1168" i="8"/>
  <c r="F1152" i="8"/>
  <c r="F1140" i="8"/>
  <c r="F1108" i="8"/>
  <c r="F1090" i="8"/>
  <c r="F1074" i="8"/>
  <c r="F1050" i="8"/>
  <c r="F1024" i="8"/>
  <c r="F1006" i="8"/>
  <c r="F986" i="8"/>
  <c r="F962" i="8"/>
  <c r="F934" i="8"/>
  <c r="F914" i="8"/>
  <c r="F896" i="8"/>
  <c r="F872" i="8"/>
  <c r="F862" i="8"/>
  <c r="F838" i="8"/>
  <c r="F820" i="8"/>
  <c r="F800" i="8"/>
  <c r="F768" i="8"/>
  <c r="F732" i="8"/>
  <c r="F714" i="8"/>
  <c r="F696" i="8"/>
  <c r="F670" i="8"/>
  <c r="F644" i="8"/>
  <c r="F626" i="8"/>
  <c r="F598" i="8"/>
  <c r="F574" i="8"/>
  <c r="F560" i="8"/>
  <c r="F548" i="8"/>
  <c r="F534" i="8"/>
  <c r="F524" i="8"/>
  <c r="F512" i="8"/>
  <c r="F506" i="8"/>
  <c r="F502" i="8"/>
  <c r="F490" i="8"/>
  <c r="F478" i="8"/>
  <c r="F472" i="8"/>
  <c r="F460" i="8"/>
  <c r="F452" i="8"/>
  <c r="F440" i="8"/>
  <c r="F428" i="8"/>
  <c r="F408" i="8"/>
  <c r="F396" i="8"/>
  <c r="F386" i="8"/>
  <c r="F382" i="8"/>
  <c r="F378" i="8"/>
  <c r="F370" i="8"/>
  <c r="F366" i="8"/>
  <c r="F362" i="8"/>
  <c r="F352" i="8"/>
  <c r="F348" i="8"/>
  <c r="F344" i="8"/>
  <c r="F340" i="8"/>
  <c r="F336" i="8"/>
  <c r="F332" i="8"/>
  <c r="F328" i="8"/>
  <c r="F324" i="8"/>
  <c r="F320" i="8"/>
  <c r="F314" i="8"/>
  <c r="F308" i="8"/>
  <c r="F298" i="8"/>
  <c r="F294" i="8"/>
  <c r="F290" i="8"/>
  <c r="F286" i="8"/>
  <c r="F282" i="8"/>
  <c r="F278" i="8"/>
  <c r="F274" i="8"/>
  <c r="F270" i="8"/>
  <c r="F266" i="8"/>
  <c r="F258" i="8"/>
  <c r="F254" i="8"/>
  <c r="F244" i="8"/>
  <c r="F240" i="8"/>
  <c r="F236" i="8"/>
  <c r="F232" i="8"/>
  <c r="F228" i="8"/>
  <c r="F224" i="8"/>
  <c r="F220" i="8"/>
  <c r="F216" i="8"/>
  <c r="F212" i="8"/>
  <c r="F208" i="8"/>
  <c r="F204" i="8"/>
  <c r="F200" i="8"/>
  <c r="F196" i="8"/>
  <c r="F192" i="8"/>
  <c r="F188" i="8"/>
  <c r="F184" i="8"/>
  <c r="F178" i="8"/>
  <c r="F174" i="8"/>
  <c r="F164" i="8"/>
  <c r="F160" i="8"/>
  <c r="F156" i="8"/>
  <c r="F152" i="8"/>
  <c r="F148" i="8"/>
  <c r="F144" i="8"/>
  <c r="F140" i="8"/>
  <c r="F136" i="8"/>
  <c r="F132" i="8"/>
  <c r="F128" i="8"/>
  <c r="F124" i="8"/>
  <c r="F120" i="8"/>
  <c r="F116" i="8"/>
  <c r="F112" i="8"/>
  <c r="F106" i="8"/>
  <c r="F102" i="8"/>
  <c r="F86" i="8"/>
  <c r="F72" i="8"/>
  <c r="F58" i="8"/>
  <c r="F52" i="8"/>
  <c r="F40" i="8"/>
  <c r="F34" i="8"/>
  <c r="F30" i="8"/>
  <c r="F24" i="8"/>
  <c r="F12" i="8"/>
  <c r="F6" i="8"/>
  <c r="G2646" i="8"/>
  <c r="G1728" i="8"/>
  <c r="G957" i="8"/>
  <c r="G6486" i="8"/>
  <c r="G4856" i="8"/>
  <c r="G4208" i="8"/>
  <c r="G4054" i="8"/>
  <c r="G3826" i="8"/>
  <c r="G3654" i="8"/>
  <c r="G3442" i="8"/>
  <c r="G3236" i="8"/>
  <c r="G3020" i="8"/>
  <c r="G2852" i="8"/>
  <c r="G2632" i="8"/>
  <c r="G2454" i="8"/>
  <c r="G2238" i="8"/>
  <c r="G1894" i="8"/>
  <c r="G1704" i="8"/>
  <c r="G1444" i="8"/>
  <c r="G1254" i="8"/>
  <c r="G1080" i="8"/>
  <c r="G945" i="8"/>
  <c r="G825" i="8"/>
  <c r="G719" i="8"/>
  <c r="G637" i="8"/>
  <c r="G583" i="8"/>
  <c r="G499" i="8"/>
  <c r="G407" i="8"/>
  <c r="G351" i="8"/>
  <c r="G319" i="8"/>
  <c r="G277" i="8"/>
  <c r="G203" i="8"/>
  <c r="G163" i="8"/>
  <c r="G115" i="8"/>
  <c r="G39" i="8"/>
  <c r="F6474" i="8"/>
  <c r="F6360" i="8"/>
  <c r="F6088" i="8"/>
  <c r="F5948" i="8"/>
  <c r="F5730" i="8"/>
  <c r="F5570" i="8"/>
  <c r="F5392" i="8"/>
  <c r="F5290" i="8"/>
  <c r="F4994" i="8"/>
  <c r="F4778" i="8"/>
  <c r="F4610" i="8"/>
  <c r="F4304" i="8"/>
  <c r="F4156" i="8"/>
  <c r="F4068" i="8"/>
  <c r="F3972" i="8"/>
  <c r="F3796" i="8"/>
  <c r="F3626" i="8"/>
  <c r="F3536" i="8"/>
  <c r="F3360" i="8"/>
  <c r="F3312" i="8"/>
  <c r="F3136" i="8"/>
  <c r="F2938" i="8"/>
  <c r="F2874" i="8"/>
  <c r="F2700" i="8"/>
  <c r="F2560" i="8"/>
  <c r="F2384" i="8"/>
  <c r="F2334" i="8"/>
  <c r="F2212" i="8"/>
  <c r="F2100" i="8"/>
  <c r="F2010" i="8"/>
  <c r="F1866" i="8"/>
  <c r="F1416" i="8"/>
  <c r="F1234" i="8"/>
  <c r="F1188" i="8"/>
  <c r="F1136" i="8"/>
  <c r="F1070" i="8"/>
  <c r="F1002" i="8"/>
  <c r="F956" i="8"/>
  <c r="F888" i="8"/>
  <c r="F854" i="8"/>
  <c r="F792" i="8"/>
  <c r="F688" i="8"/>
  <c r="F620" i="8"/>
  <c r="F559" i="8"/>
  <c r="F533" i="8"/>
  <c r="F505" i="8"/>
  <c r="F477" i="8"/>
  <c r="F457" i="8"/>
  <c r="F439" i="8"/>
  <c r="F395" i="8"/>
  <c r="F375" i="8"/>
  <c r="F365" i="8"/>
  <c r="F347" i="8"/>
  <c r="F335" i="8"/>
  <c r="F327" i="8"/>
  <c r="F311" i="8"/>
  <c r="F297" i="8"/>
  <c r="F285" i="8"/>
  <c r="F273" i="8"/>
  <c r="F257" i="8"/>
  <c r="F243" i="8"/>
  <c r="F231" i="8"/>
  <c r="F215" i="8"/>
  <c r="F203" i="8"/>
  <c r="F195" i="8"/>
  <c r="F187" i="8"/>
  <c r="F167" i="8"/>
  <c r="F155" i="8"/>
  <c r="F139" i="8"/>
  <c r="F131" i="8"/>
  <c r="F115" i="8"/>
  <c r="F101" i="8"/>
  <c r="F57" i="8"/>
  <c r="F33" i="8"/>
  <c r="F17" i="8"/>
  <c r="H664" i="7"/>
  <c r="H151" i="7"/>
  <c r="H478" i="7"/>
  <c r="H82" i="7"/>
  <c r="H310" i="7"/>
  <c r="H17" i="7"/>
  <c r="H220" i="7"/>
  <c r="H24" i="7"/>
  <c r="H91" i="7"/>
  <c r="H159" i="7"/>
  <c r="H229" i="7"/>
  <c r="H323" i="7"/>
  <c r="H500" i="7"/>
  <c r="G155" i="7"/>
  <c r="H49" i="7"/>
  <c r="H118" i="7"/>
  <c r="H187" i="7"/>
  <c r="H258" i="7"/>
  <c r="H393" i="7"/>
  <c r="H566" i="7"/>
  <c r="G380" i="7"/>
  <c r="H59" i="7"/>
  <c r="H128" i="7"/>
  <c r="H196" i="7"/>
  <c r="H272" i="7"/>
  <c r="H413" i="7"/>
  <c r="H591" i="7"/>
  <c r="G584" i="7"/>
  <c r="H33" i="7"/>
  <c r="H68" i="7"/>
  <c r="H99" i="7"/>
  <c r="H135" i="7"/>
  <c r="H170" i="7"/>
  <c r="H205" i="7"/>
  <c r="H238" i="7"/>
  <c r="H286" i="7"/>
  <c r="H342" i="7"/>
  <c r="H434" i="7"/>
  <c r="H525" i="7"/>
  <c r="H610" i="7"/>
  <c r="G50" i="7"/>
  <c r="H9" i="7"/>
  <c r="H41" i="7"/>
  <c r="H75" i="7"/>
  <c r="H108" i="7"/>
  <c r="H143" i="7"/>
  <c r="H177" i="7"/>
  <c r="H211" i="7"/>
  <c r="H248" i="7"/>
  <c r="H296" i="7"/>
  <c r="H366" i="7"/>
  <c r="H459" i="7"/>
  <c r="H544" i="7"/>
  <c r="H632" i="7"/>
  <c r="G71" i="7"/>
  <c r="G223" i="7"/>
  <c r="G439" i="7"/>
  <c r="G629" i="7"/>
  <c r="H11" i="7"/>
  <c r="H18" i="7"/>
  <c r="H27" i="7"/>
  <c r="H36" i="7"/>
  <c r="H42" i="7"/>
  <c r="H50" i="7"/>
  <c r="H63" i="7"/>
  <c r="H70" i="7"/>
  <c r="H76" i="7"/>
  <c r="H85" i="7"/>
  <c r="H92" i="7"/>
  <c r="H102" i="7"/>
  <c r="H111" i="7"/>
  <c r="H119" i="7"/>
  <c r="H129" i="7"/>
  <c r="H138" i="7"/>
  <c r="H146" i="7"/>
  <c r="H153" i="7"/>
  <c r="H162" i="7"/>
  <c r="H171" i="7"/>
  <c r="H179" i="7"/>
  <c r="H190" i="7"/>
  <c r="H197" i="7"/>
  <c r="H206" i="7"/>
  <c r="H215" i="7"/>
  <c r="H223" i="7"/>
  <c r="H231" i="7"/>
  <c r="H240" i="7"/>
  <c r="H249" i="7"/>
  <c r="H261" i="7"/>
  <c r="H277" i="7"/>
  <c r="H287" i="7"/>
  <c r="H300" i="7"/>
  <c r="H315" i="7"/>
  <c r="H325" i="7"/>
  <c r="H348" i="7"/>
  <c r="H376" i="7"/>
  <c r="H396" i="7"/>
  <c r="H418" i="7"/>
  <c r="H442" i="7"/>
  <c r="H462" i="7"/>
  <c r="H483" i="7"/>
  <c r="H509" i="7"/>
  <c r="H528" i="7"/>
  <c r="H549" i="7"/>
  <c r="H574" i="7"/>
  <c r="H594" i="7"/>
  <c r="H615" i="7"/>
  <c r="H648" i="7"/>
  <c r="G120" i="7"/>
  <c r="G254" i="7"/>
  <c r="G472" i="7"/>
  <c r="H5" i="7"/>
  <c r="H13" i="7"/>
  <c r="H19" i="7"/>
  <c r="H30" i="7"/>
  <c r="H37" i="7"/>
  <c r="H44" i="7"/>
  <c r="H54" i="7"/>
  <c r="H64" i="7"/>
  <c r="H71" i="7"/>
  <c r="H79" i="7"/>
  <c r="H87" i="7"/>
  <c r="H93" i="7"/>
  <c r="H104" i="7"/>
  <c r="H112" i="7"/>
  <c r="H122" i="7"/>
  <c r="H132" i="7"/>
  <c r="H139" i="7"/>
  <c r="H147" i="7"/>
  <c r="H156" i="7"/>
  <c r="H164" i="7"/>
  <c r="H173" i="7"/>
  <c r="H182" i="7"/>
  <c r="H191" i="7"/>
  <c r="H200" i="7"/>
  <c r="H209" i="7"/>
  <c r="H216" i="7"/>
  <c r="H224" i="7"/>
  <c r="D7" i="2" s="1"/>
  <c r="C9" i="4" s="1"/>
  <c r="H234" i="7"/>
  <c r="H243" i="7"/>
  <c r="H253" i="7"/>
  <c r="H266" i="7"/>
  <c r="H279" i="7"/>
  <c r="H291" i="7"/>
  <c r="H305" i="7"/>
  <c r="H316" i="7"/>
  <c r="H330" i="7"/>
  <c r="H358" i="7"/>
  <c r="H379" i="7"/>
  <c r="H401" i="7"/>
  <c r="H426" i="7"/>
  <c r="H445" i="7"/>
  <c r="H467" i="7"/>
  <c r="H492" i="7"/>
  <c r="H512" i="7"/>
  <c r="H533" i="7"/>
  <c r="H558" i="7"/>
  <c r="H577" i="7"/>
  <c r="H599" i="7"/>
  <c r="H624" i="7"/>
  <c r="H652" i="7"/>
  <c r="G15" i="7"/>
  <c r="G141" i="7"/>
  <c r="G306" i="7"/>
  <c r="G562" i="7"/>
  <c r="H7" i="7"/>
  <c r="H14" i="7"/>
  <c r="H22" i="7"/>
  <c r="H32" i="7"/>
  <c r="H38" i="7"/>
  <c r="H46" i="7"/>
  <c r="H57" i="7"/>
  <c r="H66" i="7"/>
  <c r="H74" i="7"/>
  <c r="H80" i="7"/>
  <c r="H88" i="7"/>
  <c r="H98" i="7"/>
  <c r="H107" i="7"/>
  <c r="H115" i="7"/>
  <c r="H125" i="7"/>
  <c r="H134" i="7"/>
  <c r="H141" i="7"/>
  <c r="H150" i="7"/>
  <c r="H157" i="7"/>
  <c r="H166" i="7"/>
  <c r="H176" i="7"/>
  <c r="H184" i="7"/>
  <c r="H192" i="7"/>
  <c r="H202" i="7"/>
  <c r="H210" i="7"/>
  <c r="H218" i="7"/>
  <c r="H228" i="7"/>
  <c r="H235" i="7"/>
  <c r="H245" i="7"/>
  <c r="H257" i="7"/>
  <c r="H268" i="7"/>
  <c r="H282" i="7"/>
  <c r="H295" i="7"/>
  <c r="H306" i="7"/>
  <c r="H319" i="7"/>
  <c r="H339" i="7"/>
  <c r="H361" i="7"/>
  <c r="H384" i="7"/>
  <c r="H410" i="7"/>
  <c r="H429" i="7"/>
  <c r="H450" i="7"/>
  <c r="H475" i="7"/>
  <c r="H495" i="7"/>
  <c r="H517" i="7"/>
  <c r="H541" i="7"/>
  <c r="H561" i="7"/>
  <c r="H582" i="7"/>
  <c r="H607" i="7"/>
  <c r="H627" i="7"/>
  <c r="H680" i="7"/>
  <c r="H676" i="7"/>
  <c r="H672" i="7"/>
  <c r="H668" i="7"/>
  <c r="H663" i="7"/>
  <c r="H659" i="7"/>
  <c r="H655" i="7"/>
  <c r="H651" i="7"/>
  <c r="H647" i="7"/>
  <c r="H643" i="7"/>
  <c r="H639" i="7"/>
  <c r="H634" i="7"/>
  <c r="H630" i="7"/>
  <c r="H626" i="7"/>
  <c r="H622" i="7"/>
  <c r="H617" i="7"/>
  <c r="H613" i="7"/>
  <c r="H609" i="7"/>
  <c r="H605" i="7"/>
  <c r="H601" i="7"/>
  <c r="H597" i="7"/>
  <c r="H593" i="7"/>
  <c r="H589" i="7"/>
  <c r="H584" i="7"/>
  <c r="H580" i="7"/>
  <c r="H576" i="7"/>
  <c r="H572" i="7"/>
  <c r="H568" i="7"/>
  <c r="H564" i="7"/>
  <c r="H560" i="7"/>
  <c r="H556" i="7"/>
  <c r="H551" i="7"/>
  <c r="H547" i="7"/>
  <c r="H543" i="7"/>
  <c r="H539" i="7"/>
  <c r="H535" i="7"/>
  <c r="H531" i="7"/>
  <c r="H527" i="7"/>
  <c r="H523" i="7"/>
  <c r="H519" i="7"/>
  <c r="H515" i="7"/>
  <c r="H511" i="7"/>
  <c r="H507" i="7"/>
  <c r="H502" i="7"/>
  <c r="H498" i="7"/>
  <c r="H494" i="7"/>
  <c r="H489" i="7"/>
  <c r="H485" i="7"/>
  <c r="H481" i="7"/>
  <c r="H477" i="7"/>
  <c r="H473" i="7"/>
  <c r="H469" i="7"/>
  <c r="H465" i="7"/>
  <c r="H461" i="7"/>
  <c r="H456" i="7"/>
  <c r="H452" i="7"/>
  <c r="H448" i="7"/>
  <c r="H444" i="7"/>
  <c r="H440" i="7"/>
  <c r="H436" i="7"/>
  <c r="H432" i="7"/>
  <c r="H428" i="7"/>
  <c r="H424" i="7"/>
  <c r="H420" i="7"/>
  <c r="H416" i="7"/>
  <c r="H412" i="7"/>
  <c r="H407" i="7"/>
  <c r="H403" i="7"/>
  <c r="H399" i="7"/>
  <c r="H395" i="7"/>
  <c r="H391" i="7"/>
  <c r="H386" i="7"/>
  <c r="H382" i="7"/>
  <c r="H378" i="7"/>
  <c r="H373" i="7"/>
  <c r="H369" i="7"/>
  <c r="H364" i="7"/>
  <c r="H360" i="7"/>
  <c r="H355" i="7"/>
  <c r="H351" i="7"/>
  <c r="H346" i="7"/>
  <c r="H341" i="7"/>
  <c r="H337" i="7"/>
  <c r="H333" i="7"/>
  <c r="H328" i="7"/>
  <c r="H679" i="7"/>
  <c r="H675" i="7"/>
  <c r="H671" i="7"/>
  <c r="H667" i="7"/>
  <c r="H662" i="7"/>
  <c r="H658" i="7"/>
  <c r="H654" i="7"/>
  <c r="H650" i="7"/>
  <c r="H646" i="7"/>
  <c r="H642" i="7"/>
  <c r="H638" i="7"/>
  <c r="H633" i="7"/>
  <c r="H629" i="7"/>
  <c r="H625" i="7"/>
  <c r="H621" i="7"/>
  <c r="H616" i="7"/>
  <c r="H612" i="7"/>
  <c r="H608" i="7"/>
  <c r="H604" i="7"/>
  <c r="H600" i="7"/>
  <c r="H596" i="7"/>
  <c r="H592" i="7"/>
  <c r="H588" i="7"/>
  <c r="H583" i="7"/>
  <c r="H579" i="7"/>
  <c r="H575" i="7"/>
  <c r="H571" i="7"/>
  <c r="H567" i="7"/>
  <c r="H563" i="7"/>
  <c r="H559" i="7"/>
  <c r="H554" i="7"/>
  <c r="H550" i="7"/>
  <c r="H546" i="7"/>
  <c r="H542" i="7"/>
  <c r="H538" i="7"/>
  <c r="H534" i="7"/>
  <c r="H530" i="7"/>
  <c r="H526" i="7"/>
  <c r="H522" i="7"/>
  <c r="H518" i="7"/>
  <c r="H514" i="7"/>
  <c r="H510" i="7"/>
  <c r="H505" i="7"/>
  <c r="H501" i="7"/>
  <c r="H497" i="7"/>
  <c r="H493" i="7"/>
  <c r="H488" i="7"/>
  <c r="H484" i="7"/>
  <c r="H480" i="7"/>
  <c r="H476" i="7"/>
  <c r="H472" i="7"/>
  <c r="H468" i="7"/>
  <c r="H464" i="7"/>
  <c r="H460" i="7"/>
  <c r="H455" i="7"/>
  <c r="H451" i="7"/>
  <c r="H447" i="7"/>
  <c r="H443" i="7"/>
  <c r="H439" i="7"/>
  <c r="H435" i="7"/>
  <c r="H431" i="7"/>
  <c r="H427" i="7"/>
  <c r="H423" i="7"/>
  <c r="H419" i="7"/>
  <c r="H415" i="7"/>
  <c r="H411" i="7"/>
  <c r="H406" i="7"/>
  <c r="H402" i="7"/>
  <c r="H398" i="7"/>
  <c r="H394" i="7"/>
  <c r="H390" i="7"/>
  <c r="H385" i="7"/>
  <c r="H381" i="7"/>
  <c r="H377" i="7"/>
  <c r="H372" i="7"/>
  <c r="H367" i="7"/>
  <c r="H363" i="7"/>
  <c r="H359" i="7"/>
  <c r="H354" i="7"/>
  <c r="H349" i="7"/>
  <c r="H345" i="7"/>
  <c r="H340" i="7"/>
  <c r="H336" i="7"/>
  <c r="H332" i="7"/>
  <c r="H327" i="7"/>
  <c r="H678" i="7"/>
  <c r="H674" i="7"/>
  <c r="H670" i="7"/>
  <c r="H665" i="7"/>
  <c r="H661" i="7"/>
  <c r="H657" i="7"/>
  <c r="H653" i="7"/>
  <c r="H649" i="7"/>
  <c r="H645" i="7"/>
  <c r="H641" i="7"/>
  <c r="H637" i="7"/>
  <c r="H677" i="7"/>
  <c r="H660" i="7"/>
  <c r="H644" i="7"/>
  <c r="H631" i="7"/>
  <c r="H623" i="7"/>
  <c r="H614" i="7"/>
  <c r="H606" i="7"/>
  <c r="H598" i="7"/>
  <c r="H590" i="7"/>
  <c r="H581" i="7"/>
  <c r="H573" i="7"/>
  <c r="H565" i="7"/>
  <c r="H557" i="7"/>
  <c r="H548" i="7"/>
  <c r="H540" i="7"/>
  <c r="H532" i="7"/>
  <c r="H524" i="7"/>
  <c r="H516" i="7"/>
  <c r="H508" i="7"/>
  <c r="H499" i="7"/>
  <c r="H491" i="7"/>
  <c r="H482" i="7"/>
  <c r="H474" i="7"/>
  <c r="H466" i="7"/>
  <c r="H457" i="7"/>
  <c r="H449" i="7"/>
  <c r="H441" i="7"/>
  <c r="H433" i="7"/>
  <c r="H425" i="7"/>
  <c r="H417" i="7"/>
  <c r="H408" i="7"/>
  <c r="H400" i="7"/>
  <c r="H392" i="7"/>
  <c r="H383" i="7"/>
  <c r="H374" i="7"/>
  <c r="H365" i="7"/>
  <c r="H357" i="7"/>
  <c r="H347" i="7"/>
  <c r="H338" i="7"/>
  <c r="H329" i="7"/>
  <c r="H322" i="7"/>
  <c r="H318" i="7"/>
  <c r="H314" i="7"/>
  <c r="H309" i="7"/>
  <c r="H303" i="7"/>
  <c r="H299" i="7"/>
  <c r="H294" i="7"/>
  <c r="H289" i="7"/>
  <c r="H285" i="7"/>
  <c r="H281" i="7"/>
  <c r="H276" i="7"/>
  <c r="H271" i="7"/>
  <c r="H265" i="7"/>
  <c r="H260" i="7"/>
  <c r="H256" i="7"/>
  <c r="H252" i="7"/>
  <c r="H247" i="7"/>
  <c r="H241" i="7"/>
  <c r="H236" i="7"/>
  <c r="H232" i="7"/>
  <c r="H227" i="7"/>
  <c r="H222" i="7"/>
  <c r="H217" i="7"/>
  <c r="H212" i="7"/>
  <c r="H208" i="7"/>
  <c r="H203" i="7"/>
  <c r="H199" i="7"/>
  <c r="H194" i="7"/>
  <c r="H189" i="7"/>
  <c r="H183" i="7"/>
  <c r="H178" i="7"/>
  <c r="H174" i="7"/>
  <c r="H169" i="7"/>
  <c r="H163" i="7"/>
  <c r="H158" i="7"/>
  <c r="H154" i="7"/>
  <c r="H149" i="7"/>
  <c r="H144" i="7"/>
  <c r="H140" i="7"/>
  <c r="H136" i="7"/>
  <c r="H131" i="7"/>
  <c r="H126" i="7"/>
  <c r="H120" i="7"/>
  <c r="H116" i="7"/>
  <c r="H110" i="7"/>
  <c r="H106" i="7"/>
  <c r="H101" i="7"/>
  <c r="H94" i="7"/>
  <c r="H90" i="7"/>
  <c r="H86" i="7"/>
  <c r="H81" i="7"/>
  <c r="H77" i="7"/>
  <c r="H73" i="7"/>
  <c r="H69" i="7"/>
  <c r="H65" i="7"/>
  <c r="H60" i="7"/>
  <c r="H53" i="7"/>
  <c r="H47" i="7"/>
  <c r="H43" i="7"/>
  <c r="H39" i="7"/>
  <c r="H35" i="7"/>
  <c r="H31" i="7"/>
  <c r="H26" i="7"/>
  <c r="H20" i="7"/>
  <c r="H16" i="7"/>
  <c r="H12" i="7"/>
  <c r="H8" i="7"/>
  <c r="G674" i="7"/>
  <c r="G529" i="7"/>
  <c r="G407" i="7"/>
  <c r="G285" i="7"/>
  <c r="G175" i="7"/>
  <c r="G103" i="7"/>
  <c r="G37" i="7"/>
  <c r="H673" i="7"/>
  <c r="H656" i="7"/>
  <c r="H640" i="7"/>
  <c r="H628" i="7"/>
  <c r="H619" i="7"/>
  <c r="H611" i="7"/>
  <c r="H603" i="7"/>
  <c r="H595" i="7"/>
  <c r="H586" i="7"/>
  <c r="H578" i="7"/>
  <c r="H570" i="7"/>
  <c r="H562" i="7"/>
  <c r="H553" i="7"/>
  <c r="H545" i="7"/>
  <c r="H537" i="7"/>
  <c r="H529" i="7"/>
  <c r="H521" i="7"/>
  <c r="H513" i="7"/>
  <c r="H504" i="7"/>
  <c r="H496" i="7"/>
  <c r="H487" i="7"/>
  <c r="H479" i="7"/>
  <c r="H471" i="7"/>
  <c r="H463" i="7"/>
  <c r="H454" i="7"/>
  <c r="H446" i="7"/>
  <c r="H438" i="7"/>
  <c r="H430" i="7"/>
  <c r="H422" i="7"/>
  <c r="H414" i="7"/>
  <c r="H405" i="7"/>
  <c r="H397" i="7"/>
  <c r="H389" i="7"/>
  <c r="H380" i="7"/>
  <c r="H371" i="7"/>
  <c r="H362" i="7"/>
  <c r="H353" i="7"/>
  <c r="H344" i="7"/>
  <c r="H335" i="7"/>
  <c r="H326" i="7"/>
  <c r="H321" i="7"/>
  <c r="H317" i="7"/>
  <c r="H313" i="7"/>
  <c r="H308" i="7"/>
  <c r="H302" i="7"/>
  <c r="H298" i="7"/>
  <c r="H293" i="7"/>
  <c r="H288" i="7"/>
  <c r="H284" i="7"/>
  <c r="H280" i="7"/>
  <c r="H275" i="7"/>
  <c r="H269" i="7"/>
  <c r="H264" i="7"/>
  <c r="H259" i="7"/>
  <c r="H255" i="7"/>
  <c r="H250" i="7"/>
  <c r="G88" i="7"/>
  <c r="G203" i="7"/>
  <c r="G341" i="7"/>
  <c r="G496" i="7"/>
  <c r="H4" i="7"/>
  <c r="D4" i="2" s="1"/>
  <c r="H10" i="7"/>
  <c r="H15" i="7"/>
  <c r="H21" i="7"/>
  <c r="D5" i="2" s="1"/>
  <c r="C5" i="4" s="1"/>
  <c r="H28" i="7"/>
  <c r="H34" i="7"/>
  <c r="H40" i="7"/>
  <c r="H45" i="7"/>
  <c r="H51" i="7"/>
  <c r="H61" i="7"/>
  <c r="H67" i="7"/>
  <c r="H72" i="7"/>
  <c r="H78" i="7"/>
  <c r="H83" i="7"/>
  <c r="H89" i="7"/>
  <c r="H95" i="7"/>
  <c r="H103" i="7"/>
  <c r="H109" i="7"/>
  <c r="H117" i="7"/>
  <c r="H123" i="7"/>
  <c r="H130" i="7"/>
  <c r="H137" i="7"/>
  <c r="H142" i="7"/>
  <c r="H148" i="7"/>
  <c r="H155" i="7"/>
  <c r="H160" i="7"/>
  <c r="H167" i="7"/>
  <c r="D6" i="2" s="1"/>
  <c r="C7" i="4" s="1"/>
  <c r="H175" i="7"/>
  <c r="H180" i="7"/>
  <c r="H188" i="7"/>
  <c r="H195" i="7"/>
  <c r="H201" i="7"/>
  <c r="H207" i="7"/>
  <c r="H213" i="7"/>
  <c r="H219" i="7"/>
  <c r="H225" i="7"/>
  <c r="H233" i="7"/>
  <c r="H239" i="7"/>
  <c r="H246" i="7"/>
  <c r="H254" i="7"/>
  <c r="H263" i="7"/>
  <c r="H274" i="7"/>
  <c r="H283" i="7"/>
  <c r="H292" i="7"/>
  <c r="H301" i="7"/>
  <c r="H311" i="7"/>
  <c r="H320" i="7"/>
  <c r="H334" i="7"/>
  <c r="H352" i="7"/>
  <c r="H370" i="7"/>
  <c r="H388" i="7"/>
  <c r="H404" i="7"/>
  <c r="H421" i="7"/>
  <c r="H437" i="7"/>
  <c r="H453" i="7"/>
  <c r="H470" i="7"/>
  <c r="H486" i="7"/>
  <c r="H503" i="7"/>
  <c r="H520" i="7"/>
  <c r="H536" i="7"/>
  <c r="H552" i="7"/>
  <c r="H569" i="7"/>
  <c r="H585" i="7"/>
  <c r="H602" i="7"/>
  <c r="H618" i="7"/>
  <c r="H635" i="7"/>
  <c r="H669" i="7"/>
  <c r="G24" i="7"/>
  <c r="G59" i="7"/>
  <c r="G108" i="7"/>
  <c r="G143" i="7"/>
  <c r="G183" i="7"/>
  <c r="G205" i="7"/>
  <c r="G263" i="7"/>
  <c r="G317" i="7"/>
  <c r="G381" i="7"/>
  <c r="G450" i="7"/>
  <c r="G507" i="7"/>
  <c r="G563" i="7"/>
  <c r="G630" i="7"/>
  <c r="G10" i="7"/>
  <c r="G27" i="7"/>
  <c r="G42" i="7"/>
  <c r="G65" i="7"/>
  <c r="G77" i="7"/>
  <c r="G93" i="7"/>
  <c r="G115" i="7"/>
  <c r="G131" i="7"/>
  <c r="G148" i="7"/>
  <c r="G169" i="7"/>
  <c r="G184" i="7"/>
  <c r="G212" i="7"/>
  <c r="G245" i="7"/>
  <c r="G264" i="7"/>
  <c r="G294" i="7"/>
  <c r="G328" i="7"/>
  <c r="G357" i="7"/>
  <c r="G395" i="7"/>
  <c r="G429" i="7"/>
  <c r="G451" i="7"/>
  <c r="G483" i="7"/>
  <c r="G518" i="7"/>
  <c r="G541" i="7"/>
  <c r="G572" i="7"/>
  <c r="G606" i="7"/>
  <c r="G652" i="7"/>
  <c r="G38" i="7"/>
  <c r="G76" i="7"/>
  <c r="G89" i="7"/>
  <c r="G130" i="7"/>
  <c r="G159" i="7"/>
  <c r="G234" i="7"/>
  <c r="G286" i="7"/>
  <c r="G355" i="7"/>
  <c r="G418" i="7"/>
  <c r="G474" i="7"/>
  <c r="G539" i="7"/>
  <c r="G595" i="7"/>
  <c r="G676" i="7"/>
  <c r="G11" i="7"/>
  <c r="G32" i="7"/>
  <c r="G49" i="7"/>
  <c r="G67" i="7"/>
  <c r="G81" i="7"/>
  <c r="G101" i="7"/>
  <c r="G116" i="7"/>
  <c r="G136" i="7"/>
  <c r="G154" i="7"/>
  <c r="G170" i="7"/>
  <c r="G194" i="7"/>
  <c r="G222" i="7"/>
  <c r="G246" i="7"/>
  <c r="G276" i="7"/>
  <c r="G305" i="7"/>
  <c r="G330" i="7"/>
  <c r="G366" i="7"/>
  <c r="G405" i="7"/>
  <c r="G430" i="7"/>
  <c r="G462" i="7"/>
  <c r="G495" i="7"/>
  <c r="G519" i="7"/>
  <c r="G550" i="7"/>
  <c r="G583" i="7"/>
  <c r="G608" i="7"/>
  <c r="G653" i="7"/>
  <c r="G617" i="7"/>
  <c r="G641" i="7"/>
  <c r="G663" i="7"/>
  <c r="G16" i="7"/>
  <c r="G33" i="7"/>
  <c r="G44" i="7"/>
  <c r="G60" i="7"/>
  <c r="G72" i="7"/>
  <c r="G83" i="7"/>
  <c r="G94" i="7"/>
  <c r="G109" i="7"/>
  <c r="G125" i="7"/>
  <c r="G137" i="7"/>
  <c r="G149" i="7"/>
  <c r="G162" i="7"/>
  <c r="G176" i="7"/>
  <c r="G195" i="7"/>
  <c r="G213" i="7"/>
  <c r="G235" i="7"/>
  <c r="G255" i="7"/>
  <c r="G277" i="7"/>
  <c r="G295" i="7"/>
  <c r="G318" i="7"/>
  <c r="G342" i="7"/>
  <c r="G369" i="7"/>
  <c r="G396" i="7"/>
  <c r="G419" i="7"/>
  <c r="G441" i="7"/>
  <c r="G463" i="7"/>
  <c r="G484" i="7"/>
  <c r="G509" i="7"/>
  <c r="G530" i="7"/>
  <c r="G551" i="7"/>
  <c r="G574" i="7"/>
  <c r="G596" i="7"/>
  <c r="G618" i="7"/>
  <c r="G643" i="7"/>
  <c r="G664" i="7"/>
  <c r="G679" i="7"/>
  <c r="G675" i="7"/>
  <c r="G671" i="7"/>
  <c r="G667" i="7"/>
  <c r="G662" i="7"/>
  <c r="G658" i="7"/>
  <c r="G654" i="7"/>
  <c r="G650" i="7"/>
  <c r="G646" i="7"/>
  <c r="G642" i="7"/>
  <c r="G638" i="7"/>
  <c r="G632" i="7"/>
  <c r="G628" i="7"/>
  <c r="G624" i="7"/>
  <c r="G619" i="7"/>
  <c r="G615" i="7"/>
  <c r="G611" i="7"/>
  <c r="G607" i="7"/>
  <c r="G603" i="7"/>
  <c r="G598" i="7"/>
  <c r="G594" i="7"/>
  <c r="G590" i="7"/>
  <c r="G585" i="7"/>
  <c r="G581" i="7"/>
  <c r="G577" i="7"/>
  <c r="G573" i="7"/>
  <c r="G569" i="7"/>
  <c r="G565" i="7"/>
  <c r="G561" i="7"/>
  <c r="G557" i="7"/>
  <c r="G552" i="7"/>
  <c r="G548" i="7"/>
  <c r="G544" i="7"/>
  <c r="G540" i="7"/>
  <c r="G536" i="7"/>
  <c r="G532" i="7"/>
  <c r="G528" i="7"/>
  <c r="G524" i="7"/>
  <c r="G520" i="7"/>
  <c r="G516" i="7"/>
  <c r="G512" i="7"/>
  <c r="G508" i="7"/>
  <c r="G502" i="7"/>
  <c r="G498" i="7"/>
  <c r="G494" i="7"/>
  <c r="G489" i="7"/>
  <c r="G485" i="7"/>
  <c r="G481" i="7"/>
  <c r="G477" i="7"/>
  <c r="G473" i="7"/>
  <c r="G469" i="7"/>
  <c r="G465" i="7"/>
  <c r="G461" i="7"/>
  <c r="G456" i="7"/>
  <c r="G452" i="7"/>
  <c r="G448" i="7"/>
  <c r="G444" i="7"/>
  <c r="G440" i="7"/>
  <c r="G436" i="7"/>
  <c r="G432" i="7"/>
  <c r="G428" i="7"/>
  <c r="G424" i="7"/>
  <c r="G420" i="7"/>
  <c r="G416" i="7"/>
  <c r="G412" i="7"/>
  <c r="G406" i="7"/>
  <c r="G402" i="7"/>
  <c r="G398" i="7"/>
  <c r="G392" i="7"/>
  <c r="G386" i="7"/>
  <c r="G382" i="7"/>
  <c r="G377" i="7"/>
  <c r="G372" i="7"/>
  <c r="G367" i="7"/>
  <c r="G363" i="7"/>
  <c r="G359" i="7"/>
  <c r="G354" i="7"/>
  <c r="G349" i="7"/>
  <c r="G344" i="7"/>
  <c r="G339" i="7"/>
  <c r="G334" i="7"/>
  <c r="G329" i="7"/>
  <c r="G325" i="7"/>
  <c r="G320" i="7"/>
  <c r="G316" i="7"/>
  <c r="G311" i="7"/>
  <c r="G678" i="7"/>
  <c r="G673" i="7"/>
  <c r="G668" i="7"/>
  <c r="G661" i="7"/>
  <c r="G656" i="7"/>
  <c r="G651" i="7"/>
  <c r="G645" i="7"/>
  <c r="G640" i="7"/>
  <c r="G633" i="7"/>
  <c r="G627" i="7"/>
  <c r="G622" i="7"/>
  <c r="G616" i="7"/>
  <c r="G610" i="7"/>
  <c r="G605" i="7"/>
  <c r="G599" i="7"/>
  <c r="G593" i="7"/>
  <c r="G588" i="7"/>
  <c r="G582" i="7"/>
  <c r="G576" i="7"/>
  <c r="G571" i="7"/>
  <c r="G566" i="7"/>
  <c r="G560" i="7"/>
  <c r="G554" i="7"/>
  <c r="G549" i="7"/>
  <c r="G543" i="7"/>
  <c r="G538" i="7"/>
  <c r="G533" i="7"/>
  <c r="G527" i="7"/>
  <c r="G522" i="7"/>
  <c r="G517" i="7"/>
  <c r="G511" i="7"/>
  <c r="G504" i="7"/>
  <c r="G499" i="7"/>
  <c r="G493" i="7"/>
  <c r="G487" i="7"/>
  <c r="G482" i="7"/>
  <c r="G476" i="7"/>
  <c r="G471" i="7"/>
  <c r="G466" i="7"/>
  <c r="G460" i="7"/>
  <c r="G454" i="7"/>
  <c r="G449" i="7"/>
  <c r="G443" i="7"/>
  <c r="G438" i="7"/>
  <c r="G433" i="7"/>
  <c r="G427" i="7"/>
  <c r="G422" i="7"/>
  <c r="G417" i="7"/>
  <c r="G411" i="7"/>
  <c r="G404" i="7"/>
  <c r="G399" i="7"/>
  <c r="G390" i="7"/>
  <c r="G384" i="7"/>
  <c r="G378" i="7"/>
  <c r="G371" i="7"/>
  <c r="G365" i="7"/>
  <c r="G360" i="7"/>
  <c r="G353" i="7"/>
  <c r="G346" i="7"/>
  <c r="G340" i="7"/>
  <c r="G333" i="7"/>
  <c r="G327" i="7"/>
  <c r="G321" i="7"/>
  <c r="G315" i="7"/>
  <c r="G309" i="7"/>
  <c r="G303" i="7"/>
  <c r="G298" i="7"/>
  <c r="G293" i="7"/>
  <c r="G288" i="7"/>
  <c r="G284" i="7"/>
  <c r="G280" i="7"/>
  <c r="G275" i="7"/>
  <c r="G269" i="7"/>
  <c r="G261" i="7"/>
  <c r="G257" i="7"/>
  <c r="G253" i="7"/>
  <c r="G248" i="7"/>
  <c r="G243" i="7"/>
  <c r="G238" i="7"/>
  <c r="G233" i="7"/>
  <c r="G228" i="7"/>
  <c r="G220" i="7"/>
  <c r="G216" i="7"/>
  <c r="G211" i="7"/>
  <c r="G207" i="7"/>
  <c r="G202" i="7"/>
  <c r="G197" i="7"/>
  <c r="G192" i="7"/>
  <c r="G188" i="7"/>
  <c r="G182" i="7"/>
  <c r="G177" i="7"/>
  <c r="G173" i="7"/>
  <c r="G166" i="7"/>
  <c r="G160" i="7"/>
  <c r="G156" i="7"/>
  <c r="G151" i="7"/>
  <c r="G147" i="7"/>
  <c r="G142" i="7"/>
  <c r="G138" i="7"/>
  <c r="G134" i="7"/>
  <c r="G129" i="7"/>
  <c r="G122" i="7"/>
  <c r="G117" i="7"/>
  <c r="G111" i="7"/>
  <c r="G107" i="7"/>
  <c r="G102" i="7"/>
  <c r="G95" i="7"/>
  <c r="G91" i="7"/>
  <c r="G87" i="7"/>
  <c r="G82" i="7"/>
  <c r="G78" i="7"/>
  <c r="G74" i="7"/>
  <c r="G70" i="7"/>
  <c r="G66" i="7"/>
  <c r="G61" i="7"/>
  <c r="G53" i="7"/>
  <c r="G47" i="7"/>
  <c r="G43" i="7"/>
  <c r="G39" i="7"/>
  <c r="G35" i="7"/>
  <c r="G31" i="7"/>
  <c r="G26" i="7"/>
  <c r="G17" i="7"/>
  <c r="G13" i="7"/>
  <c r="G8" i="7"/>
  <c r="G677" i="7"/>
  <c r="G672" i="7"/>
  <c r="G665" i="7"/>
  <c r="G660" i="7"/>
  <c r="G655" i="7"/>
  <c r="G649" i="7"/>
  <c r="G644" i="7"/>
  <c r="G639" i="7"/>
  <c r="G631" i="7"/>
  <c r="G626" i="7"/>
  <c r="G621" i="7"/>
  <c r="G614" i="7"/>
  <c r="G609" i="7"/>
  <c r="G604" i="7"/>
  <c r="G597" i="7"/>
  <c r="G592" i="7"/>
  <c r="G586" i="7"/>
  <c r="G580" i="7"/>
  <c r="G575" i="7"/>
  <c r="G570" i="7"/>
  <c r="G564" i="7"/>
  <c r="G559" i="7"/>
  <c r="G553" i="7"/>
  <c r="G547" i="7"/>
  <c r="G542" i="7"/>
  <c r="G537" i="7"/>
  <c r="G531" i="7"/>
  <c r="G526" i="7"/>
  <c r="G521" i="7"/>
  <c r="G515" i="7"/>
  <c r="G510" i="7"/>
  <c r="G503" i="7"/>
  <c r="G497" i="7"/>
  <c r="G492" i="7"/>
  <c r="G486" i="7"/>
  <c r="G480" i="7"/>
  <c r="G475" i="7"/>
  <c r="G470" i="7"/>
  <c r="G464" i="7"/>
  <c r="G459" i="7"/>
  <c r="G453" i="7"/>
  <c r="G447" i="7"/>
  <c r="G442" i="7"/>
  <c r="G437" i="7"/>
  <c r="G431" i="7"/>
  <c r="G426" i="7"/>
  <c r="G421" i="7"/>
  <c r="G415" i="7"/>
  <c r="G410" i="7"/>
  <c r="G403" i="7"/>
  <c r="G397" i="7"/>
  <c r="G389" i="7"/>
  <c r="G383" i="7"/>
  <c r="G376" i="7"/>
  <c r="G370" i="7"/>
  <c r="G364" i="7"/>
  <c r="G358" i="7"/>
  <c r="G352" i="7"/>
  <c r="G345" i="7"/>
  <c r="G338" i="7"/>
  <c r="G332" i="7"/>
  <c r="G326" i="7"/>
  <c r="G319" i="7"/>
  <c r="G314" i="7"/>
  <c r="G308" i="7"/>
  <c r="G302" i="7"/>
  <c r="G296" i="7"/>
  <c r="G292" i="7"/>
  <c r="G287" i="7"/>
  <c r="G283" i="7"/>
  <c r="G279" i="7"/>
  <c r="G274" i="7"/>
  <c r="G268" i="7"/>
  <c r="G260" i="7"/>
  <c r="G256" i="7"/>
  <c r="G252" i="7"/>
  <c r="G247" i="7"/>
  <c r="G241" i="7"/>
  <c r="G236" i="7"/>
  <c r="G232" i="7"/>
  <c r="G227" i="7"/>
  <c r="G219" i="7"/>
  <c r="G215" i="7"/>
  <c r="G210" i="7"/>
  <c r="G206" i="7"/>
  <c r="G201" i="7"/>
  <c r="G196" i="7"/>
  <c r="G191" i="7"/>
  <c r="G187" i="7"/>
  <c r="G180" i="7"/>
  <c r="G12" i="7"/>
  <c r="G18" i="7"/>
  <c r="G28" i="7"/>
  <c r="G34" i="7"/>
  <c r="G40" i="7"/>
  <c r="G45" i="7"/>
  <c r="G51" i="7"/>
  <c r="G63" i="7"/>
  <c r="G68" i="7"/>
  <c r="G73" i="7"/>
  <c r="G79" i="7"/>
  <c r="G85" i="7"/>
  <c r="G90" i="7"/>
  <c r="G98" i="7"/>
  <c r="G104" i="7"/>
  <c r="G110" i="7"/>
  <c r="G118" i="7"/>
  <c r="G126" i="7"/>
  <c r="G132" i="7"/>
  <c r="G139" i="7"/>
  <c r="G144" i="7"/>
  <c r="G150" i="7"/>
  <c r="G157" i="7"/>
  <c r="G163" i="7"/>
  <c r="G171" i="7"/>
  <c r="G178" i="7"/>
  <c r="G189" i="7"/>
  <c r="G199" i="7"/>
  <c r="G208" i="7"/>
  <c r="G217" i="7"/>
  <c r="G229" i="7"/>
  <c r="G239" i="7"/>
  <c r="G249" i="7"/>
  <c r="G258" i="7"/>
  <c r="G271" i="7"/>
  <c r="G281" i="7"/>
  <c r="G289" i="7"/>
  <c r="G299" i="7"/>
  <c r="G310" i="7"/>
  <c r="G322" i="7"/>
  <c r="G336" i="7"/>
  <c r="G348" i="7"/>
  <c r="G361" i="7"/>
  <c r="G373" i="7"/>
  <c r="G385" i="7"/>
  <c r="G400" i="7"/>
  <c r="G413" i="7"/>
  <c r="G423" i="7"/>
  <c r="G434" i="7"/>
  <c r="G445" i="7"/>
  <c r="G455" i="7"/>
  <c r="G467" i="7"/>
  <c r="G478" i="7"/>
  <c r="G488" i="7"/>
  <c r="G500" i="7"/>
  <c r="G513" i="7"/>
  <c r="G523" i="7"/>
  <c r="G534" i="7"/>
  <c r="G545" i="7"/>
  <c r="G556" i="7"/>
  <c r="G567" i="7"/>
  <c r="G578" i="7"/>
  <c r="G589" i="7"/>
  <c r="G600" i="7"/>
  <c r="G612" i="7"/>
  <c r="G623" i="7"/>
  <c r="G634" i="7"/>
  <c r="G647" i="7"/>
  <c r="G657" i="7"/>
  <c r="G669" i="7"/>
  <c r="G680" i="7"/>
  <c r="G6" i="7"/>
  <c r="G14" i="7"/>
  <c r="G20" i="7"/>
  <c r="G30" i="7"/>
  <c r="G36" i="7"/>
  <c r="G41" i="7"/>
  <c r="G46" i="7"/>
  <c r="G57" i="7"/>
  <c r="G64" i="7"/>
  <c r="G69" i="7"/>
  <c r="G75" i="7"/>
  <c r="G80" i="7"/>
  <c r="G86" i="7"/>
  <c r="G92" i="7"/>
  <c r="G99" i="7"/>
  <c r="G106" i="7"/>
  <c r="G112" i="7"/>
  <c r="G119" i="7"/>
  <c r="G128" i="7"/>
  <c r="G135" i="7"/>
  <c r="G140" i="7"/>
  <c r="G146" i="7"/>
  <c r="G153" i="7"/>
  <c r="G158" i="7"/>
  <c r="G164" i="7"/>
  <c r="G174" i="7"/>
  <c r="G179" i="7"/>
  <c r="G190" i="7"/>
  <c r="G200" i="7"/>
  <c r="G209" i="7"/>
  <c r="G218" i="7"/>
  <c r="G231" i="7"/>
  <c r="G240" i="7"/>
  <c r="G250" i="7"/>
  <c r="G259" i="7"/>
  <c r="G272" i="7"/>
  <c r="G282" i="7"/>
  <c r="G291" i="7"/>
  <c r="G300" i="7"/>
  <c r="G313" i="7"/>
  <c r="G323" i="7"/>
  <c r="G337" i="7"/>
  <c r="G351" i="7"/>
  <c r="G362" i="7"/>
  <c r="G374" i="7"/>
  <c r="G388" i="7"/>
  <c r="G401" i="7"/>
  <c r="G414" i="7"/>
  <c r="G425" i="7"/>
  <c r="G435" i="7"/>
  <c r="G446" i="7"/>
  <c r="G457" i="7"/>
  <c r="G468" i="7"/>
  <c r="G479" i="7"/>
  <c r="G491" i="7"/>
  <c r="G501" i="7"/>
  <c r="G514" i="7"/>
  <c r="G525" i="7"/>
  <c r="G535" i="7"/>
  <c r="G546" i="7"/>
  <c r="G558" i="7"/>
  <c r="G568" i="7"/>
  <c r="G579" i="7"/>
  <c r="G591" i="7"/>
  <c r="G601" i="7"/>
  <c r="G613" i="7"/>
  <c r="G625" i="7"/>
  <c r="G637" i="7"/>
  <c r="G648" i="7"/>
  <c r="G659" i="7"/>
  <c r="G670" i="7"/>
  <c r="H6" i="7"/>
  <c r="D8" i="2" l="1"/>
  <c r="C11" i="4" s="1"/>
  <c r="AA12" i="4" s="1"/>
  <c r="H681" i="7"/>
  <c r="C3" i="4"/>
  <c r="J10" i="4"/>
  <c r="N10" i="4"/>
  <c r="R10" i="4"/>
  <c r="V10" i="4"/>
  <c r="L10" i="4"/>
  <c r="T10" i="4"/>
  <c r="X10" i="4"/>
  <c r="K10" i="4"/>
  <c r="O10" i="4"/>
  <c r="S10" i="4"/>
  <c r="Y10" i="4"/>
  <c r="P10" i="4"/>
  <c r="I10" i="4"/>
  <c r="M10" i="4"/>
  <c r="Q10" i="4"/>
  <c r="U10" i="4"/>
  <c r="W10" i="4"/>
  <c r="H6" i="4"/>
  <c r="D6" i="4"/>
  <c r="F6" i="4"/>
  <c r="G6" i="4"/>
  <c r="I6" i="4"/>
  <c r="E6" i="4"/>
  <c r="H8" i="4"/>
  <c r="L8" i="4"/>
  <c r="P8" i="4"/>
  <c r="J8" i="4"/>
  <c r="E8" i="4"/>
  <c r="I8" i="4"/>
  <c r="M8" i="4"/>
  <c r="Q8" i="4"/>
  <c r="F8" i="4"/>
  <c r="N8" i="4"/>
  <c r="G8" i="4"/>
  <c r="K8" i="4"/>
  <c r="O8" i="4"/>
  <c r="X12" i="4" l="1"/>
  <c r="Y12" i="4"/>
  <c r="D9" i="2"/>
  <c r="Z12" i="4"/>
  <c r="AB8" i="4"/>
  <c r="AB10" i="4"/>
  <c r="AB6" i="4"/>
  <c r="I4" i="4"/>
  <c r="I13" i="4" s="1"/>
  <c r="M4" i="4"/>
  <c r="M13" i="4" s="1"/>
  <c r="Q4" i="4"/>
  <c r="Q13" i="4" s="1"/>
  <c r="U4" i="4"/>
  <c r="U13" i="4" s="1"/>
  <c r="Y4" i="4"/>
  <c r="D4" i="4"/>
  <c r="D13" i="4" s="1"/>
  <c r="D14" i="4" s="1"/>
  <c r="K4" i="4"/>
  <c r="K13" i="4" s="1"/>
  <c r="S4" i="4"/>
  <c r="S13" i="4" s="1"/>
  <c r="AA4" i="4"/>
  <c r="AA13" i="4" s="1"/>
  <c r="F4" i="4"/>
  <c r="F13" i="4" s="1"/>
  <c r="J4" i="4"/>
  <c r="J13" i="4" s="1"/>
  <c r="N4" i="4"/>
  <c r="N13" i="4" s="1"/>
  <c r="R4" i="4"/>
  <c r="R13" i="4" s="1"/>
  <c r="V4" i="4"/>
  <c r="V13" i="4" s="1"/>
  <c r="Z4" i="4"/>
  <c r="G4" i="4"/>
  <c r="G13" i="4" s="1"/>
  <c r="O4" i="4"/>
  <c r="O13" i="4" s="1"/>
  <c r="W4" i="4"/>
  <c r="W13" i="4" s="1"/>
  <c r="H4" i="4"/>
  <c r="H13" i="4" s="1"/>
  <c r="L4" i="4"/>
  <c r="L13" i="4" s="1"/>
  <c r="P4" i="4"/>
  <c r="P13" i="4" s="1"/>
  <c r="T4" i="4"/>
  <c r="T13" i="4" s="1"/>
  <c r="X4" i="4"/>
  <c r="E4" i="4"/>
  <c r="E13" i="4" s="1"/>
  <c r="C13" i="4"/>
  <c r="Y13" i="4" l="1"/>
  <c r="X13" i="4"/>
  <c r="AB12" i="4"/>
  <c r="Z13" i="4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S14" i="4" s="1"/>
  <c r="T14" i="4" s="1"/>
  <c r="U14" i="4" s="1"/>
  <c r="V14" i="4" s="1"/>
  <c r="W14" i="4" s="1"/>
  <c r="X14" i="4" s="1"/>
  <c r="Y14" i="4" s="1"/>
  <c r="AB4" i="4"/>
  <c r="AB13" i="4" l="1"/>
  <c r="Z14" i="4"/>
  <c r="AA14" i="4" s="1"/>
</calcChain>
</file>

<file path=xl/sharedStrings.xml><?xml version="1.0" encoding="utf-8"?>
<sst xmlns="http://schemas.openxmlformats.org/spreadsheetml/2006/main" count="22933" uniqueCount="2968">
  <si>
    <t xml:space="preserve">
</t>
  </si>
  <si>
    <t>ITEM</t>
  </si>
  <si>
    <t>CÓDIGO</t>
  </si>
  <si>
    <t>DESCRIÇÃO</t>
  </si>
  <si>
    <t>FONTE</t>
  </si>
  <si>
    <t>UND</t>
  </si>
  <si>
    <t>QUANTIDADE</t>
  </si>
  <si>
    <t>PREÇO
TOTAL R$</t>
  </si>
  <si>
    <t>PROJETO EXECUTIVO / ADMINISTRAÇÃO LOCAL / SERVIÇOS PRELIMINARES</t>
  </si>
  <si>
    <t>1.1</t>
  </si>
  <si>
    <t>PROJETO EXECUTIVO</t>
  </si>
  <si>
    <t>1.1.1</t>
  </si>
  <si>
    <t>COMP ALIN 000</t>
  </si>
  <si>
    <t>Composições Próprias</t>
  </si>
  <si>
    <t>1.2</t>
  </si>
  <si>
    <t>ADMINISTRAÇÃO LOCAL</t>
  </si>
  <si>
    <t>1.2.1</t>
  </si>
  <si>
    <t>COMP ALIN 001</t>
  </si>
  <si>
    <t>1.3</t>
  </si>
  <si>
    <t>SERVIÇOS PRELIMINARES</t>
  </si>
  <si>
    <t>1.3.1</t>
  </si>
  <si>
    <t>S00051</t>
  </si>
  <si>
    <t>ORSE</t>
  </si>
  <si>
    <t>m2</t>
  </si>
  <si>
    <t>1.3.2</t>
  </si>
  <si>
    <t>COMP ALIN 002</t>
  </si>
  <si>
    <t>MOBILIZAÇÃO DE PESSOAL E EQUIPAMENTOS</t>
  </si>
  <si>
    <t>1.3.3</t>
  </si>
  <si>
    <t>COMP ALIN 003</t>
  </si>
  <si>
    <t>DESMOBILIZAÇÃO DE PESSOAL E EQUIPAMENTOS</t>
  </si>
  <si>
    <t>1.3.4</t>
  </si>
  <si>
    <t>COMP ALIN 005</t>
  </si>
  <si>
    <t>DISPONIBILIZAÇÃO DE CARRO PARA FISCALIZAÇÃO TIPO PICK-UP CABINE DUPLA 4X4 (163CV), COM MOTORISTA, COM SEGURO, COMBUSTIVEL, LUBRIFICANTES E MANUTENÇÃO INCLUSO</t>
  </si>
  <si>
    <t>MÊS</t>
  </si>
  <si>
    <t>1.3.5</t>
  </si>
  <si>
    <t>SINAPI</t>
  </si>
  <si>
    <t>M2</t>
  </si>
  <si>
    <t>1.3.6</t>
  </si>
  <si>
    <t>1.3.7</t>
  </si>
  <si>
    <t>EXECUÇÃO DE ALMOXARIFADO EM CANTEIRO DE OBRA EM ALVENARIA, INCLUSO PRATELEIRAS. AF_02/2016</t>
  </si>
  <si>
    <t>1.3.8</t>
  </si>
  <si>
    <t>1.3.9</t>
  </si>
  <si>
    <t>ENTRADA DE ENERGIA ELÉTRICA, AÉREA, TRIFÁSICA, COM CAIXA DE EMBUTIR, CABO DE 16 MM2 E DISJUNTOR DIN 50A (NÃO INCLUSO O POSTE DE CONCRETO). AF_07/2020_PS</t>
  </si>
  <si>
    <t>UN</t>
  </si>
  <si>
    <t>1.4</t>
  </si>
  <si>
    <t>SERVIÇOS DE ARQUEOLOGIA</t>
  </si>
  <si>
    <t>1.4.1</t>
  </si>
  <si>
    <t>COMP ALIN 006</t>
  </si>
  <si>
    <t>Acompanhamento arqueológico</t>
  </si>
  <si>
    <t>CAPTAÇÃO / ETA / ESTAÇÃO ELEVATÓRIA</t>
  </si>
  <si>
    <t>2.1</t>
  </si>
  <si>
    <t>CAPTAÇÃO</t>
  </si>
  <si>
    <t>2.1.1</t>
  </si>
  <si>
    <t>S02504</t>
  </si>
  <si>
    <t>m3</t>
  </si>
  <si>
    <t>2.1.2</t>
  </si>
  <si>
    <t>S02509</t>
  </si>
  <si>
    <t>Carga manual de material de 1ª categoria</t>
  </si>
  <si>
    <t>2.1.3</t>
  </si>
  <si>
    <t>2.1.4</t>
  </si>
  <si>
    <t>S10389</t>
  </si>
  <si>
    <t>2.1.5</t>
  </si>
  <si>
    <t>94962</t>
  </si>
  <si>
    <t>M3</t>
  </si>
  <si>
    <t>2.1.6</t>
  </si>
  <si>
    <t>2.1.7</t>
  </si>
  <si>
    <t>2.1.8</t>
  </si>
  <si>
    <t>S00122</t>
  </si>
  <si>
    <t>2.1.9</t>
  </si>
  <si>
    <t>COMP ALIN 007</t>
  </si>
  <si>
    <t>kg</t>
  </si>
  <si>
    <t>2.1.10</t>
  </si>
  <si>
    <t>103328</t>
  </si>
  <si>
    <t>2.1.11</t>
  </si>
  <si>
    <t>87903</t>
  </si>
  <si>
    <t>2.1.12</t>
  </si>
  <si>
    <t>S03317</t>
  </si>
  <si>
    <t>Reboco especial de parede 2cm com argamassa traço t1 - 1:3 (cimento / areia)</t>
  </si>
  <si>
    <t>2.1.13</t>
  </si>
  <si>
    <t>S09935</t>
  </si>
  <si>
    <t>2.1.14</t>
  </si>
  <si>
    <t>98679</t>
  </si>
  <si>
    <t>2.1.15</t>
  </si>
  <si>
    <t>2.1.16</t>
  </si>
  <si>
    <t>S07726</t>
  </si>
  <si>
    <t>2.1.17</t>
  </si>
  <si>
    <t>2.1.18</t>
  </si>
  <si>
    <t>S02460</t>
  </si>
  <si>
    <t>Vigota pré-moldada 0.10 x 0.20 m, fornecimento e instalação</t>
  </si>
  <si>
    <t>m</t>
  </si>
  <si>
    <t>2.1.19</t>
  </si>
  <si>
    <t>TELHAMENTO COM TELHA CERAMICA CAPA-CANAL, TIPO COLONIAL, COM ATE 2 AGU</t>
  </si>
  <si>
    <t>2.1.20</t>
  </si>
  <si>
    <t>88489</t>
  </si>
  <si>
    <t>2.1.21</t>
  </si>
  <si>
    <t>2.1.22</t>
  </si>
  <si>
    <t>S11532</t>
  </si>
  <si>
    <t>2.1.23</t>
  </si>
  <si>
    <t>COMP ALIN 022</t>
  </si>
  <si>
    <t>INSTALACAO DE CONJ.MOTO BOMBA SUBMERSIVEL DE 26 A 50 CV</t>
  </si>
  <si>
    <t>2.1.24</t>
  </si>
  <si>
    <t>COMP ALIN 008</t>
  </si>
  <si>
    <t>ASSENTAMENTO DE TUBO DE FOFO</t>
  </si>
  <si>
    <t>2.1.25</t>
  </si>
  <si>
    <t>COMP ALIN 009</t>
  </si>
  <si>
    <t>ASSENTAMENTO DE CONEXÕES EM FOFO</t>
  </si>
  <si>
    <t>und</t>
  </si>
  <si>
    <t>2.1.26</t>
  </si>
  <si>
    <t>COT ALIN 001</t>
  </si>
  <si>
    <t>un</t>
  </si>
  <si>
    <t>2.2</t>
  </si>
  <si>
    <t>ETA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</si>
  <si>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</si>
  <si>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</si>
  <si>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</si>
  <si>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</si>
  <si>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</si>
  <si>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</si>
  <si>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</si>
  <si>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</si>
  <si>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</si>
  <si>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</si>
  <si>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VERGA PRE-MOLDADA PARA PORTAS COM ATE 1,5 M DE VAO. AF 03/2016</t>
  </si>
  <si>
    <t>M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</si>
  <si>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</si>
  <si>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</si>
  <si>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</si>
  <si>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</si>
  <si>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</si>
  <si>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</si>
  <si>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</si>
  <si>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</si>
  <si>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</si>
  <si>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</si>
  <si>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</si>
  <si>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</si>
  <si>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</si>
  <si>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</si>
  <si>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</si>
  <si>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S02658</t>
  </si>
  <si>
    <t>CAMADA DRENANTE COM BRITA NUM 3</t>
  </si>
  <si>
    <t>2.2.26</t>
  </si>
  <si>
    <t>I09243</t>
  </si>
  <si>
    <t>2.2.27</t>
  </si>
  <si>
    <t>97906</t>
  </si>
  <si>
    <t>CAIXA ENTERRADA HIDRÁULICA RETANGULAR, EM ALVENARIA COM BLOCOS DE CONCRETO, DIMENSÕES INTERNAS: 0,6X0,6X0,6 M PARA REDE DE ESGOTO. AF_12/2020</t>
  </si>
  <si>
    <t>2.2.28</t>
  </si>
  <si>
    <t>CAIXA SIFONADA, PVC, DN 100 X 100 X 50 MM, JUNTA ELASTICA, FORNECIDA E INSTALADA EM RAMAL DE DESCARGA OU EM RAMAL DE ESGOTO SANITARIO. AF 12/2014 P</t>
  </si>
  <si>
    <t>2.2.29</t>
  </si>
  <si>
    <t>2.2.30</t>
  </si>
  <si>
    <t>100860</t>
  </si>
  <si>
    <t>2.2.31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</si>
  <si>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</si>
  <si>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2.2.32</t>
  </si>
  <si>
    <t>CAIXA D´ÁGUA EM POLIETILENO, 1000 LITROS, COM ACESSÓRIOS</t>
  </si>
  <si>
    <t>2.2.33</t>
  </si>
  <si>
    <t>TUBO PVC CORRUGADO PERFURADO 100 MM C/ JUNTA ELASTICA PARA DRENAGEM.</t>
  </si>
  <si>
    <t>2.2.34</t>
  </si>
  <si>
    <t>89714</t>
  </si>
  <si>
    <t>2.2.35</t>
  </si>
  <si>
    <t>89712</t>
  </si>
  <si>
    <t>2.2.36</t>
  </si>
  <si>
    <t>2.2.37</t>
  </si>
  <si>
    <t>2.2.38</t>
  </si>
  <si>
    <t>S11472</t>
  </si>
  <si>
    <t>Regularização manual e compactão com placa vibratótia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</si>
  <si>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</si>
  <si>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</si>
  <si>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</si>
  <si>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</si>
  <si>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</si>
  <si>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</si>
  <si>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</si>
  <si>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</si>
  <si>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</si>
  <si>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</si>
  <si>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S02657</t>
  </si>
  <si>
    <t>CAMADA DRENANTE COM BRITA NUM 2</t>
  </si>
  <si>
    <t>2.2.49</t>
  </si>
  <si>
    <t>00011075</t>
  </si>
  <si>
    <t>2.2.50</t>
  </si>
  <si>
    <t>2.2.51</t>
  </si>
  <si>
    <t>00013142</t>
  </si>
  <si>
    <t>2.2.52</t>
  </si>
  <si>
    <t>00007694</t>
  </si>
  <si>
    <t>2.2.53</t>
  </si>
  <si>
    <t>S06011</t>
  </si>
  <si>
    <t>Assentamento de registro de gaveta em ferro fundido com bolsas, diam. = 50mm a 150mm</t>
  </si>
  <si>
    <t>2.2.54</t>
  </si>
  <si>
    <t>S05283</t>
  </si>
  <si>
    <t>Assentamento de conexões em ferro fundido, junta elástica, diam.= 150 mm</t>
  </si>
  <si>
    <t>2.2.55</t>
  </si>
  <si>
    <t>S06351</t>
  </si>
  <si>
    <t>2.2.56</t>
  </si>
  <si>
    <t>COT ALIN 002</t>
  </si>
  <si>
    <t>2.3</t>
  </si>
  <si>
    <t>ESTAÇÃO ELEVATÓRIA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</si>
  <si>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</si>
  <si>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</si>
  <si>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</si>
  <si>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</si>
  <si>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</si>
  <si>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</si>
  <si>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</si>
  <si>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</si>
  <si>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00003511</t>
  </si>
  <si>
    <t>2.3.9</t>
  </si>
  <si>
    <t>00009890</t>
  </si>
  <si>
    <t>2.3.10</t>
  </si>
  <si>
    <t>2.3.11</t>
  </si>
  <si>
    <t>I05667</t>
  </si>
  <si>
    <t>2.3.12</t>
  </si>
  <si>
    <t>2.3.13</t>
  </si>
  <si>
    <t>REGISTRO GAVETA 3" BRUTO LATAO - FORNECIMENTO E INSTALACAO</t>
  </si>
  <si>
    <t>2.3.14</t>
  </si>
  <si>
    <t>00000399</t>
  </si>
  <si>
    <t>2.3.15</t>
  </si>
  <si>
    <t>00000398</t>
  </si>
  <si>
    <t>2.3.16</t>
  </si>
  <si>
    <t>I04840</t>
  </si>
  <si>
    <t>2.3.17</t>
  </si>
  <si>
    <t>00020327</t>
  </si>
  <si>
    <t>2.3.18</t>
  </si>
  <si>
    <t>00000052</t>
  </si>
  <si>
    <t>2.3.19</t>
  </si>
  <si>
    <t>COT ALIN 003</t>
  </si>
  <si>
    <t>2.3.20</t>
  </si>
  <si>
    <t>00036373</t>
  </si>
  <si>
    <t>2.3.21</t>
  </si>
  <si>
    <t>00036374</t>
  </si>
  <si>
    <t>2.3.22</t>
  </si>
  <si>
    <t>00001825</t>
  </si>
  <si>
    <t>2.3.23</t>
  </si>
  <si>
    <t>00003074</t>
  </si>
  <si>
    <t>2.3.24</t>
  </si>
  <si>
    <t>00003076</t>
  </si>
  <si>
    <t>2.3.25</t>
  </si>
  <si>
    <t>2.3.26</t>
  </si>
  <si>
    <t>2.3.27</t>
  </si>
  <si>
    <t>S02656</t>
  </si>
  <si>
    <t>Lastro de brita 1</t>
  </si>
  <si>
    <t>2.3.28</t>
  </si>
  <si>
    <t>2.3.29</t>
  </si>
  <si>
    <t>2.3.30</t>
  </si>
  <si>
    <t>2.3.31</t>
  </si>
  <si>
    <t>2.3.32</t>
  </si>
  <si>
    <t>2.3.33</t>
  </si>
  <si>
    <t>2.3.34</t>
  </si>
  <si>
    <t>2.3.35</t>
  </si>
  <si>
    <t>2.3.36</t>
  </si>
  <si>
    <t>COT ALIN 004</t>
  </si>
  <si>
    <t>LINHA DE RECALQUE</t>
  </si>
  <si>
    <t>3.1</t>
  </si>
  <si>
    <t>S05109</t>
  </si>
  <si>
    <t>3.2</t>
  </si>
  <si>
    <t>S05156</t>
  </si>
  <si>
    <t>SINALIZACAO DE TRANSITO - NOTURNA</t>
  </si>
  <si>
    <t>3.3</t>
  </si>
  <si>
    <t>S04554</t>
  </si>
  <si>
    <t>3.4</t>
  </si>
  <si>
    <t>3.5</t>
  </si>
  <si>
    <t>3.6</t>
  </si>
  <si>
    <t>S04502</t>
  </si>
  <si>
    <t>Escavação manual de vala ou cava em material de 3ª categoria, profundidade até 2,00 m</t>
  </si>
  <si>
    <t>3.7</t>
  </si>
  <si>
    <t>3.8</t>
  </si>
  <si>
    <t>93382</t>
  </si>
  <si>
    <t>REATERRO MANUAL DE VALAS COM COMPACTAÇÃO MECANIZADA. AF 04/2016</t>
  </si>
  <si>
    <t>3.9</t>
  </si>
  <si>
    <t>00000368</t>
  </si>
  <si>
    <t>3.10</t>
  </si>
  <si>
    <t>3.11</t>
  </si>
  <si>
    <t>S10681</t>
  </si>
  <si>
    <t>Travessia método não destrutivo para tubo de 150mm</t>
  </si>
  <si>
    <t>3.12</t>
  </si>
  <si>
    <t>3.13</t>
  </si>
  <si>
    <t>3.14</t>
  </si>
  <si>
    <t>3.15</t>
  </si>
  <si>
    <t>94970</t>
  </si>
  <si>
    <t>3.16</t>
  </si>
  <si>
    <t>3.17</t>
  </si>
  <si>
    <t>3.18</t>
  </si>
  <si>
    <t>3.19</t>
  </si>
  <si>
    <t>CAIXA ENTERRADA HIDRÁULICA RETANGULAR EM ALVENARIA COM TIJOLOS CERÂMICOS MACIÇOS, DIMENSÕES INTERNAS: 0,8X0,8X0,6 M PARA REDE DE ESGOTO. AF_05/2018</t>
  </si>
  <si>
    <t>3.20</t>
  </si>
  <si>
    <t>ALVENARIA DE EMBASAMENTO COM BLOCO ESTRUTURAL DE CERÂMICA, DE 14X19X29CM E ARGAMASSA DE ASSENTAMENTO COM PREPARO EM BETONEIRA. AF_05/2020</t>
  </si>
  <si>
    <t>3.21</t>
  </si>
  <si>
    <t>3.22</t>
  </si>
  <si>
    <t>3.23</t>
  </si>
  <si>
    <t>3.24</t>
  </si>
  <si>
    <t>3.25</t>
  </si>
  <si>
    <t>3.26</t>
  </si>
  <si>
    <t>3.27</t>
  </si>
  <si>
    <t>S05323</t>
  </si>
  <si>
    <t>Assentamento de tubos em ferro fundido, junta elástica, ponta / bolsa, diam.= 150 mm.</t>
  </si>
  <si>
    <t>3.28</t>
  </si>
  <si>
    <t>S05244</t>
  </si>
  <si>
    <t>3.29</t>
  </si>
  <si>
    <t>S02829</t>
  </si>
  <si>
    <t>Limpeza, desinfecção e teste de redes de abastecimento de água</t>
  </si>
  <si>
    <t>3.30</t>
  </si>
  <si>
    <t>00009825</t>
  </si>
  <si>
    <t>3.31</t>
  </si>
  <si>
    <t>COT ALIN 005</t>
  </si>
  <si>
    <t>3.32</t>
  </si>
  <si>
    <t>I05861</t>
  </si>
  <si>
    <t>3.33</t>
  </si>
  <si>
    <t>I05346</t>
  </si>
  <si>
    <t>3.34</t>
  </si>
  <si>
    <t>I05442</t>
  </si>
  <si>
    <t>3.35</t>
  </si>
  <si>
    <t>I05703</t>
  </si>
  <si>
    <t>3.36</t>
  </si>
  <si>
    <t>I05704</t>
  </si>
  <si>
    <t>3.37</t>
  </si>
  <si>
    <t>00006028</t>
  </si>
  <si>
    <t>3.38</t>
  </si>
  <si>
    <t>I06439</t>
  </si>
  <si>
    <t>3.39</t>
  </si>
  <si>
    <t>93358</t>
  </si>
  <si>
    <t>Escavação Manual de Vala com Profundidade menor ou igual a 1,30m</t>
  </si>
  <si>
    <t>3.40</t>
  </si>
  <si>
    <t>S06320</t>
  </si>
  <si>
    <t>Lastro de concreto magro e = 5cm</t>
  </si>
  <si>
    <t>3.41</t>
  </si>
  <si>
    <t>S00072</t>
  </si>
  <si>
    <t>3.42</t>
  </si>
  <si>
    <t>S00155</t>
  </si>
  <si>
    <t>3.43</t>
  </si>
  <si>
    <t>S03310</t>
  </si>
  <si>
    <t>Chapisco em parede com argamassa traço 1:3 (cimento/areia)</t>
  </si>
  <si>
    <t>3.44</t>
  </si>
  <si>
    <t>Reboco especial de parede 2cm com argamassa traço 1:3 (cimento/areia)</t>
  </si>
  <si>
    <t>3.45</t>
  </si>
  <si>
    <t>COMP ALIN 013</t>
  </si>
  <si>
    <t>SERVIÇO DE PRÉ-OPERAÇÃO/OPERÇÃO E AFERIÇÃO DO SISTEMA DE BOMBEAMENTO</t>
  </si>
  <si>
    <t>3.46</t>
  </si>
  <si>
    <t>S06098</t>
  </si>
  <si>
    <t>CADASTRO DE REDES, INCLUSIVE DESENHISTA</t>
  </si>
  <si>
    <t>REDES DE DISTRIBUIÇÃO / SISTEMA DE RESERVAÇÃO</t>
  </si>
  <si>
    <t>4.1</t>
  </si>
  <si>
    <t>REDES DE DISTRIBUIÇÃO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</si>
  <si>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</si>
  <si>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</si>
  <si>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</si>
  <si>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</si>
  <si>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</si>
  <si>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</si>
  <si>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</si>
  <si>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</si>
  <si>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</si>
  <si>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</si>
  <si>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</si>
  <si>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</si>
  <si>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</si>
  <si>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</si>
  <si>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</si>
  <si>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</si>
  <si>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</si>
  <si>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</si>
  <si>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S05231</t>
  </si>
  <si>
    <t>Assentamento de conexões de pvc, junta elástica, ponta e bolsa, diam.= 50 mm</t>
  </si>
  <si>
    <t>4.1.19</t>
  </si>
  <si>
    <t>S05232</t>
  </si>
  <si>
    <t>Assentamento de conexões de pvc, junta elástica, ponta e bolsa, diam.= 75 mm</t>
  </si>
  <si>
    <t>4.1.20</t>
  </si>
  <si>
    <t>S05233</t>
  </si>
  <si>
    <t>Assentamento de conexões de pvc, junta elástica, ponta e bolsa, diam.= 100 mm</t>
  </si>
  <si>
    <t>4.1.21</t>
  </si>
  <si>
    <t>00036084</t>
  </si>
  <si>
    <t>4.1.22</t>
  </si>
  <si>
    <t>4.1.23</t>
  </si>
  <si>
    <t>4.1.24</t>
  </si>
  <si>
    <t>00001824</t>
  </si>
  <si>
    <t>4.1.25</t>
  </si>
  <si>
    <t>00001183</t>
  </si>
  <si>
    <t>4.1.26</t>
  </si>
  <si>
    <t>00007088</t>
  </si>
  <si>
    <t>4.1.27</t>
  </si>
  <si>
    <t>I05157</t>
  </si>
  <si>
    <t>4.1.28</t>
  </si>
  <si>
    <t>I08517</t>
  </si>
  <si>
    <t>4.1.29</t>
  </si>
  <si>
    <t>S06079</t>
  </si>
  <si>
    <t>4.1.30</t>
  </si>
  <si>
    <t>COMP ALIN 031</t>
  </si>
  <si>
    <t>4.1.31</t>
  </si>
  <si>
    <t>4.1.32</t>
  </si>
  <si>
    <t>4.2</t>
  </si>
  <si>
    <t>SISTEMA DE RESERVAÇÃO</t>
  </si>
  <si>
    <t>4.2.1</t>
  </si>
  <si>
    <t>RESERVATÓRIO R-01 - EM CAIXA DE FIBRA DE VIDRO- VOL. 10 m³</t>
  </si>
  <si>
    <t>4.2.1.1</t>
  </si>
  <si>
    <t>4.2.1.2</t>
  </si>
  <si>
    <t>4.2.1.3</t>
  </si>
  <si>
    <t>00020193</t>
  </si>
  <si>
    <t>4.2.1.4</t>
  </si>
  <si>
    <t>COMP ALIN 016</t>
  </si>
  <si>
    <t>PLATAFORMA MADEIRA P/ ANDAIME TUBULAR APROVEITAMENTO 20 VEZES</t>
  </si>
  <si>
    <t>4.2.1.5</t>
  </si>
  <si>
    <t>4.2.1.6</t>
  </si>
  <si>
    <t>4.2.1.7</t>
  </si>
  <si>
    <t>4.2.1.8</t>
  </si>
  <si>
    <t>4.2.1.9</t>
  </si>
  <si>
    <t>4.2.1.10</t>
  </si>
  <si>
    <t>4.2.1.11</t>
  </si>
  <si>
    <t>4.2.1.12</t>
  </si>
  <si>
    <t>4.2.1.13</t>
  </si>
  <si>
    <t>4.2.1.14</t>
  </si>
  <si>
    <t>4.2.1.15</t>
  </si>
  <si>
    <t>4.2.1.16</t>
  </si>
  <si>
    <t>4.2.1.17</t>
  </si>
  <si>
    <t>4.2.1.18</t>
  </si>
  <si>
    <t>4.2.1.19</t>
  </si>
  <si>
    <t>4.2.1.20</t>
  </si>
  <si>
    <t>COT ALIN 006</t>
  </si>
  <si>
    <t>4.2.1.21</t>
  </si>
  <si>
    <t>4.2.1.22</t>
  </si>
  <si>
    <t>4.2.1.23</t>
  </si>
  <si>
    <t>4.2.1.24</t>
  </si>
  <si>
    <t>4.2.1.25</t>
  </si>
  <si>
    <t>4.2.1.26</t>
  </si>
  <si>
    <t>4.2.1.27</t>
  </si>
  <si>
    <t>4.2.1.28</t>
  </si>
  <si>
    <t>4.2.2</t>
  </si>
  <si>
    <t>RESERVATÓRIO R-02 - EM CAIXA DE FIBRA DE VIDRO- VOL. 30 m³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</si>
  <si>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</si>
  <si>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</si>
  <si>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</si>
  <si>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</si>
  <si>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</si>
  <si>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</si>
  <si>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</si>
  <si>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</si>
  <si>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4.2.2.9</t>
  </si>
  <si>
    <t>4.2.2.10</t>
  </si>
  <si>
    <t>4.2.2.11</t>
  </si>
  <si>
    <t>4.2.2.12</t>
  </si>
  <si>
    <t>4.2.2.13</t>
  </si>
  <si>
    <t>4.2.2.14</t>
  </si>
  <si>
    <t>4.2.2.15</t>
  </si>
  <si>
    <t>4.2.2.16</t>
  </si>
  <si>
    <t>4.2.2.17</t>
  </si>
  <si>
    <t>4.2.2.18</t>
  </si>
  <si>
    <t>4.2.2.19</t>
  </si>
  <si>
    <t>4.2.2.20</t>
  </si>
  <si>
    <t>4.2.2.21</t>
  </si>
  <si>
    <t>4.2.2.22</t>
  </si>
  <si>
    <t>4.2.2.23</t>
  </si>
  <si>
    <t>4.2.2.24</t>
  </si>
  <si>
    <t>4.2.2.25</t>
  </si>
  <si>
    <t>4.2.2.26</t>
  </si>
  <si>
    <t>4.2.2.27</t>
  </si>
  <si>
    <t>4.2.2.28</t>
  </si>
  <si>
    <t>4.2.3</t>
  </si>
  <si>
    <t>RESERVATÓRIO R-03 - EM CONCRETO ARMADO- VOL. 75 m³</t>
  </si>
  <si>
    <t>4.2.3.1</t>
  </si>
  <si>
    <t>4.2.3.2</t>
  </si>
  <si>
    <t>95241</t>
  </si>
  <si>
    <t>4.2.3.3</t>
  </si>
  <si>
    <t>S07369</t>
  </si>
  <si>
    <t>4.2.3.4</t>
  </si>
  <si>
    <t>4.2.3.5</t>
  </si>
  <si>
    <t>4.2.3.6</t>
  </si>
  <si>
    <t>4.2.3.7</t>
  </si>
  <si>
    <t>S09713</t>
  </si>
  <si>
    <t>4.2.3.8</t>
  </si>
  <si>
    <t>4.2.3.9</t>
  </si>
  <si>
    <t>4.2.3.10</t>
  </si>
  <si>
    <t>4.2.4</t>
  </si>
  <si>
    <t>RESERVATÓRIO R-04 - EM CAIXA DE FIBRA DE VIDRO- VOL. 40 m³</t>
  </si>
  <si>
    <t>4.2.4.1</t>
  </si>
  <si>
    <t>4.2.4.2</t>
  </si>
  <si>
    <t>4.2.4.3</t>
  </si>
  <si>
    <t>4.2.4.4</t>
  </si>
  <si>
    <t>4.2.4.5</t>
  </si>
  <si>
    <t>4.2.4.6</t>
  </si>
  <si>
    <t>4.2.4.7</t>
  </si>
  <si>
    <t>4.2.4.8</t>
  </si>
  <si>
    <t>4.2.4.9</t>
  </si>
  <si>
    <t>4.2.4.10</t>
  </si>
  <si>
    <t>4.2.4.11</t>
  </si>
  <si>
    <t>4.2.4.12</t>
  </si>
  <si>
    <t>4.2.4.13</t>
  </si>
  <si>
    <t>4.2.4.14</t>
  </si>
  <si>
    <t>4.2.4.15</t>
  </si>
  <si>
    <t>4.2.4.16</t>
  </si>
  <si>
    <t>4.2.4.17</t>
  </si>
  <si>
    <t>4.2.4.18</t>
  </si>
  <si>
    <t>4.2.4.19</t>
  </si>
  <si>
    <t>4.2.4.20</t>
  </si>
  <si>
    <t>4.2.4.21</t>
  </si>
  <si>
    <t>4.2.4.22</t>
  </si>
  <si>
    <t>4.2.4.23</t>
  </si>
  <si>
    <t>4.2.4.24</t>
  </si>
  <si>
    <t>4.2.4.25</t>
  </si>
  <si>
    <t>4.2.4.26</t>
  </si>
  <si>
    <t>4.2.4.27</t>
  </si>
  <si>
    <t>4.2.5</t>
  </si>
  <si>
    <t>RESERVATÓRIO R-05 - EM CONCRETO ARMADO- VOL. 130 m³</t>
  </si>
  <si>
    <t>4.2.5.1</t>
  </si>
  <si>
    <t>4.2.5.2</t>
  </si>
  <si>
    <t>4.2.5.3</t>
  </si>
  <si>
    <t>4.2.5.4</t>
  </si>
  <si>
    <t>4.2.5.5</t>
  </si>
  <si>
    <t>4.2.5.6</t>
  </si>
  <si>
    <t>4.2.5.7</t>
  </si>
  <si>
    <t>4.2.5.8</t>
  </si>
  <si>
    <t>4.2.5.9</t>
  </si>
  <si>
    <t>4.2.5.10</t>
  </si>
  <si>
    <t>4.2.6</t>
  </si>
  <si>
    <t>PRÉ OPERAÇÃO / CADASTRO / AS BUILT</t>
  </si>
  <si>
    <t>4.2.6.1</t>
  </si>
  <si>
    <t>I07325</t>
  </si>
  <si>
    <t>m²</t>
  </si>
  <si>
    <t>INSTALAÇÕES ELÉTRICAS</t>
  </si>
  <si>
    <t>5.1</t>
  </si>
  <si>
    <t>REDE ELÉTRICA</t>
  </si>
  <si>
    <t>5.1.1</t>
  </si>
  <si>
    <t>COMP ALIN ELET.006</t>
  </si>
  <si>
    <t>5.1.2</t>
  </si>
  <si>
    <t>COMP ALIN ELET.008</t>
  </si>
  <si>
    <t>5.1.3</t>
  </si>
  <si>
    <t>COMP ALIN ELET.017</t>
  </si>
  <si>
    <t>INSTALAÇÃO DE MATERIAL PARA ATERRAMENTO DE ESTRUTURA DE CONCRETO</t>
  </si>
  <si>
    <t>5.1.4</t>
  </si>
  <si>
    <t>COMP ALIN ELET.016</t>
  </si>
  <si>
    <t>5.1.5</t>
  </si>
  <si>
    <t>COMP ALIN ELET.004</t>
  </si>
  <si>
    <t>5.1.6</t>
  </si>
  <si>
    <t>COMP ALIN ELET.002</t>
  </si>
  <si>
    <t>5.1.7</t>
  </si>
  <si>
    <t>COMP ALIN ELET.009</t>
  </si>
  <si>
    <t>INSTALAÇÃO DE CABO DE ALUMÍNIO PROTEGIDO 50 mm² 15 Kv</t>
  </si>
  <si>
    <t>5.1.8</t>
  </si>
  <si>
    <t>COMP ALIN ELET.010</t>
  </si>
  <si>
    <t>INSTALAÇÃO DE CABO DE AÇO 9,5 mm²</t>
  </si>
  <si>
    <t>KG</t>
  </si>
  <si>
    <t>5.1.9</t>
  </si>
  <si>
    <t>I04624</t>
  </si>
  <si>
    <t>5.1.10</t>
  </si>
  <si>
    <t>I00392</t>
  </si>
  <si>
    <t>5.1.11</t>
  </si>
  <si>
    <t>COMP ALIN ELET.012</t>
  </si>
  <si>
    <t>5.1.12</t>
  </si>
  <si>
    <t>00034519</t>
  </si>
  <si>
    <t>5.1.13</t>
  </si>
  <si>
    <t>00000868</t>
  </si>
  <si>
    <t>5.2</t>
  </si>
  <si>
    <t>INSTALAÇÕES ELÉTRICAS - CAPTAÇÃO</t>
  </si>
  <si>
    <t>5.2.1</t>
  </si>
  <si>
    <t>COMP ALIN ELET.028</t>
  </si>
  <si>
    <t>5.2.2</t>
  </si>
  <si>
    <t>5.2.3</t>
  </si>
  <si>
    <t>I02267</t>
  </si>
  <si>
    <t>5.2.4</t>
  </si>
  <si>
    <t>00011837</t>
  </si>
  <si>
    <t>5.2.5</t>
  </si>
  <si>
    <t>I02524</t>
  </si>
  <si>
    <t>5.2.6</t>
  </si>
  <si>
    <t>00004276</t>
  </si>
  <si>
    <t>5.2.7</t>
  </si>
  <si>
    <t>I00587</t>
  </si>
  <si>
    <t>5.2.8</t>
  </si>
  <si>
    <t>00000432</t>
  </si>
  <si>
    <t>5.2.9</t>
  </si>
  <si>
    <t>00000439</t>
  </si>
  <si>
    <t>5.2.10</t>
  </si>
  <si>
    <t>00011790</t>
  </si>
  <si>
    <t>5.2.11</t>
  </si>
  <si>
    <t>I01866</t>
  </si>
  <si>
    <t>5.2.12</t>
  </si>
  <si>
    <t>00002378</t>
  </si>
  <si>
    <t>5.2.13</t>
  </si>
  <si>
    <t>00011991</t>
  </si>
  <si>
    <t>5.2.14</t>
  </si>
  <si>
    <t>I03811</t>
  </si>
  <si>
    <t>5.2.15</t>
  </si>
  <si>
    <t>5.2.16</t>
  </si>
  <si>
    <t>00002681</t>
  </si>
  <si>
    <t>5.2.17</t>
  </si>
  <si>
    <t>00001876</t>
  </si>
  <si>
    <t>5.2.18</t>
  </si>
  <si>
    <t>00001894</t>
  </si>
  <si>
    <t>5.2.19</t>
  </si>
  <si>
    <t>COMP ALIN ELET.038</t>
  </si>
  <si>
    <t>CAIXA DE MEDICAO EM ALTA TENSAO - FORNECIMENTO E INSTALACAO</t>
  </si>
  <si>
    <t>5.2.20</t>
  </si>
  <si>
    <t>00039179</t>
  </si>
  <si>
    <t>5.2.21</t>
  </si>
  <si>
    <t>00007576</t>
  </si>
  <si>
    <t>5.2.22</t>
  </si>
  <si>
    <t>I00884</t>
  </si>
  <si>
    <t>5.2.23</t>
  </si>
  <si>
    <t>I00223</t>
  </si>
  <si>
    <t>5.2.24</t>
  </si>
  <si>
    <t>S02913</t>
  </si>
  <si>
    <t>PARAF. CAB QUADRADA M16x200 MM</t>
  </si>
  <si>
    <t>5.2.25</t>
  </si>
  <si>
    <t>S02909</t>
  </si>
  <si>
    <t>PARAF. CAB QUADRADA M16x45 MM</t>
  </si>
  <si>
    <t>5.2.26</t>
  </si>
  <si>
    <t>S02910</t>
  </si>
  <si>
    <t>PARAF. CAB QUADRADA M16x75 MM</t>
  </si>
  <si>
    <t>5.2.27</t>
  </si>
  <si>
    <t>COMP ALIN ELET.039</t>
  </si>
  <si>
    <t>ISOLADOR DE PINO TP HI-POT CILINDRICO CLASSE 15KV. FORNECIMENTO E INST.</t>
  </si>
  <si>
    <t>5.2.28</t>
  </si>
  <si>
    <t>S02962</t>
  </si>
  <si>
    <t>CONECTOR DERIVAÇÃO DE CUNHA</t>
  </si>
  <si>
    <t>5.2.29</t>
  </si>
  <si>
    <t>I10617</t>
  </si>
  <si>
    <t>5.2.30</t>
  </si>
  <si>
    <t>00001562</t>
  </si>
  <si>
    <t>5.2.31</t>
  </si>
  <si>
    <t>I10622</t>
  </si>
  <si>
    <t>5.2.32</t>
  </si>
  <si>
    <t>5.2.33</t>
  </si>
  <si>
    <t>00000402</t>
  </si>
  <si>
    <t>5.2.34</t>
  </si>
  <si>
    <t>I03243</t>
  </si>
  <si>
    <t>Un</t>
  </si>
  <si>
    <t>5.2.35</t>
  </si>
  <si>
    <t>S03332</t>
  </si>
  <si>
    <t>OLHAL PARA PARAFUSO M16</t>
  </si>
  <si>
    <t>5.2.36</t>
  </si>
  <si>
    <t>I04630</t>
  </si>
  <si>
    <t>5.2.37</t>
  </si>
  <si>
    <t>I04634</t>
  </si>
  <si>
    <t>5.2.38</t>
  </si>
  <si>
    <t>I04968</t>
  </si>
  <si>
    <t>5.2.39</t>
  </si>
  <si>
    <t>I01583</t>
  </si>
  <si>
    <t>5.2.40</t>
  </si>
  <si>
    <t>I10630</t>
  </si>
  <si>
    <t>5.2.41</t>
  </si>
  <si>
    <t>I09352</t>
  </si>
  <si>
    <t>5.2.42</t>
  </si>
  <si>
    <t>5.2.43</t>
  </si>
  <si>
    <t>S02833</t>
  </si>
  <si>
    <t>ALÇA PREFORMADA P/ CABO AÇO 9.5MM</t>
  </si>
  <si>
    <t>5.2.44</t>
  </si>
  <si>
    <t>COMP ALIN ELET.040</t>
  </si>
  <si>
    <t>ALÇA PREFORMADA P/ CABO COBERTO</t>
  </si>
  <si>
    <t>5.2.45</t>
  </si>
  <si>
    <t>I00216</t>
  </si>
  <si>
    <t>5.2.46</t>
  </si>
  <si>
    <t>I03550</t>
  </si>
  <si>
    <t>5.2.47</t>
  </si>
  <si>
    <t>5.2.48</t>
  </si>
  <si>
    <t>S04000</t>
  </si>
  <si>
    <t>FECHO BAN DIT 3/4</t>
  </si>
  <si>
    <t>5.2.49</t>
  </si>
  <si>
    <t>S08071</t>
  </si>
  <si>
    <t>Cabo de cobre isolado em EPR flexível unipolar 70mm² - 0,6Kv/1Kv/90°</t>
  </si>
  <si>
    <t>5.2.50</t>
  </si>
  <si>
    <t>S09037</t>
  </si>
  <si>
    <t>5.2.51</t>
  </si>
  <si>
    <t>S10806</t>
  </si>
  <si>
    <t>Luva para eletroduto galvanizado, diâm = 3"</t>
  </si>
  <si>
    <t>5.2.52</t>
  </si>
  <si>
    <t>S07923</t>
  </si>
  <si>
    <t>Terminal de compressão para cabo de 50 mm2 - fornecimento e instalação</t>
  </si>
  <si>
    <t>5.2.53</t>
  </si>
  <si>
    <t>COMP ALIN 037</t>
  </si>
  <si>
    <t>5.2.54</t>
  </si>
  <si>
    <t>COMP ALIN ELET.037</t>
  </si>
  <si>
    <t>5.2.55</t>
  </si>
  <si>
    <t>5.2.56</t>
  </si>
  <si>
    <t>5.2.57</t>
  </si>
  <si>
    <t>S02797</t>
  </si>
  <si>
    <t>Caixa De Areia 60X60X60Cm Em Alvenaria - Execução</t>
  </si>
  <si>
    <t>5.2.58</t>
  </si>
  <si>
    <t>00012273</t>
  </si>
  <si>
    <t>5.2.59</t>
  </si>
  <si>
    <t>COMP ALIN ELET.041</t>
  </si>
  <si>
    <t>LAMPADA DE VAPOR DE SODIO DE 250WX220V - FORNECIMENTO E INSTALACAO</t>
  </si>
  <si>
    <t>5.2.60</t>
  </si>
  <si>
    <t>COMP ALIN ELET.042</t>
  </si>
  <si>
    <t>5.2.61</t>
  </si>
  <si>
    <t>COMP ALIN ELET.043</t>
  </si>
  <si>
    <t>IGNITOR PARA PARTIDA LÂMPADA VAPOR SÓDIO ALTA PRESSÃO ATÉ 400W</t>
  </si>
  <si>
    <t>5.2.62</t>
  </si>
  <si>
    <t>COMP ALIN ELET.044</t>
  </si>
  <si>
    <t>REATOR PARA LAMPADA VAPOR DE SODIO ALTA PRESSAO - 220V/250W - USO EXTERNO</t>
  </si>
  <si>
    <t>5.2.63</t>
  </si>
  <si>
    <t>S00570</t>
  </si>
  <si>
    <t>5.2.64</t>
  </si>
  <si>
    <t>5.2.65</t>
  </si>
  <si>
    <t>CAIXA DE PASSAGEM PVC OCTOGONAL</t>
  </si>
  <si>
    <t>5.2.66</t>
  </si>
  <si>
    <t>5.2.67</t>
  </si>
  <si>
    <t>91924</t>
  </si>
  <si>
    <t>5.2.68</t>
  </si>
  <si>
    <t>COMP ALIN ELET.045</t>
  </si>
  <si>
    <t>5.2.69</t>
  </si>
  <si>
    <t>COMP ALIN ELET.046</t>
  </si>
  <si>
    <t>5.2.70</t>
  </si>
  <si>
    <t>COMP ALIN ELET.022</t>
  </si>
  <si>
    <t>5.2.71</t>
  </si>
  <si>
    <t>COMP ALIN ELET.047</t>
  </si>
  <si>
    <t>5.2.72</t>
  </si>
  <si>
    <t>COMP ALIN ELET.023</t>
  </si>
  <si>
    <t>5.2.73</t>
  </si>
  <si>
    <t>COMP ALIN ELET.048</t>
  </si>
  <si>
    <t>5.2.74</t>
  </si>
  <si>
    <t>5.2.75</t>
  </si>
  <si>
    <t>5.2.76</t>
  </si>
  <si>
    <t>92023</t>
  </si>
  <si>
    <t>5.2.77</t>
  </si>
  <si>
    <t>S09137</t>
  </si>
  <si>
    <t>CAIXA DE PASSAGEM PVC 4X2" - FORNECIMENTO E INSTALACAO</t>
  </si>
  <si>
    <t>5.2.78</t>
  </si>
  <si>
    <t>5.2.79</t>
  </si>
  <si>
    <t>5.2.80</t>
  </si>
  <si>
    <t>I10338</t>
  </si>
  <si>
    <t>5.2.81</t>
  </si>
  <si>
    <t>I11977</t>
  </si>
  <si>
    <t>5.2.82</t>
  </si>
  <si>
    <t>I01704</t>
  </si>
  <si>
    <t>5.2.83</t>
  </si>
  <si>
    <t>00000867</t>
  </si>
  <si>
    <t>5.2.84</t>
  </si>
  <si>
    <t>00000863</t>
  </si>
  <si>
    <t>5.2.85</t>
  </si>
  <si>
    <t>I08395</t>
  </si>
  <si>
    <t>5.2.86</t>
  </si>
  <si>
    <t>I09326</t>
  </si>
  <si>
    <t>5.2.87</t>
  </si>
  <si>
    <t>00034643</t>
  </si>
  <si>
    <t>5.2.88</t>
  </si>
  <si>
    <t>5.2.89</t>
  </si>
  <si>
    <t>I09722</t>
  </si>
  <si>
    <t>5.2.90</t>
  </si>
  <si>
    <t>COMP ALIN ELET.035</t>
  </si>
  <si>
    <t>INSTALAÇÃO DE SIPSTEMA DE PROTEÇÃO DESCARGA ATMOSFÉRICA - SPDA</t>
  </si>
  <si>
    <t>5.2.91</t>
  </si>
  <si>
    <t>I11844</t>
  </si>
  <si>
    <t>5.2.92</t>
  </si>
  <si>
    <t>00003384</t>
  </si>
  <si>
    <t>5.2.93</t>
  </si>
  <si>
    <t>ELETRODUTO RIGIDO ROSCAVEL, PVC, DN 50 MM (1 1/2") - FORNECIMENTO E INSTALAcAO.</t>
  </si>
  <si>
    <t>5.3</t>
  </si>
  <si>
    <t>INSTALAÇÕES ELÉTRICAS - ESTAÇÃO ELEVATÓRIA</t>
  </si>
  <si>
    <t>5.3.1</t>
  </si>
  <si>
    <t>5.3.2</t>
  </si>
  <si>
    <t>5.3.3</t>
  </si>
  <si>
    <t>I03255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</si>
  <si>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</si>
  <si>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</si>
  <si>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</si>
  <si>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</si>
  <si>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</si>
  <si>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</si>
  <si>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</si>
  <si>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</si>
  <si>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</si>
  <si>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</si>
  <si>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</si>
  <si>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</si>
  <si>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</si>
  <si>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</si>
  <si>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</si>
  <si>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</si>
  <si>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</si>
  <si>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</si>
  <si>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</si>
  <si>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</si>
  <si>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</si>
  <si>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</si>
  <si>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</si>
  <si>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</si>
  <si>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</si>
  <si>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</si>
  <si>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</si>
  <si>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</si>
  <si>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</si>
  <si>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</si>
  <si>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</si>
  <si>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</si>
  <si>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5.3.36</t>
  </si>
  <si>
    <t>5.3.37</t>
  </si>
  <si>
    <t>5.3.38</t>
  </si>
  <si>
    <t>5.3.39</t>
  </si>
  <si>
    <t>5.3.40</t>
  </si>
  <si>
    <t>5.3.41</t>
  </si>
  <si>
    <t>5.3.42</t>
  </si>
  <si>
    <t>5.3.43</t>
  </si>
  <si>
    <t>5.3.44</t>
  </si>
  <si>
    <t>5.3.45</t>
  </si>
  <si>
    <t>5.3.46</t>
  </si>
  <si>
    <t>5.3.47</t>
  </si>
  <si>
    <t>5.3.48</t>
  </si>
  <si>
    <t>5.3.49</t>
  </si>
  <si>
    <t>5.3.50</t>
  </si>
  <si>
    <t>5.3.51</t>
  </si>
  <si>
    <t>5.3.52</t>
  </si>
  <si>
    <t>5.3.53</t>
  </si>
  <si>
    <t>5.3.54</t>
  </si>
  <si>
    <t>COMP ALIN ELET.019</t>
  </si>
  <si>
    <t>5.3.55</t>
  </si>
  <si>
    <t>5.3.56</t>
  </si>
  <si>
    <t>5.3.57</t>
  </si>
  <si>
    <t>5.3.58</t>
  </si>
  <si>
    <t>5.3.59</t>
  </si>
  <si>
    <t>5.3.60</t>
  </si>
  <si>
    <t>5.3.61</t>
  </si>
  <si>
    <t>5.3.62</t>
  </si>
  <si>
    <t>5.3.63</t>
  </si>
  <si>
    <t>5.3.64</t>
  </si>
  <si>
    <t>5.3.65</t>
  </si>
  <si>
    <t>5.3.66</t>
  </si>
  <si>
    <t>5.3.67</t>
  </si>
  <si>
    <t>5.3.68</t>
  </si>
  <si>
    <t>5.3.69</t>
  </si>
  <si>
    <t>5.3.70</t>
  </si>
  <si>
    <t>5.3.71</t>
  </si>
  <si>
    <t>5.3.72</t>
  </si>
  <si>
    <t>5.3.73</t>
  </si>
  <si>
    <t>5.3.74</t>
  </si>
  <si>
    <t>5.3.75</t>
  </si>
  <si>
    <t>5.3.76</t>
  </si>
  <si>
    <t>5.3.77</t>
  </si>
  <si>
    <t>5.3.78</t>
  </si>
  <si>
    <t>5.3.79</t>
  </si>
  <si>
    <t>5.3.80</t>
  </si>
  <si>
    <t>5.3.81</t>
  </si>
  <si>
    <t>5.3.82</t>
  </si>
  <si>
    <t>5.3.83</t>
  </si>
  <si>
    <t>5.3.84</t>
  </si>
  <si>
    <t>5.3.85</t>
  </si>
  <si>
    <t>5.3.86</t>
  </si>
  <si>
    <t>5.3.87</t>
  </si>
  <si>
    <t>5.3.88</t>
  </si>
  <si>
    <t>5.3.89</t>
  </si>
  <si>
    <t>5.3.90</t>
  </si>
  <si>
    <t>5.3.91</t>
  </si>
  <si>
    <t>5.3.92</t>
  </si>
  <si>
    <t>5.3.93</t>
  </si>
  <si>
    <t>5.4</t>
  </si>
  <si>
    <t>INSTALAÇÕES ELÉTRICAS - RESERVATÓRIOS</t>
  </si>
  <si>
    <t>5.4.1</t>
  </si>
  <si>
    <t>91928</t>
  </si>
  <si>
    <t>5.4.2</t>
  </si>
  <si>
    <t>I03867</t>
  </si>
  <si>
    <t>5.4.3</t>
  </si>
  <si>
    <t>COMP ALIN ELET.049</t>
  </si>
  <si>
    <t>CAIXA DE PASSAGEM 40X40X50 FUNDO BRITA COM TAMPA</t>
  </si>
  <si>
    <t>5.4.4</t>
  </si>
  <si>
    <t>COMP ALIN ELET.050</t>
  </si>
  <si>
    <t>5.4.5</t>
  </si>
  <si>
    <t>5.4.6</t>
  </si>
  <si>
    <t>I03618</t>
  </si>
  <si>
    <t>5.4.7</t>
  </si>
  <si>
    <t>S08894</t>
  </si>
  <si>
    <t>Dispositivo de proteção contra surto de tensão DPS 40kA - 175v</t>
  </si>
  <si>
    <t>5.4.8</t>
  </si>
  <si>
    <t>I08366</t>
  </si>
  <si>
    <t>5.4.9</t>
  </si>
  <si>
    <t>00039686</t>
  </si>
  <si>
    <t>5.4.10</t>
  </si>
  <si>
    <t>I04495</t>
  </si>
  <si>
    <t>5.4.11</t>
  </si>
  <si>
    <t>QUADRO METALICO P/ MONT ELETRO-ELETRONICO 48 X 38 X 22CM CEMAR OU EQUIV</t>
  </si>
  <si>
    <t>5.4.12</t>
  </si>
  <si>
    <t>COMP ALIN ELET.053</t>
  </si>
  <si>
    <t>5.4.13</t>
  </si>
  <si>
    <t>00003799</t>
  </si>
  <si>
    <t>5.4.14</t>
  </si>
  <si>
    <t>COMP ALIN ELET.054</t>
  </si>
  <si>
    <t>5.4.15</t>
  </si>
  <si>
    <t>I11933</t>
  </si>
  <si>
    <t>5.4.16</t>
  </si>
  <si>
    <t>COMP ALIN ELET.036</t>
  </si>
  <si>
    <t>PONTO EMBUTIDO PARA ALIMENTAÇÃO DOS MOTORES</t>
  </si>
  <si>
    <t>5.4.17</t>
  </si>
  <si>
    <t>I11934</t>
  </si>
  <si>
    <t>5.4.18</t>
  </si>
  <si>
    <t>5.4.19</t>
  </si>
  <si>
    <t>5.4.20</t>
  </si>
  <si>
    <t>5.4.21</t>
  </si>
  <si>
    <t>5.4.22</t>
  </si>
  <si>
    <t>5.4.23</t>
  </si>
  <si>
    <t>5.4.24</t>
  </si>
  <si>
    <t>5.4.25</t>
  </si>
  <si>
    <t>5.4.26</t>
  </si>
  <si>
    <t>5.4.27</t>
  </si>
  <si>
    <t>5.4.28</t>
  </si>
  <si>
    <t>5.4.29</t>
  </si>
  <si>
    <t>5.4.30</t>
  </si>
  <si>
    <t>5.4.31</t>
  </si>
  <si>
    <t>5.5</t>
  </si>
  <si>
    <t>INSTALAÇÕES ELÉTRICAS - ETA</t>
  </si>
  <si>
    <t>5.5.1</t>
  </si>
  <si>
    <t>5.5.2</t>
  </si>
  <si>
    <t>5.5.3</t>
  </si>
  <si>
    <t>5.5.4</t>
  </si>
  <si>
    <t>COMP ALIN ELET.051</t>
  </si>
  <si>
    <t>5.5.5</t>
  </si>
  <si>
    <t>COMP ALIN ELET.052</t>
  </si>
  <si>
    <t>CAIXA DE PASSAGEM 30X30X40 COM TAMPA E DRENO BRITA</t>
  </si>
  <si>
    <t>5.5.6</t>
  </si>
  <si>
    <t>CAIXA METALICA SEXTAVADA (HEXAGONAL) 3X3"</t>
  </si>
  <si>
    <t>5.5.7</t>
  </si>
  <si>
    <t>00001873</t>
  </si>
  <si>
    <t>5.5.8</t>
  </si>
  <si>
    <t>5.5.9</t>
  </si>
  <si>
    <t>5.5.10</t>
  </si>
  <si>
    <t>5.5.11</t>
  </si>
  <si>
    <t>5.5.12</t>
  </si>
  <si>
    <t>5.5.13</t>
  </si>
  <si>
    <t>I07943</t>
  </si>
  <si>
    <t>5.5.14</t>
  </si>
  <si>
    <t>I09225</t>
  </si>
  <si>
    <t>5.5.15</t>
  </si>
  <si>
    <t>5.5.16</t>
  </si>
  <si>
    <t>91926</t>
  </si>
  <si>
    <t>5.5.17</t>
  </si>
  <si>
    <t>5.5.18</t>
  </si>
  <si>
    <t>5.5.19</t>
  </si>
  <si>
    <t>5.5.20</t>
  </si>
  <si>
    <t>I09620</t>
  </si>
  <si>
    <t>5.5.21</t>
  </si>
  <si>
    <t>5.5.22</t>
  </si>
  <si>
    <t>5.5.23</t>
  </si>
  <si>
    <t>91854</t>
  </si>
  <si>
    <t>5.5.24</t>
  </si>
  <si>
    <t>5.5.25</t>
  </si>
  <si>
    <t>5.5.26</t>
  </si>
  <si>
    <t>5.5.27</t>
  </si>
  <si>
    <t>5.5.28</t>
  </si>
  <si>
    <t>5.5.29</t>
  </si>
  <si>
    <t>5.5.30</t>
  </si>
  <si>
    <t>5.5.31</t>
  </si>
  <si>
    <t>5.5.32</t>
  </si>
  <si>
    <t>5.5.33</t>
  </si>
  <si>
    <t>5.5.34</t>
  </si>
  <si>
    <t>5.5.35</t>
  </si>
  <si>
    <t>5.5.36</t>
  </si>
  <si>
    <t>5.5.37</t>
  </si>
  <si>
    <t>5.5.38</t>
  </si>
  <si>
    <t>5.5.39</t>
  </si>
  <si>
    <t>5.5.40</t>
  </si>
  <si>
    <t>5.5.41</t>
  </si>
  <si>
    <t>5.5.42</t>
  </si>
  <si>
    <t>5.5.43</t>
  </si>
  <si>
    <t>VALOR TOTAL:</t>
  </si>
  <si>
    <t>1.1.1. COMP ALIN 000 PROJETO EXECUTIVO (GLOBAL)</t>
  </si>
  <si>
    <t>Mão de Obra</t>
  </si>
  <si>
    <t>UNID</t>
  </si>
  <si>
    <t>COEFICIENTE</t>
  </si>
  <si>
    <t>PREÇO UNITÁRIO</t>
  </si>
  <si>
    <t>TOTAL</t>
  </si>
  <si>
    <t>00002358</t>
  </si>
  <si>
    <t>DESENHISTA PROJETISTA (HORISTA)</t>
  </si>
  <si>
    <t>H</t>
  </si>
  <si>
    <t>00002438</t>
  </si>
  <si>
    <t>ELETROTECNICO (HORISTA)</t>
  </si>
  <si>
    <t>00002707</t>
  </si>
  <si>
    <t>ENGENHEIRO CIVIL DE OBRA PLENO</t>
  </si>
  <si>
    <t>00034780</t>
  </si>
  <si>
    <t>ENGENHEIRO CIVIL PLENO</t>
  </si>
  <si>
    <t>TOTAL Mão de Obra:</t>
  </si>
  <si>
    <t>Mão de Obra com Encargos Complementares</t>
  </si>
  <si>
    <t>91677</t>
  </si>
  <si>
    <t>ENGENHEIRO ELETRICISTA COM ENCARGOS COMPLEMENTARES</t>
  </si>
  <si>
    <t>91678</t>
  </si>
  <si>
    <t>ENGENHEIRO SANITARISTA COM ENCARGOS COMPLEMENTARES</t>
  </si>
  <si>
    <t>TOTAL Mão de Obra com Encargos Complementares:</t>
  </si>
  <si>
    <t>Serviço</t>
  </si>
  <si>
    <t>I06878</t>
  </si>
  <si>
    <t>Mobilização e desmobilização de pessoal e equipamentos - sondagem a percussão - dmt de 61 a 100 Km de Aracaju</t>
  </si>
  <si>
    <t>I10016</t>
  </si>
  <si>
    <t>Sondagem a percussão</t>
  </si>
  <si>
    <t>TOTAL Serviço:</t>
  </si>
  <si>
    <t>VALOR:</t>
  </si>
  <si>
    <t>1.2.1. COMP ALIN 001 ADMINISTRAÇÃO LOCAL / MANUTEN. DO CANTEIRO DE OBRAS (GLOBAL)</t>
  </si>
  <si>
    <t>Especiais</t>
  </si>
  <si>
    <t>00014250</t>
  </si>
  <si>
    <t>ENERGIA ELETRICA COMERCIAL, BAIXA TENSAO, RELATIVA AO CONSUMO DE ATE 100 KWH, INCLUINDO ICMS, PIS/PASEP E COFINS</t>
  </si>
  <si>
    <t>KWH</t>
  </si>
  <si>
    <t>TOTAL Especiais:</t>
  </si>
  <si>
    <t>00040810</t>
  </si>
  <si>
    <t>APONTADOR OU APROPRIADOR DE MAO DE OBRA (MENSALISTA)</t>
  </si>
  <si>
    <t>MES</t>
  </si>
  <si>
    <t>00040908</t>
  </si>
  <si>
    <t>AUXILIAR DE ALMOXARIFE (MENSALISTA)</t>
  </si>
  <si>
    <t>00040934</t>
  </si>
  <si>
    <t>COORDENADOR / GERENTE DE OBRA (MENSALISTA)</t>
  </si>
  <si>
    <t>00040928</t>
  </si>
  <si>
    <t>ENCANADOR OU BOMBEIRO HIDRAULICO (MENSALISTA)</t>
  </si>
  <si>
    <t>00040818</t>
  </si>
  <si>
    <t>ENCARREGADO GERAL DE OBRAS (MENSALISTA)</t>
  </si>
  <si>
    <t>00040936</t>
  </si>
  <si>
    <t>ENGENHEIRO CIVIL JUNIOR (MENSALISTA)</t>
  </si>
  <si>
    <t>00041084</t>
  </si>
  <si>
    <t>SERVENTE DE OBRAS (MENSALISTA)</t>
  </si>
  <si>
    <t>00040944</t>
  </si>
  <si>
    <t>TECNICO EM SEGURANCA DO TRABALHO (MENSALISTA)</t>
  </si>
  <si>
    <t>00041096</t>
  </si>
  <si>
    <t>VIGIA DIURNO (MENSALISTA)</t>
  </si>
  <si>
    <t>53827</t>
  </si>
  <si>
    <t>CAMINHÃO TOCO, PESO BRUTO TOTAL 14.300 KG, CARGA ÚTIL MÁXIMA 9590 KG, DISTÂNCIA ENTRE EIXOS 4,76 M, POTÊNCIA 185 CV (NÃO INCLUI CARROCERIA) - MATERIAIS NA OPERAÇÃO. AF_06/2014</t>
  </si>
  <si>
    <t>COMP ALIN 004</t>
  </si>
  <si>
    <t>Veículo Pick-Up cabine dupla 4x4 (163CV), com motorista, com seguro, gasolina, lubrificantes e manutenção incluso</t>
  </si>
  <si>
    <t xml:space="preserve">Composições </t>
  </si>
  <si>
    <t>I08978</t>
  </si>
  <si>
    <t>Água - Consumo em volume</t>
  </si>
  <si>
    <t>1.3.1. S00051 PLACA DE OBRA (PARA CONSTRUCAO CIVIL) EM CHAPA GALVANIZADA *N. 22*, ADESIVADA, DE*2,4 X 1,2* M (SEM POSTES PARA FIXACAO) (m2)</t>
  </si>
  <si>
    <t>Encargos Complementares</t>
  </si>
  <si>
    <t>S10551</t>
  </si>
  <si>
    <t>Encargos Complementares - Carpinteiro</t>
  </si>
  <si>
    <t>h</t>
  </si>
  <si>
    <t>S10549</t>
  </si>
  <si>
    <t>Encargos Complementares - Servente</t>
  </si>
  <si>
    <t>TOTAL Encargos Complementares:</t>
  </si>
  <si>
    <t>Material</t>
  </si>
  <si>
    <t>I01569</t>
  </si>
  <si>
    <t>Madeira mista serrada (barrote) 6 x 6cm - 0,0036 m3/m (angelim, louro)</t>
  </si>
  <si>
    <t>I06995</t>
  </si>
  <si>
    <t>Madeira mista serrada (sarrafo) 2,2 x 5,5cm - 0,00121 m³/m</t>
  </si>
  <si>
    <t>I04813S</t>
  </si>
  <si>
    <t>Placa de obra (para construcao civil) em chapa galvanizada *n. 22*, adesivada, de *2,4 x 1,2* m (sem postes para fixacao)</t>
  </si>
  <si>
    <t>I05075S</t>
  </si>
  <si>
    <t>Prego de aco polido com cabeca 18 x 30 (2 3/4 x 10)</t>
  </si>
  <si>
    <t>TOTAL Material:</t>
  </si>
  <si>
    <t>I01213S</t>
  </si>
  <si>
    <t>Carpinteiro de formas (horista)</t>
  </si>
  <si>
    <t>I06111S</t>
  </si>
  <si>
    <t>Servente de obras</t>
  </si>
  <si>
    <t>1.3.2. COMP ALIN 002 MOBILIZAÇÃO DE PESSOAL E EQUIPAMENTOS (GLOBAL)</t>
  </si>
  <si>
    <t>Equipamento Custo Horário</t>
  </si>
  <si>
    <t>67826</t>
  </si>
  <si>
    <t>CAMINHÃO BASCULANTE 6 M3 TOCO, PESO BRUTO TOTAL 16.000 KG, CARGA ÚTIL MÁXIMA 11.130 KG, DISTÂNCIA ENTRE EIXOS 5,36 M, POTÊNCIA 185 CV, INCLUSIVE CAÇAMBA METÁLICA - CHP DIURNO. AF_06/2014</t>
  </si>
  <si>
    <t>CHP</t>
  </si>
  <si>
    <t>73467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</si>
  <si>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</si>
  <si>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TOTAL Equipamento Custo Horário:</t>
  </si>
  <si>
    <t>INS ALIN 103</t>
  </si>
  <si>
    <t>Alimentação</t>
  </si>
  <si>
    <t>INS ALIN 102</t>
  </si>
  <si>
    <t>Hospedagem</t>
  </si>
  <si>
    <t>DIÁRIA</t>
  </si>
  <si>
    <t>1.3.3. COMP ALIN 003 DESMOBILIZAÇÃO DE PESSOAL E EQUIPAMENTOS (GLOBAL)</t>
  </si>
  <si>
    <t>1.3.4. COMP ALIN 005 DISPONIBILIZAÇÃO DE CARRO PARA FISCALIZAÇÃO TIPO PICK-UP CABINE DUPLA 4X4 (163CV), COM MOTORISTA, COM SEGURO, COMBUSTIVEL, LUBRIFICANTES E MANUTENÇÃO INCLUSO (MÊS)</t>
  </si>
  <si>
    <t>Equipamento</t>
  </si>
  <si>
    <t>E8891</t>
  </si>
  <si>
    <t>VEÍCULO PICK-UP CABINE DUPLA 4X4 (163 CV) (DISPONÍVEL PARA FISCALIZAÇÃO)</t>
  </si>
  <si>
    <t>SICRO NOVO</t>
  </si>
  <si>
    <t>TOTAL Equipamento:</t>
  </si>
  <si>
    <t>1.3.5. 93213 EXECUÇÃO DE SANITÁRIO E VESTIÁRIO EM CANTEIRO DE OBRA EM ALVENARIA, NÃOINCLUSO MOBILIÁRIO. AF_02/2016 (M2)</t>
  </si>
  <si>
    <t>00011712</t>
  </si>
  <si>
    <t>CAIXA SIFONADA, PVC, 150 X 150 X 50 MM, COM GRELHA QUADRADA, BRANCA (NBR 5688)</t>
  </si>
  <si>
    <t>00010698</t>
  </si>
  <si>
    <t>DIVISORIA, PLACA  PRE-MOLDADA EM GRANILITE, MARMORITE OU GRANITINA,  E = *3 CM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</si>
  <si>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</si>
  <si>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</si>
  <si>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</si>
  <si>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</si>
  <si>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DE 8 MM A 10 MM (COM COLOCACAO / SEM ESTRUTURA METALICA)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</si>
  <si>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</si>
  <si>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</si>
  <si>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</si>
  <si>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</si>
  <si>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</si>
  <si>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</si>
  <si>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</si>
  <si>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</si>
  <si>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</si>
  <si>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</si>
  <si>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89173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</si>
  <si>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</si>
  <si>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89171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</si>
  <si>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</si>
  <si>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101165</t>
  </si>
  <si>
    <t>ALVENARIA DE EMBASAMENTO COM BLOCO ESTRUTURAL DE CONCRETO, DE 14X19X29CM E ARGAMASSA DE ASSENTAMENTO COM PREPARO EM BETONEIRA. AF_05/2020</t>
  </si>
  <si>
    <t>ALVENARIA DE VEDAÇÃO DE BLOCOS CERÂMICOS FURADOS NA HORIZONTAL DE 9X19X19 CM (ESPESSURA 9 CM) E ARGAMASSA DE ASSENTAMENTO COM PREPARO EM BETONEIRA. AF_12/2021</t>
  </si>
  <si>
    <t>CABO DE COBRE FLEXÍVEL ISOLADO, 1,5 MM², ANTI-CHAMA 450/750 V, PARA CIRCUITOS TERMINAIS - FORNECIMENTO E INSTALAÇÃO. AF_03/2023</t>
  </si>
  <si>
    <t>92981</t>
  </si>
  <si>
    <t>CABO DE COBRE FLEXÍVEL ISOLADO, 16 MM², ANTI-CHAMA 450/750 V, PARA DISTRIBUIÇÃO - FORNECIMENTO E INSTALAÇÃO. AF_12/2015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</si>
  <si>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</si>
  <si>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</si>
  <si>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</si>
  <si>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</si>
  <si>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91940</t>
  </si>
  <si>
    <t>CAIXA RETANGULAR 4" X 2" MÉDIA (1,30 M DO PISO), PVC, INSTALADA EM PAREDE - FORNECIMENTO E INSTALAÇÃO. AF_03/2023</t>
  </si>
  <si>
    <t>CHAPISCO APLICADO EM ALVENARIA (COM PRESENÇA DE VÃOS) E ESTRUTURAS DE CONCRETO DE FACHADA, COM ROLO PARA TEXTURA ACRÍLICA.  ARGAMASSA INDUSTRIALIZADA COM PREPARO EM MISTURADOR 300 KG. AF_10/2022</t>
  </si>
  <si>
    <t>87885</t>
  </si>
  <si>
    <t>CHAPISCO APLICADO NO TETO OU EM ALVENARIA E ESTRUTURA, COM ROLO PARA TEXTURA ACRÍLICA. ARGAMASSA INDUSTRIALIZADA COM PREPARO EM MISTURADOR 300 KG. AF_10/2022</t>
  </si>
  <si>
    <t>90466</t>
  </si>
  <si>
    <t>CHUMBAMENTO LINEAR EM ALVENARIA PARA RAMAIS/DISTRIBUIÇÃO COM DIÂMETROS MENORES OU IGUAIS A 40 MM. AF_05/2015</t>
  </si>
  <si>
    <t>CHUVEIRO ELÉTRICO COMUM CORPO PLÁSTICO, TIPO DUCHA ? FORNECIMENTO E INSTALAÇÃO. AF_01/2020</t>
  </si>
  <si>
    <t>93205</t>
  </si>
  <si>
    <t>CINTA DE AMARRAÇÃO DE ALVENARIA MOLDADA IN LOCO COM UTILIZAÇÃO DE BLOCOS CANALETA. AF_03/2016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</si>
  <si>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</si>
  <si>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</si>
  <si>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</si>
  <si>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AF_10/2020</t>
  </si>
  <si>
    <t>91831</t>
  </si>
  <si>
    <t>ELETRODUTO FLEXÍVEL CORRUGADO, PVC, DN 20 MM (1/2"), PARA CIRCUITOS TERMINAIS, INSTALADO EM FORRO - FORNECIMENTO E INSTALAÇÃO. AF_03/2023</t>
  </si>
  <si>
    <t>91852</t>
  </si>
  <si>
    <t>ELETRODUTO FLEXÍVEL CORRUGADO, PVC, DN 20 MM (1/2"), PARA CIRCUITOS TERMINAIS, INSTALADO EM PAREDE - FORNECIMENTO E INSTALAÇÃO. AF_03/2023</t>
  </si>
  <si>
    <t>91834</t>
  </si>
  <si>
    <t>ELETRODUTO FLEXÍVEL CORRUGADO, PVC, DN 25 MM (3/4"), PARA CIRCUITOS TERMINAIS, INSTALADO EM FORRO - FORNECIMENTO E INSTALAÇÃO. AF_03/2023</t>
  </si>
  <si>
    <t>ELETRODUTO FLEXÍVEL CORRUGADO, PVC, DN 25 MM (3/4"), PARA CIRCUITOS TERMINAIS, INSTALADO EM PAREDE - FORNECIMENTO E INSTALAÇÃO. AF_03/2023</t>
  </si>
  <si>
    <t>87777</t>
  </si>
  <si>
    <t>EMBOÇO OU MASSA ÚNICA EM ARGAMASSA TRAÇO 1:2:8, PREPARO MANUAL, APLICADA MANUALMENTE EM PANOS DE FACHADA COM PRESENÇA DE VÃOS, ESPESSURA DE 25 MM. AF_08/2022</t>
  </si>
  <si>
    <t>ESCAVAÇÃO MANUAL DE VALA COM PROFUNDIDADE MENOR OU IGUAL A 1,30 M. AF_02/2021</t>
  </si>
  <si>
    <t>91305</t>
  </si>
  <si>
    <t>FECHADURA DE EMBUTIR PARA PORTA DE BANHEIRO, COMPLETA, ACABAMENTO PADRÃO POPULAR, INCLUSO EXECUÇÃO DE FURO - FORNECIMENTO E INSTALAÇÃO. AF_12/2019</t>
  </si>
  <si>
    <t>91170</t>
  </si>
  <si>
    <t>FIXAÇÃO DE TUBOS HORIZONTAIS DE PVC, CPVC OU COBRE DIÂMETROS MENORES OU IGUAIS A 40 MM OU ELETROCALHAS ATÉ 150MM DE LARGURA, COM ABRAÇADEIRA METÁLICA RÍGIDA TIPO D 1/2?, FIXADA EM PERFILADO EM LAJE. AF_05/2015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</si>
  <si>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</si>
  <si>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</si>
  <si>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</si>
  <si>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</si>
  <si>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</si>
  <si>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</si>
  <si>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</si>
  <si>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 PARA VIDROS, COM BATENTE, FERRAGENS E PINTURA ANTICORROSIVA. EXCLUSIVE VIDROS, ACABAMENTO, ALIZAR E CONTRAMARCO. FORNECIMENTO E INSTALAÇÃO. AF_12/2019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</si>
  <si>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</si>
  <si>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</si>
  <si>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</si>
  <si>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</si>
  <si>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89970</t>
  </si>
  <si>
    <t>KIT DE REGISTRO DE PRESSÃO BRUTO DE LATÃO ¾", INCLUSIVE CONEXÕES, ROSCÁVEL, INSTALADO EM RAMAL DE ÁGUA FRIA - FORNECIMENTO E INSTALAÇÃO. AF_12/2014</t>
  </si>
  <si>
    <t>95240</t>
  </si>
  <si>
    <t>LASTRO DE CONCRETO MAGRO, APLICADO EM PISOS, LAJES SOBRE SOLO OU RADIERS, ESPESSURA DE 3 CM. AF_07/2016</t>
  </si>
  <si>
    <t>LASTRO DE CONCRETO MAGRO, APLICADO EM PISOS, LAJES SOBRE SOLO OU RADIERS, ESPESSURA DE 5 CM. AF_07/2016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</si>
  <si>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</si>
  <si>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</si>
  <si>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97586</t>
  </si>
  <si>
    <t>LUMINÁRIA TIPO CALHA, DE SOBREPOR, COM 2 LÂMPADAS TUBULARES FLUORESCENTES DE 36 W, COM REATOR DE PARTIDA RÁPIDA - FORNECIMENTO E INSTALAÇÃO. AF_02/2020</t>
  </si>
  <si>
    <t>87548</t>
  </si>
  <si>
    <t>MASSA ÚNICA, PARA RECEBIMENTO DE PINTURA, EM ARGAMASSA TRAÇO 1:2:8, PREPARO MANUAL, APLICADA MANUALMENTE EM FACES INTERNAS DE PAREDES, ESPESSURA DE 10MM, COM EXECUÇÃO DE TALISCAS. AF_06/2014</t>
  </si>
  <si>
    <t>PINTURA LÁTEX ACRÍLICA PREMIUM, APLICAÇÃO MANUAL EM PAREDES, DUAS DEMÃOS. AF_04/2023</t>
  </si>
  <si>
    <t>PISO CIMENTADO, TRAÇO 1:3 (CIMENTO E AREIA), ACABAMENTO LISO, ESPESSURA 2,0 CM, PREPARO MECÂNICO DA ARGAMASSA. AF_09/2020</t>
  </si>
  <si>
    <t>89957</t>
  </si>
  <si>
    <t>PONTO DE CONSUMO TERMINAL DE ÁGUA FRIA (SUBRAMAL) COM TUBULAÇÃO DE PVC, DN 25 MM, INSTALADO EM RAMAL DE ÁGUA, INCLUSOS RASGO E CHUMBAMENTO EM ALVENARIA. AF_12/2014</t>
  </si>
  <si>
    <t>90822</t>
  </si>
  <si>
    <t>PORTA DE MADEIRA PARA PINTURA, SEMI-OCA (LEVE OU MÉDIA), 80X210CM, ESPESSURA DE 3,5CM, INCLUSO DOBRADIÇAS - FORNECIMENTO E INSTALAÇÃO. AF_12/2019</t>
  </si>
  <si>
    <t>101876</t>
  </si>
  <si>
    <t>QUADRO DE DISTRIBUIÇÃO DE ENERGIA EM PVC, DE EMBUTIR, SEM BARRAMENTO, PARA 6 DISJUNTORES - FORNECIMENTO E INSTALAÇÃO. AF_10/2020</t>
  </si>
  <si>
    <t>90456</t>
  </si>
  <si>
    <t>QUEBRA EM ALVENARIA PARA INSTALAÇÃO DE CAIXA DE TOMADA (4X4 OU 4X2). AF_05/2015</t>
  </si>
  <si>
    <t>90457</t>
  </si>
  <si>
    <t>QUEBRA EM ALVENARIA PARA INSTALAÇÃO DE QUADRO DISTRIBUIÇÃO PEQUENO (19X25 CM). AF_05/2015</t>
  </si>
  <si>
    <t>89709</t>
  </si>
  <si>
    <t>RALO SIFONADO, PVC, DN 100 X 40 MM, JUNTA SOLDÁVEL, FORNECIDO E INSTALADO EM RAMAL DE DESCARGA OU EM RAMAL DE ESGOTO SANITÁRIO. AF_08/2022</t>
  </si>
  <si>
    <t>90447</t>
  </si>
  <si>
    <t>RASGO EM ALVENARIA PARA ELETRODUTOS COM DIAMETROS MENORES OU IGUAIS A 40 MM. AF_05/2015</t>
  </si>
  <si>
    <t>90443</t>
  </si>
  <si>
    <t>RASGO EM ALVENARIA PARA RAMAIS/ DISTRIBUIÇÃO COM DIAMETROS MENORES OU IGUAIS A 40 MM. AF_05/2015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</si>
  <si>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</si>
  <si>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</si>
  <si>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</si>
  <si>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</si>
  <si>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</si>
  <si>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</si>
  <si>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</si>
  <si>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</si>
  <si>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AF_07/2019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</si>
  <si>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</si>
  <si>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</si>
  <si>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</si>
  <si>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</si>
  <si>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</si>
  <si>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</si>
  <si>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1.3.6. 93206 EXECUÇÃO DE ESCRITÓRIO EM CANTEIRO DE OBRA EM ALVENARIA, NÃO INCLUSOMOBILIÁRIO E EQUIPAMENTOS. AF_02/2016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</si>
  <si>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</si>
  <si>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</si>
  <si>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</si>
  <si>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</si>
  <si>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</si>
  <si>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</si>
  <si>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</si>
  <si>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</si>
  <si>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98283</t>
  </si>
  <si>
    <t>CABO TELEFÔNICO CCI-50 4 PARES, SEM BLINDAGEM, INSTALADO EM DISTRIBUIÇÃO DE EDIFICAÇÃO RESIDENCIAL - FORNECIMENTO E INSTALAÇÃO. AF_11/2019</t>
  </si>
  <si>
    <t>100556</t>
  </si>
  <si>
    <t>CAIXA DE PASSAGEM PARA TELEFONE 15X15X10CM (SOBREPOR), FORNECIMENTO E INSTALACAO. AF_11/2019</t>
  </si>
  <si>
    <t>91937</t>
  </si>
  <si>
    <t>CAIXA OCTOGONAL 3" X 3", PVC, INSTALADA EM LAJE - FORNECIMENTO E INSTALAÇÃO. AF_03/2023</t>
  </si>
  <si>
    <t>91939</t>
  </si>
  <si>
    <t>CAIXA RETANGULAR 4" X 2" ALTA (2,00 M DO PISO), PVC, INSTALADA EM PAREDE - FORNECIMENTO E INSTALAÇÃO. AF_03/2023</t>
  </si>
  <si>
    <t>91941</t>
  </si>
  <si>
    <t>CAIXA RETANGULAR 4" X 2" BAIXA (0,30 M DO PISO), PVC, INSTALADA EM PAREDE - FORNECIMENTO E INSTALAÇÃO. AF_03/2023</t>
  </si>
  <si>
    <t>89482</t>
  </si>
  <si>
    <t>CAIXA SIFONADA, PVC, DN 100 X 100 X 50 MM, FORNECIDA E INSTALADA EM RAMAIS DE ENCAMINHAMENTO DE ÁGUA PLUVIAL. AF_06/2022</t>
  </si>
  <si>
    <t>INTERRUPTOR SIMPLES (1 MÓDULO) COM 1 TOMADA DE EMBUTIR 2P+T 10 A, INCLUINDO SUPORTE E PLACA - FORNECIMENTO E INSTALAÇÃO. AF_03/2023</t>
  </si>
  <si>
    <t>100665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</si>
  <si>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</si>
  <si>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>89726</t>
  </si>
  <si>
    <t>JOELHO 45 GRAUS, PVC, SERIE NORMAL, ESGOTO PREDIAL, DN 40 MM, JUNTA SOLDÁVEL, FORNECIDO E INSTALADO EM RAMAL DE DESCARGA OU RAMAL DE ESGOTO SANITÁRIO. AF_08/2022</t>
  </si>
  <si>
    <t>97611</t>
  </si>
  <si>
    <t>LÂMPADA COMPACTA FLUORESCENTE DE 15 W, BASE E27 - FORNECIMENTO E INSTALAÇÃO. AF_02/2020</t>
  </si>
  <si>
    <t>97612</t>
  </si>
  <si>
    <t>LÂMPADA COMPACTA FLUORESCENTE DE 20 W, BASE E27 - FORNECIMENTO E INSTALAÇÃO. AF_02/2020</t>
  </si>
  <si>
    <t>97593</t>
  </si>
  <si>
    <t>LUMINÁRIA TIPO SPOT, DE SOBREPOR, COM 1 LÂMPADA FLUORESCENTE DE 15 W, SEM REATOR - FORNECIMENTO E INSTALAÇÃO. AF_02/2020</t>
  </si>
  <si>
    <t>90820</t>
  </si>
  <si>
    <t>PORTA DE MADEIRA PARA PINTURA, SEMI-OCA (LEVE OU MÉDIA), 60X210CM, ESPESSURA DE 3,5CM, INCLUSO DOBRADIÇAS - FORNECIMENTO E INSTALAÇÃO. AF_12/2019</t>
  </si>
  <si>
    <t>91341</t>
  </si>
  <si>
    <t>PORTA EM ALUMÍNIO DE ABRIR TIPO VENEZIANA COM GUARNIÇÃO, FIXAÇÃO COM PARAFUSOS - FORNECIMENTO E INSTALAÇÃO. AF_12/2019</t>
  </si>
  <si>
    <t>101875</t>
  </si>
  <si>
    <t>QUADRO DE DISTRIBUIÇÃO DE ENERGIA EM CHAPA DE AÇO GALVANIZADO, DE EMBUTIR, COM BARRAMENTO TRIFÁSICO, PARA 12 DISJUNTORES DIN 100A - FORNECIMENTO E INSTALAÇÃO. AF_10/2020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</si>
  <si>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</si>
  <si>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</si>
  <si>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</si>
  <si>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</si>
  <si>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92008</t>
  </si>
  <si>
    <t>TOMADA BAIXA DE EMBUTIR (2 MÓDULOS), 2P+T 10 A, INCLUINDO SUPORTE E PLACA - FORNECIMENTO E INSTALAÇÃO. AF_03/2023</t>
  </si>
  <si>
    <t>1.3.7. 93209 EXECUÇÃO DE ALMOXARIFADO EM CANTEIRO DE OBRA EM ALVENARIA, INCLUSO PRATELEIRAS. AF_02/2016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</si>
  <si>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</si>
  <si>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</si>
  <si>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</si>
  <si>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</si>
  <si>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</si>
  <si>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</si>
  <si>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88262</t>
  </si>
  <si>
    <t>CARPINTEIRO DE FORMAS COM ENCARGOS COMPLEMENTARES</t>
  </si>
  <si>
    <t>87892</t>
  </si>
  <si>
    <t>CHAPISCO APLICADO EM ALVENARIA (SEM PRESENÇA DE VÃOS) E ESTRUTURAS DE CONCRETO DE FACHADA, COM ROLO PARA TEXTURA ACRÍLICA.  ARGAMASSA INDUSTRIALIZADA COM PREPARO EM MISTURADOR 300 KG. AF_10/2022</t>
  </si>
  <si>
    <t>87794</t>
  </si>
  <si>
    <t>EMBOÇO OU MASSA ÚNICA EM ARGAMASSA TRAÇO 1:2:8, PREPARO MANUAL, APLICADA MANUALMENTE EM PANOS CEGOS DE FACHADA (SEM PRESENÇA DE VÃOS), ESPESSURA DE 25 MM. AF_09/2022</t>
  </si>
  <si>
    <t>92025</t>
  </si>
  <si>
    <t>INTERRUPTOR SIMPLES (1 MÓDULO) COM 2 TOMADAS DE EMBUTIR 2P+T 10 A, INCLUINDO SUPORTE E PLACA - FORNECIMENTO E INSTALAÇÃO. AF_03/2023</t>
  </si>
  <si>
    <t>1.3.8. 93211 EXECUÇÃO DE REFEITÓRIO EM CANTEIRO DE OBRA EM ALVENARIA, NÃO INCLUSOMOBILIÁRIO E EQUIPAMENTOS. AF_02/2016 (M2)</t>
  </si>
  <si>
    <t>00004430</t>
  </si>
  <si>
    <t>CAIBRO NAO APARELHADO *5 X 6* CM, EM MACARANDUBA/MASSARANDUBA, ANGELIM OU EQUIVALENTE DA REGIAO - BRUTA</t>
  </si>
  <si>
    <t>00037525</t>
  </si>
  <si>
    <t>TELA PLASTICA TECIDA LISTRADA BRANCA E LARANJA, TIPO GUARDA CORPO, EM POLIETILENO MONOFILADO, ROLO 1,20 X 50 M (L X C)</t>
  </si>
  <si>
    <t>98102</t>
  </si>
  <si>
    <t>CAIXA DE GORDURA SIMPLES, CIRCULAR, EM CONCRETO PRÉ-MOLDADO, DIÂMETRO INTERNO = 0,4 M, ALTURA INTERNA = 0,4 M. AF_12/2020</t>
  </si>
  <si>
    <t>1.3.9. 101510 ENTRADA DE ENERGIA ELÉTRICA, AÉREA, TRIFÁSICA, COM CAIXA DE EMBUTIR, CABO DE 16 MM2 E DISJUNTOR DIN 50A (NÃO INCLUSO O POSTE DE CONCRETO). AF_07/2020_PS (UN)</t>
  </si>
  <si>
    <t>00001094</t>
  </si>
  <si>
    <t>ARMACAO VERTICAL COM HASTE E CONTRA-PINO, EM CHAPA DE ACO GALVANIZADO 3/16", COM 1 ESTRIBO, SEM ISOLADOR</t>
  </si>
  <si>
    <t>00011267</t>
  </si>
  <si>
    <t>ARRUELA LISA, REDONDA, DE LATAO POLIDO, DIAMETRO NOMINAL 5/8", DIAMETRO EXTERNO = 34 MM, DIAMETRO DO FURO = 17 MM, ESPESSURA = *2,5* MM</t>
  </si>
  <si>
    <t>CAIXA DE INSPECAO PARA ATERRAMENTO E PARA RAIOS, EM POLIPROPILENO,  DIAMETRO = 300 MM X ALTURA = 400 MM</t>
  </si>
  <si>
    <t>00001062</t>
  </si>
  <si>
    <t>CAIXA INTERNA/EXTERNA DE MEDICAO PARA 1 MEDIDOR TRIFASICO, COM VISOR, EM CHAPA DE ACO 18 USG (PADRAO DA CONCESSIONARIA LOCAL)</t>
  </si>
  <si>
    <t>00011864</t>
  </si>
  <si>
    <t>CONECTOR METALICO TIPO PARAFUSO FENDIDO (SPLIT BOLT), PARA CABOS ATE 95 MM2</t>
  </si>
  <si>
    <t>00014153</t>
  </si>
  <si>
    <t>FITA METALICA PERFURADA, L = *18* MM, ROLO DE 30 M, CARGA RECOMENDADA = *30* KGF</t>
  </si>
  <si>
    <t>00003398</t>
  </si>
  <si>
    <t>ISOLADOR DE PORCELANA, TIPO ROLDANA, DIMENSOES DE *72* X *72* MM, PARA USO EM BAIXA TENSAO</t>
  </si>
  <si>
    <t>00004346</t>
  </si>
  <si>
    <t>PARAFUSO DE FERRO POLIDO, SEXTAVADO, COM ROSCA PARCIAL, DIAMETRO 5/8", COMPRIMENTO 6", COM PORCA E ARRUELA DE PRESSAO MEDIA</t>
  </si>
  <si>
    <t>00039997</t>
  </si>
  <si>
    <t>PORCA ZINCADA, SEXTAVADA, DIAMETRO 1/4"</t>
  </si>
  <si>
    <t>00039996</t>
  </si>
  <si>
    <t>VERGALHAO ZINCADO ROSCA TOTAL, 1/4 " (6,3 MM)</t>
  </si>
  <si>
    <t>88247</t>
  </si>
  <si>
    <t>AUXILIAR DE ELETRICISTA COM ENCARGOS COMPLEMENTARES</t>
  </si>
  <si>
    <t>88264</t>
  </si>
  <si>
    <t>ELETRICISTA COM ENCARGOS COMPLEMENTARES</t>
  </si>
  <si>
    <t>87367</t>
  </si>
  <si>
    <t>ARGAMASSA TRAÇO 1:1:6 (EM VOLUME DE CIMENTO, CAL E AREIA MÉDIA ÚMIDA) PARA EMBOÇO/MASSA ÚNICA/ASSENTAMENTO DE ALVENARIA DE VEDAÇÃO, PREPARO MANUAL. AF_08/2019</t>
  </si>
  <si>
    <t>100578</t>
  </si>
  <si>
    <t>ASSENTAMENTO DE POSTE DE CONCRETO COM COMPRIMENTO NOMINAL DE 9 M, CARGA NOMINAL MENOR OU IGUAL A 1000 DAN, ENGASTAMENTO SIMPLES COM 1,5 M DE SOLO (NÃO INCLUI FORNECIMENTO). AF_11/2019</t>
  </si>
  <si>
    <t>91935</t>
  </si>
  <si>
    <t>CABO DE COBRE FLEXÍVEL ISOLADO, 16 MM², ANTI-CHAMA 0,6/1,0 KV, PARA CIRCUITOS TERMINAIS - FORNECIMENTO E INSTALAÇÃO. AF_03/2023</t>
  </si>
  <si>
    <t>96977</t>
  </si>
  <si>
    <t>CORDOALHA DE COBRE NU 50 MM², ENTERRADA - FORNECIMENTO E INSTALAÇÃO. AF_08/2023</t>
  </si>
  <si>
    <t>91919</t>
  </si>
  <si>
    <t>CURVA 180 GRAUS PARA ELETRODUTO, PVC, ROSCÁVEL, DN 32 MM (1"), PARA CIRCUITOS TERMINAIS, INSTALADA EM PAREDE - FORNECIMENTO E INSTALAÇÃO. AF_03/2023</t>
  </si>
  <si>
    <t>91917</t>
  </si>
  <si>
    <t>CURVA 90 GRAUS PARA ELETRODUTO, PVC, ROSCÁVEL, DN 32 MM (1"), PARA CIRCUITOS TERMINAIS, INSTALADA EM PAREDE - FORNECIMENTO E INSTALAÇÃO. AF_03/2023</t>
  </si>
  <si>
    <t>93673</t>
  </si>
  <si>
    <t>DISJUNTOR TRIPOLAR TIPO DIN, CORRENTE NOMINAL DE 50A - FORNECIMENTO E INSTALAÇÃO. AF_10/2020</t>
  </si>
  <si>
    <t>91872</t>
  </si>
  <si>
    <t>ELETRODUTO RÍGIDO ROSCÁVEL, PVC, DN 32 MM (1"), PARA CIRCUITOS TERMINAIS, INSTALADO EM PAREDE - FORNECIMENTO E INSTALAÇÃO. AF_03/2023</t>
  </si>
  <si>
    <t>96986</t>
  </si>
  <si>
    <t>HASTE DE ATERRAMENTO, DIÂMETRO 3/4", COM 3 METROS - FORNECIMENTO E INSTALAÇÃO. AF_08/2023</t>
  </si>
  <si>
    <t>91885</t>
  </si>
  <si>
    <t>LUVA PARA ELETRODUTO, PVC, ROSCÁVEL, DN 32 MM (1"), PARA CIRCUITOS TERMINAIS, INSTALADA EM PAREDE - FORNECIMENTO E INSTALAÇÃO. AF_03/2023</t>
  </si>
  <si>
    <t>1.4.1. COMP ALIN 006 Acompanhamento arqueológico (MÊS)</t>
  </si>
  <si>
    <t>INS ALIN P8189</t>
  </si>
  <si>
    <t>Arqueólogo júnior</t>
  </si>
  <si>
    <t>mês</t>
  </si>
  <si>
    <t>INS ALIN P8190</t>
  </si>
  <si>
    <t>Arqueólogo pleno</t>
  </si>
  <si>
    <t>INS ALIN P8191</t>
  </si>
  <si>
    <t>Arqueólogo sênior</t>
  </si>
  <si>
    <t>INS ALIN P8155</t>
  </si>
  <si>
    <t>Técnico em geoprocessamento</t>
  </si>
  <si>
    <t>2.1.1. S02504 Escavação com retro-escavadeira de pneus, de valas, em material de 1ª categoria entre 1,50 e 3,00mde profundidade (m3)</t>
  </si>
  <si>
    <t>I02482</t>
  </si>
  <si>
    <t>Retroescavadeira pneus (Massey Ferguson MF - 86 HF ou equivalente) (IMPRODUTIVO) (CHI)</t>
  </si>
  <si>
    <t>CHI</t>
  </si>
  <si>
    <t>Retroescavadeira pneus (Massey Ferguson MF - 86 HF ou equivalente) (PRODUTIVO) (CHP)</t>
  </si>
  <si>
    <t>2.1.2. S02509 Carga manual de material de 1ª categoria (m3)</t>
  </si>
  <si>
    <t>2.1.3. 97912 TRANSPORTE COM CAMINHAO BASCULANTE 6 M3 EM RODOVIA COM LEITO NATURAL, DMT800 A 1.000 M (M3XKM)</t>
  </si>
  <si>
    <t>67827</t>
  </si>
  <si>
    <t>CAMINHÃO BASCULANTE 6 M3 TOCO, PESO BRUTO TOTAL 16.000 KG, CARGA ÚTIL MÁXIMA 11.130 KG, DISTÂNCIA ENTRE EIXOS 5,36 M, POTÊNCIA 185 CV, INCLUSIVE CAÇAMBA METÁLICA - CHI DIURNO. AF_06/2014</t>
  </si>
  <si>
    <t>2.1.4. S10389 ESPALHAMENTO DE MATERIAL EM BOTA FORA, COM UTILIZACAO DE TRATOR DE ESTEIRASDE 165 HP (m3)</t>
  </si>
  <si>
    <t>I02501</t>
  </si>
  <si>
    <t>Trator esteira (cat - d6m - xl - 163-6a nacional 140,0 hp ou equivalente) (IMPRODUTIVO) (CHI)</t>
  </si>
  <si>
    <t>Trator esteira (cat - d6m - xl - 163-6a nacional 140,0 hp ou equivalente) (PRODUTIVO) (CHP)</t>
  </si>
  <si>
    <t>I00054</t>
  </si>
  <si>
    <t>Encarregado de turma - SICRO</t>
  </si>
  <si>
    <t>2.1.5. 94962 CONCRETO MAGRO PARA LASTRO, TRAÇO 1:4,5:4,5 (EM MASSA SECA DE CIMENTO/ AREIAMÉDIA/ BRITA 1) - PREPARO MECÂNICO COM BETONEIRA 400 L. AF_05/2021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</si>
  <si>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</si>
  <si>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</si>
  <si>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</si>
  <si>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</si>
  <si>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</si>
  <si>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</si>
  <si>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</si>
  <si>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</si>
  <si>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</si>
  <si>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</si>
  <si>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</si>
  <si>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</si>
  <si>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88316</t>
  </si>
  <si>
    <t>SERVENTE COM ENCARGOS COMPLEMENTARES</t>
  </si>
  <si>
    <t>2.1.6. 94965 CONCRETO FCK = 25MPA, TRAgO 1:2,3:2,7 (CIMENTO/ AREIA MEDIA/ BRITA 1) - PREPAROMECANICO COM BETONEIRA 400 L. AF 07/2016 (M3)</t>
  </si>
  <si>
    <t>2.1.7. 103670 LANÇAMENTO COM USO DE BALDES, ADENSAMENTO E ACABAMENTO DE CONCRETO EMESTRUTURAS. AF_02/2022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</si>
  <si>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</si>
  <si>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</si>
  <si>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</si>
  <si>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</si>
  <si>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88309</t>
  </si>
  <si>
    <t>PEDREIRO COM ENCARGOS COMPLEMENTARES</t>
  </si>
  <si>
    <t>2.1.8. S00122 Forma plana para estruturas, em compensado plastificado de 14mm, 05 usos, inclusive escoramento -Revisada (m2)</t>
  </si>
  <si>
    <t>I43130S</t>
  </si>
  <si>
    <t>Arame galvanizado 12 bwg, d = 2,76 mm (0,048 kg/m) ou 14 bwg, d = 2,11 mm (0,026 kg/m)</t>
  </si>
  <si>
    <t>I00628</t>
  </si>
  <si>
    <t>Compensado plastificado 14mm</t>
  </si>
  <si>
    <t>I02692S</t>
  </si>
  <si>
    <t>Desmoldante protetor para formas de madeira, de base oleosaemulsionada em agua</t>
  </si>
  <si>
    <t>l</t>
  </si>
  <si>
    <t>I05068S</t>
  </si>
  <si>
    <t>Prego de aco polido com cabeca 17 x 21 (2 x 11)</t>
  </si>
  <si>
    <t>I05069S</t>
  </si>
  <si>
    <t>Prego de aco polido com cabeca 17 x 27 (2 1/2 x 11)</t>
  </si>
  <si>
    <t>I04509S</t>
  </si>
  <si>
    <t>Sarrafo *2,5 x 10* cm em pinus, mista ou equivalente da regiao - bruta</t>
  </si>
  <si>
    <t>I06193S</t>
  </si>
  <si>
    <t>Tabua  nao  aparelhada  *2,5 x 20* cm, em macaranduba, angelim ou equivalente da regiao - bruta</t>
  </si>
  <si>
    <t>2.1.9. COMP ALIN 007 Armacao aco ca-50 diam.6,3 mm à 16,00 mm - fornecimento/ corte(perda de 10%) / dobra / colocação. (kg)</t>
  </si>
  <si>
    <t>00043055</t>
  </si>
  <si>
    <t>ACO CA-50, 12,5 MM OU 16,0 MM, VERGALHAO</t>
  </si>
  <si>
    <t>00043132</t>
  </si>
  <si>
    <t>ARAME RECOZIDO 16 BWG, D = 1,65 MM (0,016 KG/M) OU 18 BWG, D = 1,25 MM (0,01 KG/M)</t>
  </si>
  <si>
    <t>88245</t>
  </si>
  <si>
    <t>ARMADOR COM ENCARGOS COMPLEMENTARES</t>
  </si>
  <si>
    <t>2.1.10. 103328 ALVENARIA DE VEDAÇÃO DE BLOCOS CERÂMICOS FURADOS NA HORIZONTAL DE 9X19X19 CM (ESPESSURA 9 CM) E ARGAMASSA DE ASSENTAMENTO COM PREPARO EM BETONEIRA.AF_12/2021 (M2)</t>
  </si>
  <si>
    <t>00007271</t>
  </si>
  <si>
    <t>BLOCO CERAMICO / TIJOLO VAZADO PARA ALVENARIA DE VEDACAO, 8 FUROS NA HORIZONTAL, DE 9 X 19 X 19 CM (L XA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</si>
  <si>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</si>
  <si>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</si>
  <si>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</si>
  <si>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</si>
  <si>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</si>
  <si>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</si>
  <si>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</si>
  <si>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2.1.11. 87903 CHAPISCO APLICADO EM ALVENARIA (COM PRESENÇA DE VÃOS) E ESTRUTURAS DE CONCRETO DE FACHADA, COM ROLO PARA TEXTURA ACRÍLICA. ARGAMASSAINDUSTRIALIZADA COM PREPARO EM MISTURADOR 300 KG. AF_10/2022 (M2)</t>
  </si>
  <si>
    <t>87393</t>
  </si>
  <si>
    <t>ARGAMASSA INDUSTRIALIZADA PARA CHAPISCO ROLADO, PREPARO COM MISTURADOR DE EIXO HORIZONTAL DE 300 KG. AF_08/2019</t>
  </si>
  <si>
    <t>2.1.12. S03317 Reboco especial de parede 2cm com argamassa traço t1 - 1:3 (cimento / areia) (m2)</t>
  </si>
  <si>
    <t>S10550</t>
  </si>
  <si>
    <t>Encargos Complementares - Pedreiro</t>
  </si>
  <si>
    <t>I04750S</t>
  </si>
  <si>
    <t>Pedreiro (horista)</t>
  </si>
  <si>
    <t>S01903</t>
  </si>
  <si>
    <t>Argamassa cimento e areia traço t-1 (1:3) - 1 saco cimento 50kg / 3 padiolas areia dim. 0.35 x 0.45 x 0.23 m - Confecção mecânica e transporte</t>
  </si>
  <si>
    <t>2.1.13. S09935 COBOGO CERAMICO (ELEMENTO VAZADO), 9X20X20CM, ASSENTADO COM ARGAMASSATRACO 1:4 DE CIMENTO E AREIA (m2)</t>
  </si>
  <si>
    <t>I07272S</t>
  </si>
  <si>
    <t>Elemento vazado ceramico quadrado (tipo reto ou redondo), *7 a 9 x 20 x 20* cm (l x a x c)</t>
  </si>
  <si>
    <t>S07728</t>
  </si>
  <si>
    <t>Argamassa cimento e areia traço t-7 (1:4) - 1 saco cimento 50kg / 4 padiolas areia dim. 0,35z0,45x0,23m - Confecção mecânica e transporte</t>
  </si>
  <si>
    <t>2.1.14. 98679 PISO CIMENTADO TRAÇO 1:3 (CIMENTO E AREIA) ACABAMENTO LISO ESPESSURA 2CM COMPREPARO MANUAL DA ARGAMASSA (M2)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</si>
  <si>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</si>
  <si>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</si>
  <si>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</si>
  <si>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</si>
  <si>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2.1.15. 87755 CONTRAPISO EM ARGAMASSA TRAgO 1:4 (CIMENTO E AREIA), PREPARO MECANICO COMBETONEIRA 400 L, APLICADO EM AREAS MOLHADAS SOBRE IMPERMEABILIZAcA0, ESPESSURA 3CM (M2)</t>
  </si>
  <si>
    <t>87301</t>
  </si>
  <si>
    <t>ARGAMASSA TRAÇO 1:4 (EM VOLUME DE CIMENTO E AREIA MÉDIA ÚMIDA) PARA CONTRAPISO, PREPARO MECÂNICO COM BETONEIRA 400 L. AF_08/2019</t>
  </si>
  <si>
    <t>2.1.16. S07726 IMPERMEABILIZACAO DE SUPERFICIE COM ARGAMASSA DE CIMENTO E AREIA (MEDIA),TRACO 1:3, COM ADITIVO IMPERMEABILIZANTE, E=2CM. (m2)</t>
  </si>
  <si>
    <t>I01113</t>
  </si>
  <si>
    <t>Impermeabilizante para concretos e argamassas Vedacit ou similar</t>
  </si>
  <si>
    <t>2.1.17. 94992 EXECUcAO DE PASSEIO (CALcADA) COM CONCRETO MOLDADO IN LOCO,FEITO EM 0BRA,ACABAMENTO CONVENCIONAL, ESPESSURA 6 CM, ARMADO. AF 07/2016 (M2)</t>
  </si>
  <si>
    <t>00005068</t>
  </si>
  <si>
    <t>PREGO DE ACO POLIDO COM CABECA 17 X 21 (2 X 11)</t>
  </si>
  <si>
    <t>00004517</t>
  </si>
  <si>
    <t>SARRAFO *2,5 X 7,5* CM EM PINUS, MISTA OU EQUIVALENTE DA REGIAO - BRUTA</t>
  </si>
  <si>
    <t>00007156</t>
  </si>
  <si>
    <t>TELA DE ACO SOLDADA NERVURADA, CA-60, Q-196, (3,11 KG/M2), DIAMETRO DO FIO = 5,0 MM, LARGURA = 2,45 M, ESPACAMENTO DA MALHA = 10 X 10 CM</t>
  </si>
  <si>
    <t>94964</t>
  </si>
  <si>
    <t>CONCRETO FCK = 20MPA, TRAÇO 1:2,7:3 (EM MASSA SECA DE CIMENTO/ AREIA MÉDIA/ BRITA 1) - PREPARO MECÂNICO COM BETONEIRA 400 L. AF_05/2021</t>
  </si>
  <si>
    <t>2.1.18. S02460 Vigota pré-moldada 0.10 x 0.20 m, fornecimento e instalação (m)</t>
  </si>
  <si>
    <t>I02444</t>
  </si>
  <si>
    <t>Vigota pré-moldada em concreto armado 0.10 x 0.15 m</t>
  </si>
  <si>
    <t>2.1.19. 94201 TELHAMENTO COM TELHA CERAMICA CAPA-CANAL, TIPO COLONIAL, COM ATE 2 AGU (M2)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</si>
  <si>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</si>
  <si>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</si>
  <si>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</si>
  <si>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</si>
  <si>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00007173</t>
  </si>
  <si>
    <t>TELHA DE BARRO / CERAMICA, NAO ESMALTADA, TIPO COLONIAL, CANAL, PLAN, PAULISTA, COMPRIMENTO DE *44 A 50* CM, RENDIMENTO DE COBERTURA DE *26* TELHAS/M2</t>
  </si>
  <si>
    <t>MIL</t>
  </si>
  <si>
    <t>88323</t>
  </si>
  <si>
    <t>TELHADISTA COM ENCARGOS COMPLEMENTARES</t>
  </si>
  <si>
    <t>2.1.20. 88489 APLICAcAO MANUAL DE PINTURA COM TINTA LATEX ACRILICA EM PAREDES, DUAS DEMAOS.AF 06/2014 (M2)</t>
  </si>
  <si>
    <t>00007356</t>
  </si>
  <si>
    <t>TINTA LATEX ACRILICA PREMIUM, COR BRANCO FOSCO</t>
  </si>
  <si>
    <t>L</t>
  </si>
  <si>
    <t>88310</t>
  </si>
  <si>
    <t>PINTOR COM ENCARGOS COMPLEMENTARES</t>
  </si>
  <si>
    <t>2.1.21. 100759 PINTURA ESMALTE BRILHANTE (2 DEMAOS) SOBRE SUPERFICIE METALICA, INCLUSIVEPROTECAO COM ZARCAO (1 DEMAO) (M2)</t>
  </si>
  <si>
    <t>00005318</t>
  </si>
  <si>
    <t>DILUENTE AGUARRAS</t>
  </si>
  <si>
    <t>00007292</t>
  </si>
  <si>
    <t>TINTA ESMALTE SINTETICO PREMIUM BRILHANTE</t>
  </si>
  <si>
    <t>2.1.22. S11532 PORTAO EM TELA ARAME GALVANIZADO N.12 MALHA 2" E MOLDURA EM TUBOS DE ACO COMDUAS FOLHAS DE ABRIR, INCLUSO FERRAGENS (m2)</t>
  </si>
  <si>
    <t>S10594</t>
  </si>
  <si>
    <t>Encargos Complementares - Serralheiro ou Operador de Equipamento Leve</t>
  </si>
  <si>
    <t>S10603</t>
  </si>
  <si>
    <t>Encargos Complementares - Soldador</t>
  </si>
  <si>
    <t>I00258</t>
  </si>
  <si>
    <t>Barra chata de ferro 2" x 1/4" (2,53 kg/m)</t>
  </si>
  <si>
    <t>I10997S</t>
  </si>
  <si>
    <t>Eletrodo revestido aws - e7018, diametro igual a 4,00 mm</t>
  </si>
  <si>
    <t>I11948S</t>
  </si>
  <si>
    <t>Parafuso zincado, sextavado, com rosca soberba, diametro 5/16", comprimento 40 mm</t>
  </si>
  <si>
    <t>I04370</t>
  </si>
  <si>
    <t>Perfil Aço, Cantoneira abas iguais - 2 1/2" x 3/16" (4,57 kg/m)</t>
  </si>
  <si>
    <t>I10932S</t>
  </si>
  <si>
    <t>Tela de arame galvanizada quadrangular / losangular, fio 4,19 mm (8 bwg), malha 5 x 5 cm, h = 2 m</t>
  </si>
  <si>
    <t>I06110S</t>
  </si>
  <si>
    <t>Serralheiro (horista)</t>
  </si>
  <si>
    <t>I06160S</t>
  </si>
  <si>
    <t>Soldador (horista)</t>
  </si>
  <si>
    <t>2.1.23. COMP ALIN 022 INSTALACAO DE CONJ.MOTO BOMBA SUBMERSIVEL DE 26 A 50 CV (UND)</t>
  </si>
  <si>
    <t>95139</t>
  </si>
  <si>
    <t>TALHA MANUAL DE CORRENTE, CAPACIDADE DE 2 TON. COM ELEVAÇÃO DE 3 M - CHP DIURNO. AF_07/2016</t>
  </si>
  <si>
    <t>88267</t>
  </si>
  <si>
    <t>ENCANADOR OU BOMBEIRO HIDRÁULICO COM ENCARGOS COMPLEMENTARES</t>
  </si>
  <si>
    <t>88277</t>
  </si>
  <si>
    <t>MONTADOR (TUBO AÇO/EQUIPAMENTOS) COM ENCARGOS COMPLEMENTARES</t>
  </si>
  <si>
    <t>2.1.24. COMP ALIN 008 ASSENTAMENTO DE TUBO DE FOFO (m)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</si>
  <si>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</si>
  <si>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</si>
  <si>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2.1.25. COMP ALIN 009 ASSENTAMENTO DE CONEXÕES EM FOFO (und)</t>
  </si>
  <si>
    <t>2.1.26. COT ALIN 001 CAPTAÇÃO: FORNECIMENTO BOMBA ANFÍBIA TIPO MONOBLOCO: VAZÃO: 41,66 m³/h;PRESSÃO: 30 mca; 15 CV (un)</t>
  </si>
  <si>
    <t>CAPTAÇÃO: FORNECIMENTO BOMBA ANFÍBIA TIPO MONOBLOCO: VAZÃO: 41,66 m³/h;PRESSÃO: 30 mca; 15 CV</t>
  </si>
  <si>
    <t>2.2.1. S02504 Escavação com retro-escavadeira de pneus, de valas, em material de 1ª categoria entre 1,50 e 3,00mde profundidade (m3)</t>
  </si>
  <si>
    <t>2.2.2. S02509 Carga manual de material de 1ª categoria (m3)</t>
  </si>
  <si>
    <t>2.2.3. 97912 TRANSPORTE COM CAMINHAO BASCULANTE 6 M3 EM RODOVIA COM LEITO NATURAL, DMT800 A 1.000 M (M3XKM)</t>
  </si>
  <si>
    <t>2.2.4. S10389 ESPALHAMENTO DE MATERIAL EM BOTA FORA, COM UTILIZACAO DE TRATOR DE ESTEIRASDE 165 HP (m3)</t>
  </si>
  <si>
    <t>2.2.5. 94962 CONCRETO MAGRO PARA LASTRO, TRAÇO 1:4,5:4,5 (EM MASSA SECA DE CIMENTO/ AREIAMÉDIA/ BRITA 1) - PREPARO MECÂNICO COM BETONEIRA 400 L. AF_05/2021 (M3)</t>
  </si>
  <si>
    <t>2.2.6. 94965 CONCRETO FCK = 25MPA, TRAÇO 1:2,3:2,7 (CIMENTO/ AREIA MEDIA/ BRITA 1) - PREPAROMECANICO COM BETONEIRA 400 L. AF 07/2016 (M3)</t>
  </si>
  <si>
    <t>2.2.7. 103670 LANÇAMENTO COM USO DE BALDES, ADENSAMENTO E ACABAMENTO DE CONCRETO EMESTRUTURAS. AF_02/2022 (M3)</t>
  </si>
  <si>
    <t>2.2.8. S00122 Forma plana para estruturas, em compensado plastificado de 14mm, 05 usos, inclusive escoramento -Revisada (m2)</t>
  </si>
  <si>
    <t>2.2.9. COMP ALIN 007 Armacao aco ca-50 diam.6,3 mm à 16,00 mm - fornecimento/ corte(perda de 10%) / dobra / colocação. (kg)</t>
  </si>
  <si>
    <t>2.2.10. 93184 VERGA PRE-MOLDADA PARA PORTAS COM ATE 1,5 M DE VAO. AF 03/2016 (M)</t>
  </si>
  <si>
    <t>00002692</t>
  </si>
  <si>
    <t>DESMOLDANTE PROTETOR PARA FORMAS DE MADEIRA, DE BASE OLEOSA EMULSIONADA EM AGUA</t>
  </si>
  <si>
    <t>00039017</t>
  </si>
  <si>
    <t>ESPACADOR / DISTANCIADOR CIRCULAR COM ENTRADA LATERAL, EM PLASTICO, PARA VERGALHAO *4,2 A 12,5* MM, COBRIMENTO 20 MM</t>
  </si>
  <si>
    <t>87294</t>
  </si>
  <si>
    <t>ARGAMASSA TRAÇO 1:2:9 (EM VOLUME DE CIMENTO, CAL E AREIA MÉDIA ÚMIDA) PARA EMBOÇO/MASSA ÚNICA/ASSENTAMENTO DE ALVENARIA DE VEDAÇÃO, PREPARO MECÂNICO COM BETONEIRA 600 L. AF_08/2019</t>
  </si>
  <si>
    <t>CONCRETO FCK = 20MPA, TRAÇO 1:2,7:3 (EM MASSA SECA DE CIMENTO/ AREIA MÉDIA/ BRITA 1) - PREPARO MECÂNICO COM BETONEIRA 600 L. AF_05/2021</t>
  </si>
  <si>
    <t>92800</t>
  </si>
  <si>
    <t>CORTE E DOBRA DE AÇO CA-60, DIÂMETRO DE 5,0 MM. AF_06/2022</t>
  </si>
  <si>
    <t>92270</t>
  </si>
  <si>
    <t>FABRICAÇÃO DE FÔRMA PARA VIGAS, COM MADEIRA SERRADA, E = 25 MM. AF_09/2020</t>
  </si>
  <si>
    <t>2.2.11. 103328 ALVENARIA DE VEDAÇÃO DE BLOCOS CERÂMICOS FURADOS NA HORIZONTAL DE 9X19X19 CM (ESPESSURA 9 CM) E ARGAMASSA DE ASSENTAMENTO COM PREPARO EM BETONEIRA.AF_12/2021 (M2)</t>
  </si>
  <si>
    <t>2.2.12. 87903 CHAPISCO APLICADO TANTO EM PILARES E VIGAS DE CONCRETO COMO EM ALVENARIAS DE PAREDES INTERNAS, COM ROLO PARA TEXTURA ACRÍLICA. ARGAMASSA TRAÇO 1:4 E EMULSÃO POLIMÉRICA (ADESIVO) COM PREPARO EM BETONEIRA 400L. AF_06/2014 (M2)</t>
  </si>
  <si>
    <t>2.2.13. S03317 Reboco especial de parede 2cm com argamassa traço t1 - 1:3 (cimento / areia) (m2)</t>
  </si>
  <si>
    <t>2.2.14. S09935 COBOGO CERAMICO (ELEMENTO VAZADO), 9X2OX20CM, ASSENTADO COMARGAMASSATRACO 1:4 DE CIMENTO E AREIA (m2)</t>
  </si>
  <si>
    <t>2.2.15. 87265 REVESTIMENTO CERÂMICO PARA PAREDES INTERNAS COM PLACAS TIPO GRÊS OU SEMI- GRÊS DE DIMENSÕES 20X20 CM APLICADAS EM AMBIENTES DE ÁREA MAIOR QUE 5 M² NAALTURA INTEIRA DAS PAREDES. AF_06/2014 (M2)</t>
  </si>
  <si>
    <t>00001381</t>
  </si>
  <si>
    <t>ARGAMASSA COLANTE AC I PARA CERAMICAS</t>
  </si>
  <si>
    <t>00034357</t>
  </si>
  <si>
    <t>REJUNTE CIMENTICIO, QUALQUER COR</t>
  </si>
  <si>
    <t>00000536</t>
  </si>
  <si>
    <t>REVESTIMENTO EM CERAMICA ESMALTADA EXTRA, PEI MENOR OU IGUAL A 3, FORMATO MENOR OU IGUAL A 2025 CM2</t>
  </si>
  <si>
    <t>88256</t>
  </si>
  <si>
    <t>AZULEJISTA OU LADRILHISTA COM ENCARGOS COMPLEMENTARES</t>
  </si>
  <si>
    <t>2.2.16. 98679 PISO CIMENTADO TRACO 1:3 (CIMENTO E AREIA) ACABAMENTO LISO ESPESSURA 2,OCM,PREPARO MANUAL DA ARGAMASSA (M2)</t>
  </si>
  <si>
    <t>2.2.17. 87246 REVESTIMENTO CERÂMICO PARA PISO COM PLACAS TIPO GRÊS DE DIMENSÕES 35X35 CMAPLICADA EM AMBIENTES DE ÁREA MENOR QUE 5 M2. AF_06/2014 (M2)</t>
  </si>
  <si>
    <t>00001287</t>
  </si>
  <si>
    <t>PISO EM CERAMICA ESMALTADA EXTRA, PEI MAIOR OU IGUAL A 4, FORMATO MENOR OU IGUAL A 2025 CM2</t>
  </si>
  <si>
    <t>2.2.18. 101963 LAJE PRÉ-MOLDADA UNIDIRECIONAL, BIAPOIADA, PARA PISO, ENCHIMENTO EM CERÂMICA, VIGOTA CONVENCIONAL, ALTURA TOTAL DA LAJE (ENCHIMENTO+CAPA) = (8+4).AF_11/2020_PA (M2)</t>
  </si>
  <si>
    <t>00003743</t>
  </si>
  <si>
    <t>LAJE PRE-MOLDADA CONVENCIONAL (LAJOTAS + VIGOTAS) PARA PISO, UNIDIRECIONAL, SOBRECARGA DE 200 KG/M2, VAO ATE 3,50 M (SEM COLOCACAO)</t>
  </si>
  <si>
    <t>00040304</t>
  </si>
  <si>
    <t>PREGO DE ACO POLIDO COM CABECA DUPLA 17 X 27 (2 1/2 X 11)</t>
  </si>
  <si>
    <t>92767</t>
  </si>
  <si>
    <t>ARMAÇÃO DE LAJE DE ESTRUTURA CONVENCIONAL DE CONCRETO ARMADO UTILIZANDO AÇO CA-60 DE 4,2 MM - MONTAGEM. AF_06/2022</t>
  </si>
  <si>
    <t>103674</t>
  </si>
  <si>
    <t>CONCRETAGEM DE VIGAS E LAJES, FCK=25 MPA, PARA LAJES PREMOLDADAS COM USO DE BOMBA - LANÇAMENTO, ADENSAMENTO E ACABAMENTO. AF_02/2022_PS</t>
  </si>
  <si>
    <t>92273</t>
  </si>
  <si>
    <t>FABRICAÇÃO DE ESCORAS DO TIPO PONTALETE, EM MADEIRA, PARA PÉ-DIREITO SIMPLES. AF_09/2020</t>
  </si>
  <si>
    <t>2.2.19. 94201 TELHAMENTO COM TELHA CERAMICA CAPA-CANAL, TIPO COLONIAL, COM ATE 2 AGU (M2)</t>
  </si>
  <si>
    <t>2.2.20. 88489 APLICAÇAO MANUAL DE PINTURA COM TINTA LATEX ACRILICA EM PAREDES, DUAS DEMAOS.AF 06/2014 (M2)</t>
  </si>
  <si>
    <t>2.2.21. 100759 PINTURA ESMALTE BRILHANTE (2 DEMAOS) SOBRE SUPERFICIE METALICA, INCLUSIVEPROTECAO COM ZARCAO (1 DEMAO) (M2)</t>
  </si>
  <si>
    <t>2.2.22. S11532 PORTAO EM TELA ARAME GALVANIZADO N.12 MALHA 2" E MOLDURA EM TUBOS DE ACO COMDUAS FOLHAS DE ABRIR, INCLUSO FERRAGENS (m2)</t>
  </si>
  <si>
    <t>2.2.23. 90844 KIT DE PORTA DE MADEIRA PARA PINTURA, SEMI-OCA (LEVE OU MÉDIA), PADRÃO MÉDIO, 90X210CM, ESPESSURA DE 3,5CM, ITENS INCLUSOS: DOBRADIÇAS, MONTAGEM E INSTALAÇÃO DO BATENTE, FECHADURA COM EXECUÇÃO DO FURO - FORNECIMENTO EINSTALAÇÃO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</si>
  <si>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</si>
  <si>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</si>
  <si>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</si>
  <si>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</si>
  <si>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</si>
  <si>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</si>
  <si>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90823</t>
  </si>
  <si>
    <t>PORTA DE MADEIRA PARA PINTURA, SEMI-OCA (LEVE OU MÉDIA), 90X210CM, ESPESSURA DE 3,5CM, INCLUSO DOBRADIÇAS - FORNECIMENTO E INSTALAÇÃO. AF_12/2019</t>
  </si>
  <si>
    <t>2.2.24. 102662 Dreno subsuperficial (seção 0,40 x 0,40 m), com tubo de pvc corrugado rígido perfurado, dn 100 mm,enchimento com areia. af_07/2021 (M)</t>
  </si>
  <si>
    <t>00000367</t>
  </si>
  <si>
    <t>AREIA GROSSA - POSTO JAZIDA/FORNECEDOR (RETIRADO NA JAZIDA, SEM TRANSPORTE)</t>
  </si>
  <si>
    <t>00003899</t>
  </si>
  <si>
    <t>LUVA SIMPLES, PVC, SOLDAVEL, DN 100 MM, SERIE NORMAL, PARA ESGOTO PREDIAL</t>
  </si>
  <si>
    <t>00044315</t>
  </si>
  <si>
    <t>TUBO PVC, RIGIDO, CORRUGADO, PERFURADO DN 100 MM, PARA DRENAGEM, SISTEMA IRRIGACAO</t>
  </si>
  <si>
    <t>90106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</si>
  <si>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</si>
  <si>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2.2.25. S02658 CAMADA DRENANTE COM BRITA NUM 3 (m3)</t>
  </si>
  <si>
    <t>I04722S</t>
  </si>
  <si>
    <t>Pedra britada n. 3 (38 a 50 mm) posto pedreira/fornecedor, sem frete</t>
  </si>
  <si>
    <t>2.2.26. I09243 Fossa séptica com 03 anéis ø=1,00m e h=0,50m com, fundo e tampa de concreto, com separador deanéis (completa) (un)</t>
  </si>
  <si>
    <t>Fossa séptica com 03 anéis ø=1,00m e h=0,50m com, fundo e tampa de concreto, com separador de anéis (completa)</t>
  </si>
  <si>
    <t>2.2.27. 97906 CAIXA ENTERRADA HIDRÁULICA RETANGULAR, EM ALVENARIA COM BLOCOS DE CONCRETO, DIMENSÕES INTERNAS: 0,6X0,6X0,6 M PARA REDE DE ESGOTO. AF_12/2020 (UN)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</si>
  <si>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</si>
  <si>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</si>
  <si>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</si>
  <si>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</si>
  <si>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00000650</t>
  </si>
  <si>
    <t>BLOCO DE VEDACAO DE CONCRETO, 9 X 19 X 39 CM (CLASSE C - NBR 6136)</t>
  </si>
  <si>
    <t>00004491</t>
  </si>
  <si>
    <t>PONTALETE *7,5 X 7,5* CM EM PINUS, MISTA OU EQUIVALENTE DA REGIAO - BRUTA</t>
  </si>
  <si>
    <t>00005069</t>
  </si>
  <si>
    <t>PREGO DE ACO POLIDO COM CABECA 17 X 27 (2 1/2 X 11)</t>
  </si>
  <si>
    <t>100475</t>
  </si>
  <si>
    <t>ARGAMASSA TRAÇO 1:3 (EM VOLUME DE CIMENTO E AREIA MÉDIA ÚMIDA) COM ADIÇÃO DE IMPERMEABILIZANTE,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</si>
  <si>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</si>
  <si>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</si>
  <si>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97735</t>
  </si>
  <si>
    <t>PEÇA RETANGULAR PRÉ-MOLDADA, VOLUME DE CONCRETO DE 30 A 100 LITROS, TAXA DE AÇO APROXIMADA DE 30KG/M³. AF_01/2018</t>
  </si>
  <si>
    <t>101616</t>
  </si>
  <si>
    <t>PREPARO DE FUNDO DE VALA COM LARGURA MENOR QUE 1,5 M (ACERTO DO SOLO NATURAL). AF_08/2020</t>
  </si>
  <si>
    <t>2.2.28. 89707 CAIXA SIFONADA, PVC, DN 100 X 100 X 50 MM, JUNTA ELASTICA, FORNECIDA E INSTALADA EM RAMAL DE DESCARGA OU EM RAMAL DE ESGOTO SANITARIO. AF 12/2014 P (UN)</t>
  </si>
  <si>
    <t>00000122</t>
  </si>
  <si>
    <t>ADESIVO PLASTICO PARA PVC, FRASCO COM *850* GR</t>
  </si>
  <si>
    <t>00005103</t>
  </si>
  <si>
    <t>CAIXA SIFONADA PVC, 100 X 100 X 50 MM, COM GRELHA REDONDA, BRANCA</t>
  </si>
  <si>
    <t>00038383</t>
  </si>
  <si>
    <t>LIXA D'AGUA EM FOLHA, GRAO 100</t>
  </si>
  <si>
    <t>00020083</t>
  </si>
  <si>
    <t>SOLUCAO PREPARADORA / LIMPADORA PARA PVC, FRASCO COM 1000 CM3</t>
  </si>
  <si>
    <t>88248</t>
  </si>
  <si>
    <t>AUXILIAR DE ENCANADOR OU BOMBEIRO HIDRÁULICO COM ENCARGOS COMPLEMENTARES</t>
  </si>
  <si>
    <t>2.2.29. 86931 VASO SANITÁRIO SIFONADO COM CAIXA ACOPLADA LOUÇA BRANCA, INCLUSO ENGATE FLEXÍVEL EM PLÁSTICO BRANCO, 1/2 X 40CM - FORNECIMENTO E INSTALAÇÃO. AF_01/2020 (UN)</t>
  </si>
  <si>
    <t>86885</t>
  </si>
  <si>
    <t>ENGATE FLEXÍVEL EM PLÁSTICO BRANCO, 1/2? X 40CM - FORNECIMENTO E INSTALAÇÃO. AF_01/2020</t>
  </si>
  <si>
    <t>2.2.30. 100860 CHUVEIRO ELETRICO COMUM CORPO PLASTICO TIPO DUCHA, FORNECIMENTO EINSTALACAO (UN)</t>
  </si>
  <si>
    <t>00001368</t>
  </si>
  <si>
    <t>CHUVEIRO COMUM EM PLASTICO BRANCO, COM CANO, 3 TEMPERATURAS, 5500 W (110/220 V)</t>
  </si>
  <si>
    <t>00003146</t>
  </si>
  <si>
    <t>FITA VEDA ROSCA EM ROLOS DE 18 MM X 10 M (L X C)</t>
  </si>
  <si>
    <t>2.2.31. 86939 LAVATÓRIO LOUÇA BRANCA COM COLUNA, *44 X 35,5* CM, PADRÃO POPULAR, INCLUSO SIFÃO FLEXÍVEL EM PVC, VÁLVULA E ENGATE FLEXÍVEL 30CM EM PLÁSTICO E COM TORNEIRA CROMADA PADRÃO POPULAR - FORNECIMENTO E INSTALAÇÃO. AF_01/2020 (UN)</t>
  </si>
  <si>
    <t>86884</t>
  </si>
  <si>
    <t>ENGATE FLEXÍVEL EM PLÁSTICO BRANCO, 1/2? X 30CM - FORNECIMENTO E INSTALAÇÃO. AF_01/2020</t>
  </si>
  <si>
    <t>86902</t>
  </si>
  <si>
    <t>LAVATÓRIO LOUÇA BRANCA COM COLUNA, *44 X 35,5* CM, PADRÃO POPULAR - FORNECIMENTO E INSTALAÇÃO. AF_01/2020</t>
  </si>
  <si>
    <t>86883</t>
  </si>
  <si>
    <t>SIFÃO DO TIPO FLEXÍVEL EM PVC 1  X 1.1/2  - FORNECIMENTO E INSTALAÇÃO. AF_01/2020</t>
  </si>
  <si>
    <t>86906</t>
  </si>
  <si>
    <t>TORNEIRA CROMADA DE MESA, 1/2? OU 3/4?, PARA LAVATÓRIO, PADRÃO POPULAR - FORNECIMENTO E INSTALAÇÃO. AF_01/2020</t>
  </si>
  <si>
    <t>86879</t>
  </si>
  <si>
    <t>VÁLVULA EM PLÁSTICO 1? PARA PIA, TANQUE OU LAVATÓRIO, COM OU SEM LADRÃO - FORNECIMENTO E INSTALAÇÃO. AF_01/2020</t>
  </si>
  <si>
    <t>2.2.32. 102607 CAIXA D´ÁGUA EM POLIETILENO, 1000 LITROS, COM ACESSÓRIOS (UN)</t>
  </si>
  <si>
    <t>00034636</t>
  </si>
  <si>
    <t>CAIXA D'AGUA / RESERVATORIO EM POLIETILENO, 1000 LITROS, COM TAMPA</t>
  </si>
  <si>
    <t>2.2.33. 102705 TUBO PVC CORRUGADO PERFURADO 100 MM C/ JUNTA ELASTICA PARA DRENAGEM. (M)</t>
  </si>
  <si>
    <t>2.2.34. 89714 TUBO PVC, SERIE NORMAL, ESGOTO PREDIAL, DN 100 MM, FORNECIDO E INSTALADO EMRAMAL DE DESCARGA OU RAMAL DE ESGOTO SANITÁRIO. AF_12/2014_P (M)</t>
  </si>
  <si>
    <t>00009836</t>
  </si>
  <si>
    <t>TUBO PVC  SERIE NORMAL, DN 100 MM, PARA ESGOTO  PREDIAL (NBR 5688)</t>
  </si>
  <si>
    <t>2.2.35. 89712 TUBO PVC, SERIE NORMAL, ESGOTO PREDIAL, DN 50 MM, FORNECIDO E INSTALADO EMRAMAL DE DESCARGA OU RAMAL DE ESGOTO SANITÁRIO. AF_12/2014_P (M)</t>
  </si>
  <si>
    <t>00009838</t>
  </si>
  <si>
    <t>TUBO PVC SERIE NORMAL, DN 50 MM, PARA ESGOTO PREDIAL (NBR 5688)</t>
  </si>
  <si>
    <t>2.2.36. 89401 TUBO, PVC, SOLDÁVEL, DN 20MM, INSTALADO EM RAMAL DE DISTRIBUIÇÃO DE ÁGUAFORNECIMENTO E INSTALAÇÃO. AF_12/2014_P (M)</t>
  </si>
  <si>
    <t>00009867</t>
  </si>
  <si>
    <t>TUBO PVC, SOLDAVEL, DE 20 MM, AGUA FRIA (NBR-5648)</t>
  </si>
  <si>
    <t>2.2.37. 90100 ESCAVAcAO MECANIZADA DE VALA COM PROF. ATE 1,5 M (MEDIA ENTRE MONTANTE E JUSANTE/UMA COMPOSIcAO POR TRECHO), COM RETROESCAVADEIRA ( 0,26 M3/88 HP), LARG. DE 0,8 M A 1,5 M, EM SOLO DE 1A CATEGORIA, EM LOCAIS COM ALTO NIVEL DEINTERFERENCIA. AF 01/2015 (M3)</t>
  </si>
  <si>
    <t>2.2.38. S11472 Regularização manual e compactão com placa vibratótia (m2)</t>
  </si>
  <si>
    <t>S11449</t>
  </si>
  <si>
    <t>Compactação manual com placa vibratória sem controle do grau de compactação</t>
  </si>
  <si>
    <t>2.2.39. 100978 CARGA, MANOBRA E DESCARGA DE SOLOS E MATERIAIS GRANULARES EM CAMINHÃO BASCULANTE 10 M³ - CARGA COM ESCAVADEIRA HIDRÁULICA (CAÇAMBA DE 1,20 M³ / 155 HP)E DESCARGA LIVRE (UNIDADE: M3). AF_07/2020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</si>
  <si>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</si>
  <si>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</si>
  <si>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</si>
  <si>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</si>
  <si>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</si>
  <si>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</si>
  <si>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</si>
  <si>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</si>
  <si>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2.2.40. S02509 Carga manual de material de 1ª categoria (m3)</t>
  </si>
  <si>
    <t>2.2.41. 97912 TRANSPORTE COM CAMINHAO BASCULANTE 6 M3 EM RODOVIA COM LEITO NATURAL, DMT800 A 1.000 M (M3XKM)</t>
  </si>
  <si>
    <t>2.2.42. S10389 ESPALHAMENTO DE MATERIAL EM BOTA FORA, COM UTILIZACAO DE TRATOR DE ESTEIRASDE 165 HP (m3)</t>
  </si>
  <si>
    <t>2.2.43. 94962 CONCRETO MAGRO PARA LASTRO, TRAÇO 1:4,5:4,5 (EM MASSA SECA DE CIMENTO/ AREIAMÉDIA/ BRITA 1) - PREPARO MECÂNICO COM BETONEIRA 400 L. AF_05/2021 (M3)</t>
  </si>
  <si>
    <t>2.2.44. 94965 CONCRETO FCK = 25MPA, TRAÇO 1:2,3:2,7 (CIMENTO/ AREIA MEDIA/ BRITA 1) - PREPAROMECANICO COM BETONEIRA 400 L. AF 07/2016 (M3)</t>
  </si>
  <si>
    <t>2.2.45. 103670 LANÇAMENTO COM USO DE BALDES, ADENSAMENTO E ACABAMENTO DE CONCRETO EMESTRUTURAS. AF_02/2022 (M3)</t>
  </si>
  <si>
    <t>2.2.46. COMP ALIN 007 Armacao aco ca-50 diam.6,3 mm à 16,00 mm - fornecimento/ corte(perda de 10%) / dobra / colocação. (kg)</t>
  </si>
  <si>
    <t>2.2.47. S00122 Forma plana para estruturas, em compensado plastificado de 14mm, 05 usos, inclusive escoramento -Revisada (m2)</t>
  </si>
  <si>
    <t>2.2.48. S02657 CAMADA DRENANTE COM BRITA NUM 2 (m3)</t>
  </si>
  <si>
    <t>I04718S</t>
  </si>
  <si>
    <t>Pedra britada n. 2 (19 a 38 mm) posto pedreira/fornecedor, sem frete</t>
  </si>
  <si>
    <t>2.2.49. 00011075 AREIA PARA LEITO FILTRANTE (0,42 A 1,68 MM) - POSTO JAZIDA/FORNECEDOR (RETIRADO NAJAZIDA, SEM TRANSPORTE) (M3)</t>
  </si>
  <si>
    <t>AREIA PARA LEITO FILTRANTE (0,42 A 1,68 MM) - POSTO JAZIDA/FORNECEDOR (RETIRADO NA JAZIDA, SEM TRANSPORTE)</t>
  </si>
  <si>
    <t>2.2.50. 102705 TUBO PVC CORRUGADO PERFURADO 100 MM C/ JUNTA ELASTICA PARA DRENAGEM. (M)</t>
  </si>
  <si>
    <t>2.2.51. 00013142 TUBO DE AÇO GALVANIZADO COM COSTURA 4" (100MM), INCLUSIVE CONEXOES -FORNECIMENTO E INSTALACAO (M)</t>
  </si>
  <si>
    <t>TUBO ACO CARBONO SEM COSTURA 4", E= *8,56 MM, SCHEDULE 80, *22,31 KG/M</t>
  </si>
  <si>
    <t>2.2.52. 00007694 TUBO ACO GALV C/ COSTURA DIN 2440/NBR 5580 CLASSE MEDIA DN 3" (80MM) E = 4,05MM -8,47KG/M (M)</t>
  </si>
  <si>
    <t>TUBO ACO GALVANIZADO COM COSTURA, CLASSE MEDIA, DN 3", E = *4,05* MM, PESO *8,47* KG/M (NBR 5580)</t>
  </si>
  <si>
    <t>2.2.53. S06011 Assentamento de registro de gaveta em ferro fundido com bolsas, diam. = 50mm a 150mm (un)</t>
  </si>
  <si>
    <t>S10554</t>
  </si>
  <si>
    <t>Encargos Complementares - Encanador</t>
  </si>
  <si>
    <t>I02497</t>
  </si>
  <si>
    <t>Tirfor 1,6 t - 20m de cabo</t>
  </si>
  <si>
    <t>I04229S</t>
  </si>
  <si>
    <t>Graxa lubrificante</t>
  </si>
  <si>
    <t>I02696S</t>
  </si>
  <si>
    <t>Encanador ou bombeiro hidraulico (horista)</t>
  </si>
  <si>
    <t>2.2.54. S05283 Assentamento de conexões em ferro fundido, junta elástica, diam.= 150 mm (un)</t>
  </si>
  <si>
    <t>2.2.55. S06351 Assentamento de conexão de pvc je para esgoto sanitário 03 ou 04 bolsas diam. = 125, 150, 200 ou250mm (un)</t>
  </si>
  <si>
    <t>2.2.56. COT ALIN 002 ETA Compacta 17 l/s (un)</t>
  </si>
  <si>
    <t>ETA Compacta 17 l/s</t>
  </si>
  <si>
    <t>2.3.1. 101126 ESCAVAÇÃO HORIZONTAL, INCLUINDO CARGA E DESCARGA EM SOLO DE 1A CATEGORIACOM TRATOR DE ESTEIRAS (170HP/LÂMINA: 5,20M3). AF_07/2020 (M3)</t>
  </si>
  <si>
    <t>5849</t>
  </si>
  <si>
    <t>TRATOR DE ESTEIRAS, POTÊNCIA 170 HP, PESO OPERACIONAL 19 T, CAÇAMBA 5,2 M3 - CHI DIURNO. AF_06/2014</t>
  </si>
  <si>
    <t>5847</t>
  </si>
  <si>
    <t>TRATOR DE ESTEIRAS, POTÊNCIA 170 HP, PESO OPERACIONAL 19 T, CAÇAMBA 5,2 M3 - CHP DIURNO. AF_06/2014</t>
  </si>
  <si>
    <t>100974</t>
  </si>
  <si>
    <t>CARGA, MANOBRA E DESCARGA DE SOLOS E MATERIAIS GRANULARES EM CAMINHÃO BASCULANTE 10 M³ - CARGA COM PÁ CARREGADEIRA (CAÇAMBA DE 1,7 A 2,8 M³ / 128 HP) E DESCARGA LIVRE (UNIDADE: M3). AF_07/2020</t>
  </si>
  <si>
    <t>2.3.2. S10389 ESPALHAMENTO DE MATERIAL EM BOTA FORA, COM UTILIZACAO DE TRATOR DE ESTEIRASDE 165 HP (m3)</t>
  </si>
  <si>
    <t>2.3.3. 94962 CONCRETO MAGRO PARA LASTRO, TRAÇO 1:4,5:4,5 (EM MASSA SECA DE CIMENTO/ AREIAMÉDIA/ BRITA 1) - PREPARO MECÂNICO COM BETONEIRA 400 L. AF_05/2021 (M3)</t>
  </si>
  <si>
    <t>2.3.4. 94965 CONCRETO FCK = 25MPA, TRAÇO 1:2,3:2,7 (CIMENTO/ AREIA MEDIA/ BRITA 1) - PREPAROMECANICO COM BETONEIRA 400 L. AF 07/2016 (M3)</t>
  </si>
  <si>
    <t>2.3.5. 103670 LANÇAMENTO COM USO DE BALDES, ADENSAMENTO E ACABAMENTO DE CONCRETO EMESTRUTURAS. AF_02/2022 (M3)</t>
  </si>
  <si>
    <t>2.3.6. COMP ALIN 007 Armacao aco ca-50 diam.6,3 mm à 16,00 mm - fornecimento/ corte(perda de 10%) / dobra / colocação. (kg)</t>
  </si>
  <si>
    <t>2.3.7. S00122 Forma plana para estruturas, em compensado plastificado de 14mm, 05 usos, inclusive escoramento -Revisada (m2)</t>
  </si>
  <si>
    <t>2.3.8. 00003511 JOELHO PVC SOLD 90G P/ AGUA FRIA PREDIAL 75 MM (UN)</t>
  </si>
  <si>
    <t>JOELHO, PVC SOLDAVEL, 90 GRAUS, 75 MM, COR MARROM, PARA AGUA FRIA PREDIAL</t>
  </si>
  <si>
    <t>2.3.9. 00009890 UNIAO DE ACO GALVANIZADO 3" (UN)</t>
  </si>
  <si>
    <t>UNIAO DE FERRO GALVANIZADO, COM ROSCA BSP, COM ASSENTO PLANO, DE 3"</t>
  </si>
  <si>
    <t>2.3.10. 101924 NIPLE, EM FERRO GALVANIZADO, 4", CONEXÃO ROSQUEADA, INSTALADO EM PRUMADAS -FORNECIMENTO E INSTALAÇÃO. AF_10/2020 (UN)</t>
  </si>
  <si>
    <t>00003148</t>
  </si>
  <si>
    <t>FITA VEDA ROSCA EM ROLOS DE 18 MM X 50 M (L X C)</t>
  </si>
  <si>
    <t>00007307</t>
  </si>
  <si>
    <t>FUNDO ANTICORROSIVO PARA METAIS FERROSOS (ZARCAO)</t>
  </si>
  <si>
    <t>00004183</t>
  </si>
  <si>
    <t>NIPLE DE FERRO GALVANIZADO, COM ROSCA BSP, DE 4"</t>
  </si>
  <si>
    <t>2.3.11. I05667 Tê 90º pvc, je, bbb, PBA, d= 100mm (un)</t>
  </si>
  <si>
    <t>Tê 90º pvc, je, bbb, PBA, d=  100mm</t>
  </si>
  <si>
    <t>2.3.12. 94800 TORNEIRA DE BOIA REAL, ROSCAVEL, 2", FORNECIDA E INSTALADA EM RESERVAÇÃO DEAGUA. AF 06/2016 (UN)</t>
  </si>
  <si>
    <t>00011767</t>
  </si>
  <si>
    <t>TORNEIRA DE BOIA CONVENCIONAL PARA CAIXA D'AGUA, 2", AGUA FRIA, COM HASTE E TORNEIRA METALICOS E BALAO PLASTICO</t>
  </si>
  <si>
    <t>2.3.13. 94500 REGISTRO GAVETA 3" BRUTO LATAO - FORNECIMENTO E INSTALACAO (UN)</t>
  </si>
  <si>
    <t>00006012</t>
  </si>
  <si>
    <t>REGISTRO GAVETA BRUTO EM LATAO FORJADO, BITOLA 3 " (REF 1509)</t>
  </si>
  <si>
    <t>2.3.14. 00000399 ABRACADEIRA TIPO D 4" C/ PARAFUSO" (UN)</t>
  </si>
  <si>
    <t>ABRACADEIRA EM ACO PARA AMARRACAO DE ELETRODUTOS, TIPO D, COM 4" E PARAFUSO DE FIXACAO</t>
  </si>
  <si>
    <t>2.3.15. 00000398 ABRACADEIRA TIPO D 3" C/ PARAFUSO" (UN)</t>
  </si>
  <si>
    <t>ABRACADEIRA EM ACO PARA AMARRACAO DE ELETRODUTOS, TIPO D, COM 3" E PARAFUSO DE FIXACAO</t>
  </si>
  <si>
    <t>2.3.16. I04840 ABRACADEIRA 400mm C/ PARAFUSO" (un)</t>
  </si>
  <si>
    <t>Abraçadeira em ferro Galvanizado DN 150mm</t>
  </si>
  <si>
    <t>2.3.17. 00020327 REDUCAO PVC PBA, JE, BB, DN 75 X 50 / DE 85 X 60 MM (UN)</t>
  </si>
  <si>
    <t>REDUCAO PVC PBA, JE, PB, DN 75 X 50 / DE 85 X 60 MM, PARA REDE DE AGUA</t>
  </si>
  <si>
    <t>2.3.18. 00000052 ADAPTADOR PBA 50 mm (UN)</t>
  </si>
  <si>
    <t>ADAPTADOR, PVC PBA, PONTA/ROSCA, JE, DN 50 / DE  60 MM</t>
  </si>
  <si>
    <t>2.3.19. COT ALIN 003 CAIXA DE FIBRA DE VIDRO 20.000 L (un)</t>
  </si>
  <si>
    <t>CAIXA DE FIBRA DE VIDRO 20.000 L</t>
  </si>
  <si>
    <t>2.3.20. 00036373 TUBO PVC PBA 15 JE NBR 5647 P/REDE AGUA DN 65/DE 75 MM (M)</t>
  </si>
  <si>
    <t>TUBO PVC PBA JEI, CLASSE 12, DN 75 MM, PARA REDE DE AGUA (NBR 5647)</t>
  </si>
  <si>
    <t>2.3.21. 00036374 TUBO PVC PBA 15 JE NBR 5647 P/REDE AGUA DN 65/DE 100 MM (M)</t>
  </si>
  <si>
    <t>TUBO PVC PBA JEI, CLASSE 12, DN 100 MM, PARA REDE DE AGUA (NBR 5647)</t>
  </si>
  <si>
    <t>2.3.22. 00001825 CURVA PVC PBA NBR 10351 P/ REDE AGUA JE PB 45G DN 75 /DE 85MM (UN)</t>
  </si>
  <si>
    <t>CURVA PVC PBA, JE, PB, 45 GRAUS, DN 75 / DE 85 MM, PARA REDE AGUA (NBR 10351)</t>
  </si>
  <si>
    <t>2.3.23. 00003074 EXTREMIDADE PVC PBA NBR 10351 BF DN 75/ DE 85MM (UN)</t>
  </si>
  <si>
    <t>EXTREMIDADE PVC PBA, BF, JE, DN 75/ DE 85 MM (NBR 10351)</t>
  </si>
  <si>
    <t>2.3.24. 00003076 EXTREMIDADE PVC PBA NBR 10351 PF DN 100/ DE 110MM (UN)</t>
  </si>
  <si>
    <t>EXTREMIDADE PVC PBA, PF, JE, DN 100 / DE 110 MM (NBR 10351)</t>
  </si>
  <si>
    <t>2.3.25. 101197 CERCA COM MOUROES DE CONCRETO, SECAO "T" PONTA INCLINADA, 10X10CM,ESPACAMENTO DE 3M, CRAVADOS 0,5M, COM 11 FIOS DE ARAME FARPADO Nº 16 (M)</t>
  </si>
  <si>
    <t>00000339</t>
  </si>
  <si>
    <t>ARAME FARPADO GALVANIZADO, 14 BWG (2,11 MM), CLASSE 250</t>
  </si>
  <si>
    <t>00043130</t>
  </si>
  <si>
    <t>ARAME GALVANIZADO 12 BWG, D = 2,76 MM (0,048 KG/M) OU 14 BWG, D = 2,11 MM (0,026 KG/M)</t>
  </si>
  <si>
    <t>00004114</t>
  </si>
  <si>
    <t>MOURAO CONCRETO CURVO, SECAO "T", H = 2,80 M + CURVA COM 0,45 M, COM FUROS PARA FIOS</t>
  </si>
  <si>
    <t>CONCRETO MAGRO PARA LASTRO, TRAÇO 1:4,5:4,5 (EM MASSA SECA DE CIMENTO/ AREIA MÉDIA/ BRITA 1) - PREPARO MECÂNICO COM BETONEIRA 400 L. AF_05/2021</t>
  </si>
  <si>
    <t>2.3.26. S11532 PORTAO EM TELA ARAME GALVANIZADO N.12 MALHA 2" E MOLDURA EM TUBOS DE ACO COMDUAS FOLHAS DE ABRIR, INCLUSO FERRAGENS (m2)</t>
  </si>
  <si>
    <t>2.3.27. S02656 Lastro de brita 1 (m3)</t>
  </si>
  <si>
    <t>I04721S</t>
  </si>
  <si>
    <t>Pedra britada n. 1 (9,5 a 19 mm) posto pedreira/fornecedor,sem frete</t>
  </si>
  <si>
    <t>2.3.28. 94962 CONCRETO MAGRO PARA LASTRO, TRAÇO 1:4,5:4,5 (EM MASSA SECA DE CIMENTO/ AREIAMÉDIA/ BRITA 1) - PREPARO MECÂNICO COM BETONEIRA 400 L. AF_05/2021 (M3)</t>
  </si>
  <si>
    <t>2.3.29. 94965 CONCRETO FCK = 25MPA, TRAgO 1:2,3:2,7 (CIMENTO/ AREIA MEDIA/ BRITA 1) - PREPAROMECANICO COM BETONEIRA 400 L. AF 07/2016 (M3)</t>
  </si>
  <si>
    <t>2.3.30. 103670 LANÇAMENTO COM USO DE BALDES, ADENSAMENTO E ACABAMENTO DE CONCRETO EMESTRUTURAS. AF_02/2022 (M3)</t>
  </si>
  <si>
    <t>2.3.31. S00122 Forma plana para estruturas, em compensado plastificado de 14mm, 05 usos, inclusive escoramento -Revisada (m2)</t>
  </si>
  <si>
    <t>2.3.32. COMP ALIN 007 Armacao aco ca-50 diam.6,3 mm à 16,00 mm - fornecimento/ corte(perda de 10%) / dobra / colocação. (kg)</t>
  </si>
  <si>
    <t>2.3.33. COMP ALIN 022 INSTALACAO DE CONJ.MOTO BOMBA SUBMERSIVEL DE 26 A 50 CV (UND)</t>
  </si>
  <si>
    <t>2.3.34. COMP ALIN 008 ASSENTAMENTO DE TUBO DE FOFO (m)</t>
  </si>
  <si>
    <t>2.3.35. COMP ALIN 009 ASSENTAMENTO DE CONEXÕES EM FOFO (und)</t>
  </si>
  <si>
    <t>2.3.36. COT ALIN 004 ESTAÇÃO ELEVATÓRIA: FORNECIMENTO BOMBA ANFÍBIA TIPO MONOBLOCO: VAZÃO: 41,66 m³/h; PRESSÃO: 108 mca; 40 CV (un)</t>
  </si>
  <si>
    <t>ESTAÇÃO ELEVATÓRIA: FORNECIMENTO BOMBA ANFÍBIA TIPO MONOBLOCO: VAZÃO: 41,66 m³/h; PRESSÃO: 108 mca; 40 CV</t>
  </si>
  <si>
    <t>3.1. S05109 LOCAÇÃO DE ADUTORAS, COLETORES TRONCO E INTERCEPTORES - ATÉ DN 500 MM,INCLUSIVE TOPOGRAFO (m)</t>
  </si>
  <si>
    <t>I06442</t>
  </si>
  <si>
    <t>Nível ótico de precisão</t>
  </si>
  <si>
    <t>I02480</t>
  </si>
  <si>
    <t>Pick-up, capacidade 1,2 t</t>
  </si>
  <si>
    <t>I06443</t>
  </si>
  <si>
    <t>TEODOLITO</t>
  </si>
  <si>
    <t>I00048</t>
  </si>
  <si>
    <t>Auxiliar topografia - SICRO</t>
  </si>
  <si>
    <t>I00070</t>
  </si>
  <si>
    <t>Topógrafo - SICRO</t>
  </si>
  <si>
    <t>3.2. S05156 SINALIZACAO DE TRANSITO - NOTURNA (m)</t>
  </si>
  <si>
    <t>S10552</t>
  </si>
  <si>
    <t>Encargos Complementares - Eletricista</t>
  </si>
  <si>
    <t>I04815S</t>
  </si>
  <si>
    <t>Balde vermelho para sinalizacao de vias</t>
  </si>
  <si>
    <t>I01925</t>
  </si>
  <si>
    <t>Bocal baquelite para lâmpada com rabicho</t>
  </si>
  <si>
    <t>I00939S</t>
  </si>
  <si>
    <t>Fio de cobre, solido, classe 1, isolacao em pvc/a, antichama bwf-b, 450/750v, secao nominal 2,5 mm2</t>
  </si>
  <si>
    <t>I04675</t>
  </si>
  <si>
    <t>Lâmpada fluorescente eletronica PL  15W / 127v (compacta integrada)</t>
  </si>
  <si>
    <t>I02436S</t>
  </si>
  <si>
    <t>Eletricista (horista)</t>
  </si>
  <si>
    <t>S05158</t>
  </si>
  <si>
    <t>Sinalização Diurna com Tela tapume em pvc - 10 usos</t>
  </si>
  <si>
    <t>3.3. S04554 ISOLAMENTO DE OBRA COM TELA PLASTICA COM MALHA DE 5MM E ESTRUTURA DE MADEIRAPONTALETEADA (m)</t>
  </si>
  <si>
    <t>I05061S</t>
  </si>
  <si>
    <t>Prego de aco polido com cabeca 18 x 27 (2 1/2 x 10)</t>
  </si>
  <si>
    <t>I02185</t>
  </si>
  <si>
    <t>Tela de polietileno estirado para tapumes ( malha 80x40 e 65x40mm) h=1,20m</t>
  </si>
  <si>
    <t>S00126</t>
  </si>
  <si>
    <t>Concreto simples fabricado na obra, fck=15 mpa, lançado e adensado</t>
  </si>
  <si>
    <t>3.4. 90100 ESCAVAcAO MECANIZADA DE VALA COM PROF. ATE 1,5 M (MEDIA ENTRE MONTANTE E JUSANTE/UMA COMPOSIcAO POR TRECHO), COM RETROESCAVADEIRA ( 0,26 M3/88 HP), LARG. DE 0,8 M A 1,5 M, EM SOLO DE 1A CATEGORIA, EM LOCAIS COM ALTO NIVEL DEINTERFERENCIA. AF 01/2015 (M3)</t>
  </si>
  <si>
    <t>3.5. 102306 ESCAVAÇÃO MECANIZADA DE VALA COM PROF. ATÉ 1,5 M (MÉDIA MONTANTE E JUSANTE/UMA COMPOSIÇÃO POR TRECHO), ESCAVADEIRA (0,8 M3),LARG. ATÉ 1,5 M, EM SOLO DE 2A CATEGORIA, EM LOCAIS COM ALTO NÍVEL DE INTERFERÊNCIA. AF_02/2021 (M3)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</si>
  <si>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</si>
  <si>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</si>
  <si>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</si>
  <si>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</si>
  <si>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3.6. S04502 Escavação manual de vala ou cava em material de 3ª categoria, profundidade até 2,00 m (m3)</t>
  </si>
  <si>
    <t>I02463</t>
  </si>
  <si>
    <t>Compressor 250 pcm (atlas copco - xa-120dd - 94,0 hp ou equivalente)</t>
  </si>
  <si>
    <t>I02479</t>
  </si>
  <si>
    <t>Perfuratriz pneumática (atlas copco -rh 571 5l)</t>
  </si>
  <si>
    <t>I02759S</t>
  </si>
  <si>
    <t>Espoleta simples n 8.</t>
  </si>
  <si>
    <t>I02762S</t>
  </si>
  <si>
    <t>Estopim simples</t>
  </si>
  <si>
    <t>I01045</t>
  </si>
  <si>
    <t>Explosivo gelatinoso dinamite 40% (comprimento = 8" / diâmetro da seção = 1")</t>
  </si>
  <si>
    <t>S04500</t>
  </si>
  <si>
    <t>Série de brocas integrais - Série 11</t>
  </si>
  <si>
    <t>Cj</t>
  </si>
  <si>
    <t>3.7. 101625 PREPARO DE FUNDO DE VALA COM LARGURA MAIOR OU IGUAL A 1,5 M E MENOR QUE 2,5 M,COM CAMADA DE AREIA, LANÇAMENTO MECANIZADO. AF_08/2020 (M3)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</si>
  <si>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</si>
  <si>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</si>
  <si>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</si>
  <si>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</si>
  <si>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3.8. 93382 REATERRO MANUAL DE VALAS COM COMPACTAÇÃO MECANIZADA. AF 04/2016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</si>
  <si>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</si>
  <si>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</si>
  <si>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</si>
  <si>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</si>
  <si>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3.9. 00000368 AREIA PARA ATERRO - POSTO JAZIDA/FORNECEDOR (RETIRADO NA JAZIDA, SEMTRANSPORTE) (M3)</t>
  </si>
  <si>
    <t>AREIA PARA ATERRO - POSTO JAZIDA/FORNECEDOR (RETIRADO NA JAZIDA, SEM TRANSPORTE)</t>
  </si>
  <si>
    <t>3.10. 101570 Escoramento de vala, tipo pontaleteamento, com profundidade de 0 a 1,5 m, largura menor que 1,5 m.af_08/2020 (M2)</t>
  </si>
  <si>
    <t>00021138</t>
  </si>
  <si>
    <t>MOURAO ROLICO DE MADEIRA TRATADA, D = 8 A 11 CM, H = 2,20 M, EM EUCALIPTO OU EQUIVALENTE DA REGIAO (PARA CERCA)</t>
  </si>
  <si>
    <t>00005061</t>
  </si>
  <si>
    <t>PREGO DE ACO POLIDO COM CABECA 18 X 27 (2 1/2 X 10)</t>
  </si>
  <si>
    <t>00006189</t>
  </si>
  <si>
    <t>TABUA NAO APARELHADA *2,5 X 30* CM, EM MACARANDUBA/MASSARANDUBA, ANGELIM OU EQUIVALENTE DA REGIAO - BRUTA</t>
  </si>
  <si>
    <t>3.11. S10681 Travessia método não destrutivo para tubo de 150mm (m)</t>
  </si>
  <si>
    <t>I11372</t>
  </si>
  <si>
    <t>Máquina p/ cravação (método não destrutivo)</t>
  </si>
  <si>
    <t>I10999S</t>
  </si>
  <si>
    <t>Eletrodo revestido aws - e6013, diametro igual a 4,00 mm</t>
  </si>
  <si>
    <t>I05862</t>
  </si>
  <si>
    <t>TUBO EM FOFO, JE, PONTA / BOLSA, CLASSE K 7, D=  200MM</t>
  </si>
  <si>
    <t>S88297S</t>
  </si>
  <si>
    <t>Operador de máquinas e equipamentos com encargos complementares</t>
  </si>
  <si>
    <t>3.12. 100978 CARGA, MANOBRA E DESCARGA DE SOLOS E MATERIAIS GRANULARES EM CAMINHÃO BASCULANTE 10 M³ - CARGA COM ESCAVADEIRA HIDRÁULICA (CAÇAMBA DE 1,20 M³ / 155 HP)E DESCARGA LIVRE (UNIDADE: M3). AF_07/2020 (M3)</t>
  </si>
  <si>
    <t>3.13. 95876 TRANSPORTE COM CAMINHÃO BASCULANTE DE 14 M³, EM VIA URBANA PAVIMENTADA, DMTATÉ 30 KM (UNIDADE: M3XKM) (M3XKM)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</si>
  <si>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</si>
  <si>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</si>
  <si>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</si>
  <si>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</si>
  <si>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3.14. S10389 ESPALHAMENTO DE MATERIAL EM BOTA FORA, COM UTILIZACAO DE TRATOR DE ESTEIRASDE 165 HP (m3)</t>
  </si>
  <si>
    <t>3.15. 94970 CONCRETO FCK = 20MPA, TRAgO 1:2,7:3 (CIMENTO/ AREIA MEDIA/ BRITA 1) - PREPAROMECANICO COM BETONEIRA 600 L. AF 07/2016 (M3)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</si>
  <si>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</si>
  <si>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</si>
  <si>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</si>
  <si>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</si>
  <si>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3.16. 103670 LANÇAMENTO COM USO DE BALDES, ADENSAMENTO E ACABAMENTO DE CONCRETO EMESTRUTURAS. AF_02/2022 (M3)</t>
  </si>
  <si>
    <t>3.17. COMP ALIN 007 Armacao aco ca-50 diam.6,3 mm à 16,00 mm - fornecimento/ corte(perda de 10%) / dobra / colocação. (kg)</t>
  </si>
  <si>
    <t>3.18. S00122 Forma plana para estruturas, em compensado plastificado de 14mm, 05 usos, inclusive escoramento -Revisada (m2)</t>
  </si>
  <si>
    <t>3.19. 97903 CAIXA ENTERRADA HIDRÁULICA RETANGULAR EM ALVENARIA COM TIJOLOS CERÂMICOS MACIÇOS, DIMENSÕES INTERNAS: 0,8X0,8X0,6 M PARA REDE DE ESGOTO. AF_05/2018 (UN)</t>
  </si>
  <si>
    <t>00007258</t>
  </si>
  <si>
    <t>TIJOLO CERAMICO MACICO COMUM *5 X 10 X 20* CM (L X A X C)</t>
  </si>
  <si>
    <t>3.20. 101166 ALVENARIA DE EMBASAMENTO COM BLOCO ESTRUTURAL DE CERÂMICA, DE 14X19X29CM E ARGAMASSA DE ASSENTAMENTO COM PREPARO EM BETONEIRA. AF_05/2020 (M3)</t>
  </si>
  <si>
    <t>00034586</t>
  </si>
  <si>
    <t>BLOCO ESTRUTURAL CERAMICO 14 X 19 X 29 CM, 6,0 MPA (NBR 15270)</t>
  </si>
  <si>
    <t>3.21. 94970 CONCRETO FCK = 20MPA, TRAgO 1:2,7:3 (CIMENTO/ AREIA MEDIA/ BRITA 1) - PREPAROMECANICO COM BETONEIRA 600 L. AF 07/2016 (M3)</t>
  </si>
  <si>
    <t>3.22. 103670 LANÇAMENTO COM USO DE BALDES, ADENSAMENTO E ACABAMENTO DE CONCRETO EMESTRUTURAS. AF_02/2022 (M3)</t>
  </si>
  <si>
    <t>3.23. COMP ALIN 007 Armacao aco ca-50 diam.6,3 mm à 16,00 mm - fornecimento/ corte(perda de 10%) / dobra / colocação. (kg)</t>
  </si>
  <si>
    <t>3.24. S00122 Forma plana para estruturas, em compensado plastificado de 14mm, 05 usos, inclusive escoramento -Revisada (m2)</t>
  </si>
  <si>
    <t>3.25. 97123 ASSENTAMENTO TUBO PVC COM JUNTA ELASTICA, DN 100 MM - (OU RPVC, OU PVC DEFOFO,OU PRFV) - PARA AGUA. (M)</t>
  </si>
  <si>
    <t>00020078</t>
  </si>
  <si>
    <t>PASTA LUBRIFICANTE PARA TUBOS E CONEXOES COM JUNTA ELASTICA, EMBALAGEM DE *400* GR (USO EM PVC, ACO, POLIETILENO E OUTROS)</t>
  </si>
  <si>
    <t>88246</t>
  </si>
  <si>
    <t>ASSENTADOR DE TUBOS COM ENCARGOS COMPLEMENTARES</t>
  </si>
  <si>
    <t>3.26. 97127 ASSENTAMENTO TUBO PVC COM JUNTA ELASTICA, DN 150 MM - (OU RPVC, OU PVC DEFOFO,OU PRFV) - PARA AGUA. (M)</t>
  </si>
  <si>
    <t>3.27. S05323 Assentamento de tubos em ferro fundido, junta elástica, ponta / bolsa, diam.= 150 mm. (m)</t>
  </si>
  <si>
    <t>I02455</t>
  </si>
  <si>
    <t>Aluguel de caminhão guindauto 3,0 t ( m. benz - 1215 c/48- 143,0 hp</t>
  </si>
  <si>
    <t>3.28. S05244 Assentamento de conexões em ferro fundido, diam.= 150 mm (un)</t>
  </si>
  <si>
    <t>I02491</t>
  </si>
  <si>
    <t>Talha compacta nt cap. 500 kg c/ 5,00m de elevação</t>
  </si>
  <si>
    <t>3.29. S02829 Limpeza, desinfecção e teste de redes de abastecimento de água (m)</t>
  </si>
  <si>
    <t>I02459</t>
  </si>
  <si>
    <t>Caminhao tanque 6000 l (m. benz - ATEGO 1418/42 - 136,0 hp ou equivalente)</t>
  </si>
  <si>
    <t>I00615</t>
  </si>
  <si>
    <t>Cloro líquido para limpeza e desinfecção</t>
  </si>
  <si>
    <t>3.30. 00009825 TUBO PVC DEFOFO, JEI, 1 MPA, DN 100 MM, PARA REDE DE AGUA (NBR 7665) (M)</t>
  </si>
  <si>
    <t>TUBO PVC DEFOFO, JEI, 1 MPA, DN 100 MM, PARA REDE DE AGUA (NBR 7665)</t>
  </si>
  <si>
    <t>3.31. COT ALIN 005 TUBO PVC DEFOFO, JEI, 1,6 MPA, DN 150 MM, PARA REDEDE AGUA (NBR 7665) (m)</t>
  </si>
  <si>
    <t>TUBO PVC DEFOFO, JEI, 1,6 MPA, DN 150 MM, PARA REDEDE AGUA (NBR 7665)</t>
  </si>
  <si>
    <t>3.32. I05861 TUBO EM FOFO, JE, PONTA / BOLSA, CLASSE K 7, D= 150MM (M)</t>
  </si>
  <si>
    <t>TUBO EM FOFO, JE, PONTA / BOLSA, CLASSE K 7, D=  150MM</t>
  </si>
  <si>
    <t>3.33. I05346 Curva em Ferro Fundido DEFoFo 45° com Flanges, DN 150 mm, PN 10 com juntas de vedação,arruelas, porcas e parafusos. (un)</t>
  </si>
  <si>
    <t>Curva 45º, em fofo, c/ flanges pn 10 / 16, d=  150mm</t>
  </si>
  <si>
    <t>3.34. I05442 Extremidade em fofo, ponta, com aba de vedação / flange pn 10 / 16, d= 150mm (un)</t>
  </si>
  <si>
    <t>Extremidade em fofo, ponta, com aba de vedação / flange pn 10 / 16, d=  150mm</t>
  </si>
  <si>
    <t>3.35. I05703 Tê em fofo c/ bolsas, je, d= 150 x 50mm (un)</t>
  </si>
  <si>
    <t>Tê em fofo c/ bolsas, je, d=  150 x   80mm</t>
  </si>
  <si>
    <t>3.36. I05704 Tê em fofo c/ bolsas, je, d= 150 x 100mm (un)</t>
  </si>
  <si>
    <t>Tê em fofo c/ bolsas, je, d=  150 x  100mm</t>
  </si>
  <si>
    <t>3.37. 00006028 Registro gaveta bruto em latao forjado, bitola 2 " (UN)</t>
  </si>
  <si>
    <t>REGISTRO GAVETA BRUTO EM LATAO FORJADO, BITOLA 2 " (REF 1509)</t>
  </si>
  <si>
    <t>3.38. I06439 Ventosa tríplice função, diam = 50mm (un)</t>
  </si>
  <si>
    <t>Ventosa tríplice função,  PN 25, diam  = 50mm</t>
  </si>
  <si>
    <t>3.39. 93358 Escavação Manual de Vala com Profundidade menor ou igual a 1,30m (M3)</t>
  </si>
  <si>
    <t>3.40. S06320 Lastro de concreto magro e = 5cm (m3)</t>
  </si>
  <si>
    <t>3.41. S00072 REATERRO MANUAL DE VALA, C/ APROVEITAMENTO DO MATERIAL, COMPACT. UTILIZANDOSÊPO, S/ CONTR. DE G. DE COMPAC. (m3)</t>
  </si>
  <si>
    <t>3.42. S00155 Alvenaria tijolo cerâmico (5x9x19) (singela) com argamassa traço 1:2:8 (cimento/cal/areia) c/ junta de2cm (m2)</t>
  </si>
  <si>
    <t>I02212</t>
  </si>
  <si>
    <t>Tijolo cerâmico maciço 5 x 9 x 19cm</t>
  </si>
  <si>
    <t>S03308</t>
  </si>
  <si>
    <t>Argamassa em volume - cimento, cal e areia traço t-5 (1:2:8) - 1 saco cimento 50 kg / 2 sacos cal 20 kg / 8 padiolas de areia dim 0.35 x 0.45 x 0.13 m - Confecção mecânica e transporte</t>
  </si>
  <si>
    <t>3.43. S03310 Chapisco em parede com argamassa traço 1:3 (cimento/areia) (m2)</t>
  </si>
  <si>
    <t>3.44. S03317 Reboco especial de parede 2cm com argamassa traço 1:3 (cimento/areia) (m2)</t>
  </si>
  <si>
    <t>3.45. COMP ALIN 013 SERVIÇO DE PRÉ-OPERAÇÃO/OPERÇÃO E AFERIÇÃO DO SISTEMA DE BOMBEAMENTO (und)</t>
  </si>
  <si>
    <t>INS ALIN E8889</t>
  </si>
  <si>
    <t>Veículo Leve</t>
  </si>
  <si>
    <t>00000247</t>
  </si>
  <si>
    <t>AJUDANTE DE ELETRICISTA (HORISTA)</t>
  </si>
  <si>
    <t>00002436</t>
  </si>
  <si>
    <t>ELETRICISTA (HORISTA)</t>
  </si>
  <si>
    <t>00002437</t>
  </si>
  <si>
    <t>MONTADOR DE MAQUINAS (HORISTA)</t>
  </si>
  <si>
    <t>3.46. S06098 CADASTRO DE REDES, INCLUSIVE DESENHISTA (m)</t>
  </si>
  <si>
    <t>4.1.1. S05109 LOCAÇÃO DE ADUTORAS, COLETORES TRONCO E INTERCEPTORES - ATÉ DN 500 MM,INCLUSIVE TOPOGRAFO (m)</t>
  </si>
  <si>
    <t>4.1.2. S05156 SINALIZACAO DE TRANSITO - NOTURNA (m)</t>
  </si>
  <si>
    <t>4.1.3. S04554 ISOLAMENTO DE OBRA COM TELA PLASTICA COM MALHA DE 5MM E ESTRUTURA DE MADEIRAPONTALETEADA (m)</t>
  </si>
  <si>
    <t>4.1.4. 90100 ESCAVACAO MEC VALA N ESCOR MAT 1A CAT C/RETROESCAV ATE 1,50M EXCLESGOTAMENTO (M3)</t>
  </si>
  <si>
    <t>4.1.5. 102306 ESCAVAÇÃO MECANIZADA DE VALA COM PROF. ATÉ 1,5 M (MÉDIA MONTANTE E JUSANTE/UMA COMPOSIÇÃO POR TRECHO), ESCAVADEIRA (0,8 M3),LARG. ATÉ 1,5 M, EM SOLO DE 2A CATEGORIA, EM LOCAIS COM ALTO NÍVEL DE INTERFERÊNCIA. AF_02/2021 (M3)</t>
  </si>
  <si>
    <t>4.1.6. S04502 Escavação manual de vala ou cava em material de 3ª categoria, profundidade até 2,00 m (m3)</t>
  </si>
  <si>
    <t>4.1.7. 101625 PREPARO DE FUNDO DE VALA COM LARGURA MAIOR OU IGUAL A 1,5 M E MENOR QUE 2,5 M,COM CAMADA DE AREIA, LANÇAMENTO MECANIZADO. AF_08/2020 (M3)</t>
  </si>
  <si>
    <t>4.1.8. 93382 REATERRO MANUAL DE VALAS COM COMPACTAÇÃO MECANIZADA. AF 04/2016 (M3)</t>
  </si>
  <si>
    <t>4.1.9. 00000368 AREIA PARA ATERRO - POSTO JAZIDA/FORNECEDOR (RETIRADO NA JAZIDA, SEMTRANSPORTE) (M3)</t>
  </si>
  <si>
    <t>4.1.10. 100978 CARGA, MANOBRA E DESCARGA DE SOLOS E MATERIAIS GRANULARES EM CAMINHÃO BASCULANTE 10 M³ - CARGA COM ESCAVADEIRA HIDRÁULICA (CAÇAMBA DE 1,20 M³ / 155 HP)E DESCARGA LIVRE (UNIDADE: M3). AF_07/2020 (M3)</t>
  </si>
  <si>
    <t>4.1.11. 95876 TRANSPORTE COM CAMINHÃO BASCULANTE DE 14 M³, EM VIA URBANA PAVIMENTADA, DMTATÉ 30 KM (UNIDADE: M3XKM) (M3XKM)</t>
  </si>
  <si>
    <t>4.1.12. S10389 ESPALHAMENTO DE MATERIAL EM BOTA FORA, COM UTILIZACAO DE TRATOR DE ESTEIRASDE 165 HP (m3)</t>
  </si>
  <si>
    <t>4.1.13. 101570 Escoramento de vala, tipo pontaleteamento, com profundidade de 0 a 1,5 m, largura menor que 1,5 m.af_08/2020 (M2)</t>
  </si>
  <si>
    <t>4.1.14. 101819 RETIRADA, LIMPEZA E REASSENTAMENTO DE PARALELEPIPEDO SOBRE COLCHAO DE PO DE PEDRA ESPESSURA 10CM, REJUNTADO COM ARGAMASSA TRACO 1:3 (CIMENTO E AREIA),CONSIDERANDO APROVEITAMENTO DO PARALELEPIPEDO (M2)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</si>
  <si>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</si>
  <si>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</si>
  <si>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</si>
  <si>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</si>
  <si>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88628</t>
  </si>
  <si>
    <t>ARGAMASSA TRAÇO 1:3 (EM VOLUME DE CIMENTO E AREIA MÉDIA ÚMIDA), PREPARO MECÂNICO COM BETONEIRA 400 L. AF_08/2019</t>
  </si>
  <si>
    <t>4.1.15. 97121 ASSENTAMENTO TUBO PVC COM JUNTA ELASTICA, DN 50 MM - (OU RPVC, OU PVC DEFOFO,OU PRFV) - PARA AGUA. (M)</t>
  </si>
  <si>
    <t>4.1.16. 97122 ASSENTAMENTO TUBO PVC COM JUNTA ELASTICA, DN 75 MM - (OU RPVC, OU PVC DEFOFO,OU PRFV) - PARA AGUA. (M)</t>
  </si>
  <si>
    <t>4.1.17. 97123 ASSENTAMENTO TUBO PVC COM JUNTA ELASTICA, DN 100 MM - (OU RPVC, OU PVC DEFOFO,OU PRFV) - PARA AGUA. (M)</t>
  </si>
  <si>
    <t>4.1.18. S05231 Assentamento de conexões de pvc, junta elástica, ponta e bolsa, diam.= 50 mm (un)</t>
  </si>
  <si>
    <t>4.1.19. S05232 Assentamento de conexões de pvc, junta elástica, ponta e bolsa, diam.= 75 mm (un)</t>
  </si>
  <si>
    <t>4.1.20. S05233 Assentamento de conexões de pvc, junta elástica, ponta e bolsa, diam.= 100 mm (un)</t>
  </si>
  <si>
    <t>4.1.21. 00036084 TUBO PVC PBA JEI, CLASSE 12, DN 50 MM, PARA REDE DE AGUA (NBR 5647) (M)</t>
  </si>
  <si>
    <t>TUBO PVC PBA JEI, CLASSE 12, DN 50 MM, PARA REDE DE AGUA (NBR 5647)</t>
  </si>
  <si>
    <t>4.1.22. 00036373 TUBO PVC PBA JEI, CLASSE 12, DN 75 MM, PARA REDE DE AGUA (NBR 5647) (M)</t>
  </si>
  <si>
    <t>4.1.23. 00036374 TUBO PVC PBA JEI, CLASSE 12, DN 100 MM, PARA REDE DE AGUA (NBR 5647) (M)</t>
  </si>
  <si>
    <t>4.1.24. 00001824 Curva pvc pba, je, pb, 90 graus, dn 75 / de 85 mm, para rede agua (nbr 10351) (UN)</t>
  </si>
  <si>
    <t>CURVA PVC PBA, JE, PB, 90 GRAUS, DN 75 / DE 85 MM, PARA REDE AGUA (NBR 10351)</t>
  </si>
  <si>
    <t>4.1.25. 00001183 Cap, pvc pba, je, dn 75 / de 85 mm, para rede de agua (nbr10351) (UN)</t>
  </si>
  <si>
    <t>CAP, PVC PBA, JE, DN 75 / DE 85 MM,  PARA REDE DE AGUA (NBR 10351)</t>
  </si>
  <si>
    <t>4.1.26. 00007088 Te, pvc pba, bbb, 90 graus, dn 75 / de 85 mm, para rede agua (nbr 10351) (UN)</t>
  </si>
  <si>
    <t>TE, PVC PBA, BBB, 90 GRAUS, DN 75 / DE 85 MM, PARA REDE AGUA (NBR 10351)</t>
  </si>
  <si>
    <t>4.1.27. I05157 Adaptador de pvc je, bolsa e rosca, PBA, d= 75mm (un)</t>
  </si>
  <si>
    <t>Adaptador de pvc je, bolsa e rosca, PBA, d=   75mm</t>
  </si>
  <si>
    <t>4.1.28. I08517 Registro de esfera, pvc, dn 75 mm (un)</t>
  </si>
  <si>
    <t>Registro PVC esfera c/borboleta d = 2 1/2"</t>
  </si>
  <si>
    <t>4.1.29. S06079 ligação predial de água em passeio, com fornecimento de material, inclusive hidrômetro, c/tampa deconcreto (un)</t>
  </si>
  <si>
    <t>I05161</t>
  </si>
  <si>
    <t>Adaptador pead 20mm x  1/2"</t>
  </si>
  <si>
    <t>I11882S</t>
  </si>
  <si>
    <t>Caixa para hidrometro concreto pre moldado, *0,24 m x 0,45 m x 0,30* m (l x c x a)</t>
  </si>
  <si>
    <t>I05240</t>
  </si>
  <si>
    <t>Colar de tomada em pvc com travas e saída roscável de =   60mm x  1/2"</t>
  </si>
  <si>
    <t>I00980</t>
  </si>
  <si>
    <t>Fita vedacao teflon larg= 1/2"</t>
  </si>
  <si>
    <t>I12773S</t>
  </si>
  <si>
    <t>Hidrometro unijato / medidor de agua, dn 1/2", vazao maximade 3 m3/h, para agua potavel fria, relojoaria plana, classeb, horizontal (sem conexoes)</t>
  </si>
  <si>
    <t>I03543S</t>
  </si>
  <si>
    <t>Joelho pvc, roscavel, 90 graus, 1/2", cor branca, para aguafria predial</t>
  </si>
  <si>
    <t>I06313</t>
  </si>
  <si>
    <t>Lacre anti-fraude para hidrômetro em polipropileno</t>
  </si>
  <si>
    <t>I01784</t>
  </si>
  <si>
    <t>Plug pvc rigido roscavel  d= 1/2"</t>
  </si>
  <si>
    <t>I06036S</t>
  </si>
  <si>
    <t>Registro de esfera pvc, com borboleta, com rosca externa, de 1/2"</t>
  </si>
  <si>
    <t>I07098S</t>
  </si>
  <si>
    <t>Te pvc, roscavel, 90 graus, 1/2",  agua fria predial</t>
  </si>
  <si>
    <t>I02260</t>
  </si>
  <si>
    <t>Torneira plastica para jardins 1/2", HERC 1128 ou similar</t>
  </si>
  <si>
    <t>I09813S</t>
  </si>
  <si>
    <t>Tubo de polietileno de alta densidade (pead), pe-80, de = 20 mm x 2,3 mm de parede, para ligacao de agua predial (nbr 15561)</t>
  </si>
  <si>
    <t>I09856S</t>
  </si>
  <si>
    <t>Tubo pvc, roscavel, 1/2", agua fria predial</t>
  </si>
  <si>
    <t>S00026</t>
  </si>
  <si>
    <t>Coleta e carga manuais de entulho</t>
  </si>
  <si>
    <t>S02497</t>
  </si>
  <si>
    <t>Escavação manual de vala ou cava em material de 1ª categoria, profundidade até 1,50m</t>
  </si>
  <si>
    <t>S00076</t>
  </si>
  <si>
    <t>Reaterro manual de valas com espalhamento s/ compactação</t>
  </si>
  <si>
    <t>4.1.30. COMP ALIN 031 ramal predial em tubo pead 20mm - fornecimento, instalação, escavação e reaterro (m)</t>
  </si>
  <si>
    <t>00009813</t>
  </si>
  <si>
    <t>TUBO DE POLIETILENO DE ALTA DENSIDADE (PEAD), PE-80, DE = 20 MM X 2,3 MM DE PAREDE, PARA LIGACAO DE AGUA PREDIAL (NBR 15561)</t>
  </si>
  <si>
    <t>4.1.31. S06098 CADASTRO DE REDES, INCLUSIVE DESENHISTA (m)</t>
  </si>
  <si>
    <t>4.1.32. S02829 Limpeza, desinfecção e teste de redes de abastecimento de água (m)</t>
  </si>
  <si>
    <t>4.2.1.1. 101126 ESCAVAÇÃO HORIZONTAL, INCLUINDO CARGA E DESCARGA EM SOLO DE 1A CATEGORIACOM TRATOR DE ESTEIRAS (170HP/LÂMINA: 5,20M3). AF_07/2020 (M3)</t>
  </si>
  <si>
    <t>4.2.1.2. S10389 ESPALHAMENTO DE MATERIAL EM BOTA FORA, COM UTILIZACAO DE TRATOR DE ESTEIRASDE 165 HP (m3)</t>
  </si>
  <si>
    <t>4.2.1.3. 00020193 ANDAIME METALICO TIPO FACHADEIRO, LARGURA DE 1,20M, ALTURA POR PECA DE 2,0M (M2XMES)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</si>
  <si>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</si>
  <si>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</t>
  </si>
  <si>
    <t>4.2.1.4. COMP ALIN 016 PLATAFORMA MADEIRA P/ ANDAIME TUBULAR APROVEITAMENTO 20 VEZES (m2)</t>
  </si>
  <si>
    <t>4.2.1.5. 94962 CONCRETO MAGRO PARA LASTRO, TRAÇO 1:4,5:4,5 (EM MASSA SECA DE CIMENTO/ AREIAMÉDIA/ BRITA 1) - PREPARO MECÂNICO COM BETONEIRA 400 L. AF_05/2021 (M3)</t>
  </si>
  <si>
    <t>4.2.1.6. 97897 CAIXA ENTERRADA HIDRÁULICA RETANGULAR, EM CONCRETO PRÉ-MOLDADO, DIMENSÕESINTERNAS: 0,6X0,6X0,5 M. AF_12/2020 (UN)</t>
  </si>
  <si>
    <t>00041629</t>
  </si>
  <si>
    <t>CAIXA DE CONCRETO ARMADO PRE-MOLDADO, COM FUNDO E TAMPA, DIMENSOES DE 0,60 X 0,60 X 0,50 M</t>
  </si>
  <si>
    <t>101618</t>
  </si>
  <si>
    <t>PREPARO DE FUNDO DE VALA COM LARGURA MENOR QUE 1,5 M, COM CAMADA DE AREIA, LANÇAMENTO MANUAL. AF_08/2020</t>
  </si>
  <si>
    <t>4.2.1.7. 102487 CONCRETO CICLÓPICO FCK = 15MPA, 30% PEDRA DE MÃO EM VOLUME REAL, INCLUSIVELANÇAMENTO. AF_05/2021 (M3)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</si>
  <si>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</si>
  <si>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</si>
  <si>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</si>
  <si>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</si>
  <si>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4.2.1.8. S00122 Forma plana para estruturas, em compensado plastificado de 14mm, 05 usos, inclusive escoramento -Revisada (m2)</t>
  </si>
  <si>
    <t>4.2.1.9. 00003511 JOELHO PVC SOLD 90G P/ AGUA FRIA PREDIAL 75 MM (UN)</t>
  </si>
  <si>
    <t>4.2.1.10. 00009890 UNIAO DE ACO GALVANIZADO 3" (UN)</t>
  </si>
  <si>
    <t>4.2.1.11. 101924 NIPLE, EM FERRO GALVANIZADO, 4", CONEXÃO ROSQUEADA, INSTALADO EM PRUMADAS -FORNECIMENTO E INSTALAÇÃO. AF_10/2020 (UN)</t>
  </si>
  <si>
    <t>4.2.1.12. I05667 Tê 90º pvc, je, bbb, PBA, d= 100mm (un)</t>
  </si>
  <si>
    <t>4.2.1.13. 94800 TORNEIRA DE BOIA REAL, ROSCAVEL, 2", FORNECIDA E INSTALADA EM RESERVAÇÃO DEAGUA. AF 06/2016 (UN)</t>
  </si>
  <si>
    <t>4.2.1.14. 94500 REGISTRO GAVETA 3" BRUTO LATAO - FORNECIMENTO E INSTALACAO (UN)</t>
  </si>
  <si>
    <t>4.2.1.15. 00000399 ABRACADEIRA TIPO D 4" C/ PARAFUSO" (UN)</t>
  </si>
  <si>
    <t>4.2.1.16. 00000398 ABRACADEIRA TIPO D 3" C/ PARAFUSO" (UN)</t>
  </si>
  <si>
    <t>4.2.1.17. I04840 ABRACADEIRA 400mm C/ PARAFUSO" (un)</t>
  </si>
  <si>
    <t>4.2.1.18. 00020327 REDUCAO PVC PBA, JE, BB, DN 75 X 50 / DE 85 X 60 MM (UN)</t>
  </si>
  <si>
    <t>4.2.1.19. 00000052 ADAPTADOR PBA 50 mm (UN)</t>
  </si>
  <si>
    <t>4.2.1.20. COT ALIN 006 CONJUNTO ESTRUTURA E CAIXA DE FIBRA DE VIDRO 10.000 L COM POSTE E CAPTEL -ALTURA DE 11,00M TOTAL (un)</t>
  </si>
  <si>
    <t>CONJUNTO ESTRUTURA E CAIXA DE FIBRA DE VIDRO 10.000 L COM POSTE E CAPTEL -ALTURA DE 11,00M TOTAL</t>
  </si>
  <si>
    <t>4.2.1.21. 00036373 TUBO PVC PBA 15 JE NBR 5647 P/REDE AGUA DN 65/DE 75 MM (M)</t>
  </si>
  <si>
    <t>4.2.1.22. 00036374 TUBO PVC PBA 15 JE NBR 5647 P/REDE AGUA DN 65/DE 100 MM (M)</t>
  </si>
  <si>
    <t>4.2.1.23. 00001825 CURVA PVC PBA NBR 10351 P/ REDE AGUA JE PB 45G DN 75 /DE 85MM (UN)</t>
  </si>
  <si>
    <t>4.2.1.24. 00003074 EXTREMIDADE PVC PBA NBR 10351 BF DN 75/ DE 85MM (UN)</t>
  </si>
  <si>
    <t>4.2.1.25. 00003076 EXTREMIDADE PVC PBA NBR 10351 PF DN 100/ DE 110MM (UN)</t>
  </si>
  <si>
    <t>4.2.1.26. 101197 CERCA COM MOUROES DE CONCRETO, SECAO "T" PONTA INCLINADA, 10X10CM,ESPACAMENTO DE 3M, CRAVADOS 0,5M, COM 11 FIOS DE ARAME FARPADO Nº 16 (M)</t>
  </si>
  <si>
    <t>4.2.1.27. S11532 PORTAO EM TELA ARAME GALVANIZADO N.12 MALHA 2" E MOLDURA EM TUBOS DE ACO COMDUAS FOLHAS DE ABRIR, INCLUSO FERRAGENS (m2)</t>
  </si>
  <si>
    <t>4.2.1.28. S02656 Lastro de brita 1 (m3)</t>
  </si>
  <si>
    <t>4.2.2.1. 101126 ESCAVAÇÃO HORIZONTAL, INCLUINDO CARGA E DESCARGA EM SOLO DE 1A CATEGORIACOM TRATOR DE ESTEIRAS (170HP/LÂMINA: 5,20M3). AF_07/2020 (M3)</t>
  </si>
  <si>
    <t>4.2.2.2. S10389 ESPALHAMENTO DE MATERIAL EM BOTA FORA, COM UTILIZACAO DE TRATOR DE ESTEIRASDE 165 HP (m3)</t>
  </si>
  <si>
    <t>4.2.2.3. 00020193 ANDAIME METALICO TIPO FACHADEIRO, LARGURA DE 1,20M, ALTURA POR PECA DE 2,0M (M2XMES)</t>
  </si>
  <si>
    <t>4.2.2.4. COMP ALIN 016 PLATAFORMA MADEIRA P/ ANDAIME TUBULAR APROVEITAMENTO 20 VEZES (m2)</t>
  </si>
  <si>
    <t>4.2.2.5. 94962 CONCRETO MAGRO PARA LASTRO, TRAÇO 1:4,5:4,5 (EM MASSA SECA DE CIMENTO/ AREIAMÉDIA/ BRITA 1) - PREPARO MECÂNICO COM BETONEIRA 400 L. AF_05/2021 (M3)</t>
  </si>
  <si>
    <t>4.2.2.6. 97897 CAIXA ENTERRADA HIDRÁULICA RETANGULAR, EM CONCRETO PRÉ-MOLDADO, DIMENSÕESINTERNAS: 0,6X0,6X0,5 M. AF_12/2020 (UN)</t>
  </si>
  <si>
    <t>4.2.2.7. 102487 CONCRETO CICLÓPICO FCK = 15MPA, 30% PEDRA DE MÃO EM VOLUME REAL, INCLUSIVELANÇAMENTO. AF_05/2021 (M3)</t>
  </si>
  <si>
    <t>4.2.2.8. S00122 Forma plana para estruturas, em compensado plastificado de 14mm, 05 usos, inclusive escoramento -Revisada (m2)</t>
  </si>
  <si>
    <t>4.2.2.9. 00003511 JOELHO PVC SOLD 90G P/ AGUA FRIA PREDIAL 75 MM (UN)</t>
  </si>
  <si>
    <t>4.2.2.10. 00009890 UNIAO DE ACO GALVANIZADO 3" (UN)</t>
  </si>
  <si>
    <t>4.2.2.11. 101924 NIPLE, EM FERRO GALVANIZADO, 4", CONEXÃO ROSQUEADA, INSTALADO EM PRUMADAS -FORNECIMENTO E INSTALAÇÃO. AF_10/2020 (UN)</t>
  </si>
  <si>
    <t>4.2.2.12. I05667 Tê 90º pvc, je, bbb, PBA, d= 100mm (un)</t>
  </si>
  <si>
    <t>4.2.2.13. 94800 TORNEIRA DE BOIA REAL, ROSCAVEL, 2", FORNECIDA E INSTALADA EM RESERVAÇÃO DEAGUA. AF 06/2016 (UN)</t>
  </si>
  <si>
    <t>4.2.2.14. 94500 REGISTRO GAVETA 3" BRUTO LATAO - FORNECIMENTO E INSTALACAO (UN)</t>
  </si>
  <si>
    <t>4.2.2.15. 00000399 ABRACADEIRA TIPO D 4" C/ PARAFUSO" (UN)</t>
  </si>
  <si>
    <t>4.2.2.16. 00000398 ABRACADEIRA TIPO D 3" C/ PARAFUSO" (UN)</t>
  </si>
  <si>
    <t>4.2.2.17. I04840 ABRACADEIRA 400mm C/ PARAFUSO" (un)</t>
  </si>
  <si>
    <t>4.2.2.18. 00020327 REDUCAO PVC PBA, JE, BB, DN 75 X 50 / DE 85 X 60 MM (UN)</t>
  </si>
  <si>
    <t>4.2.2.19. 00000052 ADAPTADOR PBA 50 mm (UN)</t>
  </si>
  <si>
    <t>4.2.2.20. COT ALIN 006 CONJUNTO ESTRUTURA E CAIXA DE FIBRA DE VIDRO 10.000 L COM POSTE E CAPTEL -ALTURA DE 11,00M TOTAL (un)</t>
  </si>
  <si>
    <t>4.2.2.21. 00036373 TUBO PVC PBA 15 JE NBR 5647 P/REDE AGUA DN 65/DE 75 MM (M)</t>
  </si>
  <si>
    <t>4.2.2.22. 00036374 TUBO PVC PBA 15 JE NBR 5647 P/REDE AGUA DN 65/DE 100 MM (M)</t>
  </si>
  <si>
    <t>4.2.2.23. 00001825 CURVA PVC PBA NBR 10351 P/ REDE AGUA JE PB 45G DN 75 /DE 85MM (UN)</t>
  </si>
  <si>
    <t>4.2.2.24. 00003074 EXTREMIDADE PVC PBA NBR 10351 BF DN 75/ DE 85MM (UN)</t>
  </si>
  <si>
    <t>4.2.2.25. 00003076 EXTREMIDADE PVC PBA NBR 10351 PF DN 100/ DE 110MM (UN)</t>
  </si>
  <si>
    <t>4.2.2.26. 101197 CERCA COM MOUROES DE CONCRETO, SECAO "T" PONTA INCLINADA, 10X10CM,ESPACAMENTO DE 3M, CRAVADOS 0,5M, COM 11 FIOS DE ARAME FARPADO Nº 16 (M)</t>
  </si>
  <si>
    <t>4.2.2.27. S11532 PORTAO EM TELA ARAME GALVANIZADO N.12 MALHA 2" E MOLDURA EM TUBOS DE ACO COMDUAS FOLHAS DE ABRIR, INCLUSO FERRAGENS (m2)</t>
  </si>
  <si>
    <t>4.2.2.28. S02656 Lastro de brita 1 (m3)</t>
  </si>
  <si>
    <t>4.2.3.1. 90100 ESCAVAcAO MECANIZADA DE VALA COM PROF. ATE 1,5 M (MEDIA ENTRE MONTANTE E JUSANTE/UMA COMPOSIcAO POR TRECHO), COM RETROESCAVADEIRA ( 0,26 M3/88 HP), LARG. DE 0,8 M A 1,5 M, EM SOLO DE 1A CATEGORIA, EM LOCAIS COM ALTO NIVEL DEINTERFERENCIA. AF 01/2015 (M3)</t>
  </si>
  <si>
    <t>4.2.3.2. 95241 LASTRO DE CONCRETO MAGRO, APLICADO EM PISOS, LAJES SOBRE SOLO OU RADIERS,ESPESSURA DE 5 CM. AF_07/2016 (M2)</t>
  </si>
  <si>
    <t>94968</t>
  </si>
  <si>
    <t>CONCRETO MAGRO PARA LASTRO, TRAÇO 1:4,5:4,5 (EM MASSA SECA DE CIMENTO/ AREIA MÉDIA/ BRITA 1) - PREPARO MECÂNICO COM BETONEIRA 600 L. AF_05/2021</t>
  </si>
  <si>
    <t>4.2.3.3. S07369 CONCRETO ARMADO FCK=30,0MPA, USINADO, BOMBEADO, ADENSADO E LANÇADO, PARAUSO GERAL, COM FORMAS PLANAS EM COMPENSADO RESINADO 12MM (m3)</t>
  </si>
  <si>
    <t>S00140</t>
  </si>
  <si>
    <t>Aço CA - 50 Ø 6,3 a 12,5mm, inclusive corte, dobragem, montagem e colocacao de ferragens nas formas, para superestruturas e fundações - R1</t>
  </si>
  <si>
    <t>S03346</t>
  </si>
  <si>
    <t>Concreto simples usinado fck=30mpa, bombeado, lançado e adensado em superestrutura</t>
  </si>
  <si>
    <t>S00116</t>
  </si>
  <si>
    <t>Forma Plana para estruturas, em compensado resinado de 12mm, 05 usos, inclusive escoramento - Revisada 07..2015</t>
  </si>
  <si>
    <t>4.2.3.4. 98556 IMPERMEABILIZAÇÃO DE SUPERFÍCIE COM ARGAMASSA POLIMÉRICA / MEMBRANA ACRÍLICA,4 DEMÃOS, REFORÇADA COM VÉU DE POLIÉSTER (MAV). AF_06/2018 (M2)</t>
  </si>
  <si>
    <t>00000135</t>
  </si>
  <si>
    <t>ARGAMASSA POLIMERICA IMPERMEABILIZANTE SEMIFLEXIVEL, BICOMPONENTE (MEMBRANA IMPERMEABILIZANTE ACRILICA)</t>
  </si>
  <si>
    <t>00004030</t>
  </si>
  <si>
    <t>VEU DE POLIESTER PARA IMPERMEABILIZACAO</t>
  </si>
  <si>
    <t>88243</t>
  </si>
  <si>
    <t>AJUDANTE ESPECIALIZADO COM ENCARGOS COMPLEMENTARES</t>
  </si>
  <si>
    <t>88270</t>
  </si>
  <si>
    <t>IMPERMEABILIZADOR COM ENCARGOS COMPLEMENTARES</t>
  </si>
  <si>
    <t>4.2.3.5. 88489 APLICAÇÃO MANUAL DE PINTURA COM TINTA LÁTEX ACRÍLICA EM PAREDES, DUAS DEMÃOS.AF_06/2014 (M2)</t>
  </si>
  <si>
    <t>4.2.3.6. 99837 GUARDA-CORPO DE AÇO GALVANIZADO DE 1,10M, MONTANTES TUBULARES DE 1.1/4 ESPAÇADOS DE 1,20M, TRAVESSA SUPERIOR DE 1.1/2, GRADIL FORMADO POR TUBOS HORIZONTAIS DE 1 E VERTICAIS DE 3/4 , FIXADO COM CHUMBADOR MECÂNICO.AF_04/2019_PS (M)</t>
  </si>
  <si>
    <t>00001332</t>
  </si>
  <si>
    <t>CHAPA DE ACO GROSSA, ASTM A36, E = 3/8 " (9,53 MM) 74,69 KG/M2</t>
  </si>
  <si>
    <t>00011002</t>
  </si>
  <si>
    <t>ELETRODO REVESTIDO AWS - E6013, DIAMETRO IGUAL A 2,50 MM</t>
  </si>
  <si>
    <t>00011964</t>
  </si>
  <si>
    <t>PARAFUSO DE ACO TIPO CHUMBADOR PARABOLT, DIAMETRO 3/8", COMPRIMENTO 75 MM</t>
  </si>
  <si>
    <t>00021009</t>
  </si>
  <si>
    <t>TUBO ACO GALVANIZADO COM COSTURA, CLASSE LEVE, DN 20 MM ( 3/4"),  E = 2,25 MM,  *1,3* KG/M (NBR 5580)</t>
  </si>
  <si>
    <t>00021010</t>
  </si>
  <si>
    <t>TUBO ACO GALVANIZADO COM COSTURA, CLASSE LEVE, DN 25 MM ( 1"),  E = 2,65 MM,  *2,11* KG/M (NBR 5580)</t>
  </si>
  <si>
    <t>00021011</t>
  </si>
  <si>
    <t>TUBO ACO GALVANIZADO COM COSTURA, CLASSE LEVE, DN 32 MM ( 1 1/4"),  E = 2,65 MM,  *2,71* KG/M (NBR 5580)</t>
  </si>
  <si>
    <t>00021012</t>
  </si>
  <si>
    <t>TUBO ACO GALVANIZADO COM COSTURA, CLASSE LEVE, DN 40 MM ( 1 1/2"),  E = 3,00 MM,  *3,48* KG/M (NBR 5580)</t>
  </si>
  <si>
    <t>88251</t>
  </si>
  <si>
    <t>AUXILIAR DE SERRALHEIRO COM ENCARGOS COMPLEMENTARES</t>
  </si>
  <si>
    <t>88315</t>
  </si>
  <si>
    <t>SERRALHEIRO COM ENCARGOS COMPLEMENTARES</t>
  </si>
  <si>
    <t>4.2.3.7. S09713 Escada marinheiro com guarda corpo, L=45cm, executada em barras chata galvanizada 1 1/4" x 5/16", e guarda corpo d=65cm em barra chata galv.d=1"x1/8", sendo degraus em barra red. d=5/8",espaçados de 30cm, inclusive lixamento e pintura, fornec e inst (m)</t>
  </si>
  <si>
    <t>I06561</t>
  </si>
  <si>
    <t>Chumbador parabolt 1/2" x 5 1/2"</t>
  </si>
  <si>
    <t>I10084</t>
  </si>
  <si>
    <t>Escada marinheiro com guarda-corpo, L=45cm, executada em barras chata galvanizada 1 1/4" x 5/16", e guarda corpo d=65cm em barra chata galv.d=1"x1/8", sendo degraus em barra red. d=5/8", espaçados de 30cm, inclusive lixamento e pintura, conf.projeto</t>
  </si>
  <si>
    <t>4.2.3.8. 101197 CERCA COM MOUROES DE CONCRETO, SECAO "T" PONTA INCLINADA, 10X10CM,ESPACAMENTO DE 3M, CRAVADOS 0,5M, COM 11 FIOS DE ARAME FARPADO Nº 16 (M)</t>
  </si>
  <si>
    <t>4.2.3.9. S11532 PORTAO EM TELA ARAME GALVANIZADO N.12 MALHA 2" E MOLDURA EM TUBOS DE ACO COMDUAS FOLHAS DE ABRIR, INCLUSO FERRAGENS (m2)</t>
  </si>
  <si>
    <t>4.2.3.10. S02656 Lastro de brita 1 (m3)</t>
  </si>
  <si>
    <t>4.2.4.1. 101126 ESCAVAÇÃO HORIZONTAL, INCLUINDO CARGA E DESCARGA EM SOLO DE 1A CATEGORIACOM TRATOR DE ESTEIRAS (170HP/LÂMINA: 5,20M3). AF_07/2020 (M3)</t>
  </si>
  <si>
    <t>4.2.4.2. S10389 ESPALHAMENTO DE MATERIAL EM BOTA FORA, COM UTILIZACAO DE TRATOR DE ESTEIRASDE 165 HP (m3)</t>
  </si>
  <si>
    <t>4.2.4.3. 94962 CONCRETO MAGRO PARA LASTRO, TRAÇO 1:4,5:4,5 (EM MASSA SECA DE CIMENTO/ AREIAMÉDIA/ BRITA 1) - PREPARO MECÂNICO COM BETONEIRA 400 L. AF_05/2021 (M3)</t>
  </si>
  <si>
    <t>4.2.4.4. 94965 CONCRETO FCK = 25MPA, TRAÇO 1:2,3:2,7 (CIMENTO/ AREIA MEDIA/ BRITA 1) - PREPAROMECANICO COM BETONEIRA 400 L. AF 07/2016 (M3)</t>
  </si>
  <si>
    <t>4.2.4.5. 103670 LANÇAMENTO COM USO DE BALDES, ADENSAMENTO E ACABAMENTO DE CONCRETO EMESTRUTURAS. AF_02/2022 (M3)</t>
  </si>
  <si>
    <t>4.2.4.6. COMP ALIN 007 Armacao aco ca-50 diam.6,3 mm à 16,00 mm - fornecimento/ corte(perda de 10%) / dobra / colocação. (kg)</t>
  </si>
  <si>
    <t>4.2.4.7. S00122 Forma plana para estruturas, em compensado plastificado de 14mm, 05 usos, inclusive escoramento -Revisada (m2)</t>
  </si>
  <si>
    <t>4.2.4.8. 00003511 JOELHO PVC SOLD 90G P/ AGUA FRIA PREDIAL 75 MM (UN)</t>
  </si>
  <si>
    <t>4.2.4.9. 00009890 UNIAO DE ACO GALVANIZADO 3" (UN)</t>
  </si>
  <si>
    <t>4.2.4.10. 101924 NIPLE, EM FERRO GALVANIZADO, 4", CONEXÃO ROSQUEADA, INSTALADO EM PRUMADAS -FORNECIMENTO E INSTALAÇÃO. AF_10/2020 (UN)</t>
  </si>
  <si>
    <t>4.2.4.11. I05667 Tê 90º pvc, je, bbb, PBA, d= 100mm (un)</t>
  </si>
  <si>
    <t>4.2.4.12. 94800 TORNEIRA DE BOIA REAL, ROSCAVEL, 2", FORNECIDA E INSTALADA EM RESERVAÇÃO DEAGUA. AF 06/2016 (UN)</t>
  </si>
  <si>
    <t>4.2.4.13. 94500 REGISTRO GAVETA 3" BRUTO LATAO - FORNECIMENTO E INSTALACAO (UN)</t>
  </si>
  <si>
    <t>4.2.4.14. 00000399 ABRACADEIRA TIPO D 4" C/ PARAFUSO" (UN)</t>
  </si>
  <si>
    <t>4.2.4.15. 00000398 ABRACADEIRA TIPO D 3" C/ PARAFUSO" (UN)</t>
  </si>
  <si>
    <t>4.2.4.16. I04840 ABRACADEIRA 400mm C/ PARAFUSO" (un)</t>
  </si>
  <si>
    <t>4.2.4.17. 00020327 REDUCAO PVC PBA, JE, BB, DN 75 X 50 / DE 85 X 60 MM (UN)</t>
  </si>
  <si>
    <t>4.2.4.18. 00000052 ADAPTADOR PBA 50 mm (UN)</t>
  </si>
  <si>
    <t>4.2.4.19. COT ALIN 003 CAIXA DE FIBRA DE VIDRO 20.000 L (un)</t>
  </si>
  <si>
    <t>4.2.4.20. 00036373 TUBO PVC PBA 15 JE NBR 5647 P/REDE AGUA DN 65/DE 75 MM (M)</t>
  </si>
  <si>
    <t>4.2.4.21. 00036374 TUBO PVC PBA 15 JE NBR 5647 P/REDE AGUA DN 65/DE 100 MM (M)</t>
  </si>
  <si>
    <t>4.2.4.22. 00001825 CURVA PVC PBA NBR 10351 P/ REDE AGUA JE PB 45G DN 75 /DE 85MM (UN)</t>
  </si>
  <si>
    <t>4.2.4.23. 00003074 EXTREMIDADE PVC PBA NBR 10351 BF DN 75/ DE 85MM (UN)</t>
  </si>
  <si>
    <t>4.2.4.24. 00003076 EXTREMIDADE PVC PBA NBR 10351 PF DN 100/ DE 110MM (UN)</t>
  </si>
  <si>
    <t>4.2.4.25. 101197 CERCA COM MOUROES DE CONCRETO, SECAO "T" PONTA INCLINADA, 10X10CM,ESPACAMENTO DE 3M, CRAVADOS 0,5M, COM 11 FIOS DE ARAME FARPADO Nº 16 (M)</t>
  </si>
  <si>
    <t>4.2.4.26. S11532 PORTAO EM TELA ARAME GALVANIZADO N.12 MALHA 2" E MOLDURA EM TUBOS DE ACO COMDUAS FOLHAS DE ABRIR, INCLUSO FERRAGENS (m2)</t>
  </si>
  <si>
    <t>4.2.4.27. S02656 Lastro de brita 1 (m3)</t>
  </si>
  <si>
    <t>4.2.5.1. 90100 ESCAVAcAO MECANIZADA DE VALA COM PROF. ATE 1,5 M (MEDIA ENTRE MONTANTE E JUSANTE/UMA COMPOSIcAO POR TRECHO), COM RETROESCAVADEIRA ( 0,26 M3/88 HP), LARG. DE 0,8 M A 1,5 M, EM SOLO DE 1A CATEGORIA, EM LOCAIS COM ALTO NIVEL DEINTERFERENCIA. AF 01/2015 (M3)</t>
  </si>
  <si>
    <t>4.2.5.2. 95241 LASTRO DE CONCRETO MAGRO, APLICADO EM PISOS, LAJES SOBRE SOLO OU RADIERS,ESPESSURA DE 5 CM. AF_07/2016 (M2)</t>
  </si>
  <si>
    <t>4.2.5.3. S07369 CONCRETO ARMADO FCK=30,0MPA, USINADO, BOMBEADO, ADENSADO E LANÇADO, PARAUSO GERAL, COM FORMAS PLANAS EM COMPENSADO RESINADO 12MM (m3)</t>
  </si>
  <si>
    <t>4.2.5.4. 98556 IMPERMEABILIZAÇÃO DE SUPERFÍCIE COM ARGAMASSA POLIMÉRICA / MEMBRANA ACRÍLICA,4 DEMÃOS, REFORÇADA COM VÉU DE POLIÉSTER (MAV). AF_06/2018 (M2)</t>
  </si>
  <si>
    <t>4.2.5.5. 88489 APLICAÇÃO MANUAL DE PINTURA COM TINTA LÁTEX ACRÍLICA EM PAREDES, DUAS DEMÃOS.AF_06/2014 (M2)</t>
  </si>
  <si>
    <t>4.2.5.6. 99837 GUARDA-CORPO DE AÇO GALVANIZADO DE 1,10M, MONTANTES TUBULARES DE 1.1/4 ESPAÇADOS DE 1,20M, TRAVESSA SUPERIOR DE 1.1/2, GRADIL FORMADO POR TUBOS HORIZONTAIS DE 1 E VERTICAIS DE 3/4 , FIXADO COM CHUMBADOR MECÂNICO.AF_04/2019_PS (M)</t>
  </si>
  <si>
    <t>4.2.5.7. S09713 Escada marinheiro com guarda corpo, L=45cm, executada em barras chata galvanizada 1 1/4" x 5/16", e guarda corpo d=65cm em barra chata galv.d=1"x1/8", sendo degraus em barra red. d=5/8",espaçados de 30cm, inclusive lixamento e pintura, fornec e inst (m)</t>
  </si>
  <si>
    <t>4.2.5.8. 101197 CERCA COM MOUROES DE CONCRETO, SECAO "T" PONTA INCLINADA, 10X10CM,ESPACAMENTO DE 3M, CRAVADOS 0,5M, COM 11 FIOS DE ARAME FARPADO Nº 16 (M)</t>
  </si>
  <si>
    <t>4.2.5.9. S11532 PORTAO EM TELA ARAME GALVANIZADO N.12 MALHA 2" E MOLDURA EM TUBOS DE ACO COMDUAS FOLHAS DE ABRIR, INCLUSO FERRAGENS (m2)</t>
  </si>
  <si>
    <t>4.2.5.10. S02656 Lastro de brita 1 (m3)</t>
  </si>
  <si>
    <t>4.2.6.1. I07325 As built. Observação: Contemplar todos os desenhos que sofreram alterações durante a obra. (m²)</t>
  </si>
  <si>
    <t>As built. Observação: Contemplar todos os desenhos que sofreram alterações durante a obra.</t>
  </si>
  <si>
    <t>5.1.1. COMP ALIN ELET.006 INSTALAÇÃO DE MATERIAIS PARA ESTRUTURA CE 2 (PADRÃO ELETROBRÁS) (UN)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</si>
  <si>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</si>
  <si>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</si>
  <si>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00004096</t>
  </si>
  <si>
    <t>MOTORISTA OPERADOR DE CAMINHAO COM MUNCK (HORISTA)</t>
  </si>
  <si>
    <t>5.1.2. COMP ALIN ELET.008 INSTALAÇÃO DE MATERIAIS PARA ESTRUTURA CE 4 (PADRÃO ELETROBRÁS) (UN)</t>
  </si>
  <si>
    <t>5.1.3. COMP ALIN ELET.017 INSTALAÇÃO DE MATERIAL PARA ATERRAMENTO DE ESTRUTURA DE CONCRETO (UN)</t>
  </si>
  <si>
    <t>5.1.4. COMP ALIN ELET.016 FORNECIMENTO DE MATERIAL PARA ATERRAMENTO DE ESTRUTURA DE CONCRETO (UN)</t>
  </si>
  <si>
    <t>CABO DE COBRE NU 25 MM2 MEIO-DURO</t>
  </si>
  <si>
    <t>00000425</t>
  </si>
  <si>
    <t>GRAMPO METALICO TIPO OLHAL PARA HASTE DE ATERRAMENTO DE 5/8'', CONDUTOR DE *10* A 50 MM2</t>
  </si>
  <si>
    <t>00003379</t>
  </si>
  <si>
    <t>HASTE DE ATERRAMENTO EM ACO COM 3,00 M DE COMPRIMENTO E DN = 5/8", REVESTIDA COM BAIXA CAMADA DE COBRE, SEM CONECTOR</t>
  </si>
  <si>
    <t>5.1.5. COMP ALIN ELET.004 FORNECIMENTO DE MATERIAIS PARA ESTRUTURA CE 4 (PADRÃO ELETROBRÁS) (UN)</t>
  </si>
  <si>
    <t>I00155</t>
  </si>
  <si>
    <t>Alça preformada p/ estai 9,5 mm mr</t>
  </si>
  <si>
    <t>00000379</t>
  </si>
  <si>
    <t>ARRUELA QUADRADA EM ACO GALVANIZADO, DIMENSAO = 38 MM, ESPESSURA = 3MM, DIAMETRO DO FURO= 18 MM</t>
  </si>
  <si>
    <t>Braço tipo C 15 kv</t>
  </si>
  <si>
    <t>Grampo de ancoragem em alumínio fundido e cunha em poliamida e estribo ou alça em aço inoxidável para cabo protegido de 50mm²  - classe de tensão 15KV</t>
  </si>
  <si>
    <t>Isolador de disco polimérico 15 kv</t>
  </si>
  <si>
    <t>I09351</t>
  </si>
  <si>
    <t>Isolador pino polimerico susp. 15 kv</t>
  </si>
  <si>
    <t>Manilha 90 gr</t>
  </si>
  <si>
    <t>00000430</t>
  </si>
  <si>
    <t>PARAFUSO M16 EM ACO GALVANIZADO, COMPRIMENTO = 125 MM, DIAMETRO = 16 MM, ROSCA MAQUINA, CABECA QUADRADA</t>
  </si>
  <si>
    <t>00000431</t>
  </si>
  <si>
    <t>PARAFUSO M16 EM ACO GALVANIZADO, COMPRIMENTO = 200 MM, DIAMETRO = 16 MM, ROSCA MAQUINA, CABECA QUADRADA</t>
  </si>
  <si>
    <t>PARAFUSO M16 EM ACO GALVANIZADO, COMPRIMENTO = 250 MM, DIAMETRO = 16 MM, ROSCA MAQUINA, CABECA QUADRADA</t>
  </si>
  <si>
    <t>I01751</t>
  </si>
  <si>
    <t>Pino de topo p/ isolador 15kv 389mm</t>
  </si>
  <si>
    <t>00000421</t>
  </si>
  <si>
    <t>PORCA OLHAL M 16,  EM ACO GALVANIZADO, DIAMETRO = 16 MM</t>
  </si>
  <si>
    <t>I03232</t>
  </si>
  <si>
    <t>Poste concreto duplo T (DT) 11/ 400</t>
  </si>
  <si>
    <t>00007581</t>
  </si>
  <si>
    <t>SAPATILHA EM ACO GALVANIZADO PARA CABOS COM DIAMETRO NOMINAL ATE 5/8"</t>
  </si>
  <si>
    <t>5.1.6. COMP ALIN ELET.002 FORNECIMENTO DE MATERIAIS PARA ESTRUTURA CE 2 (PADRÃO ELETROBRÁS) (UND)</t>
  </si>
  <si>
    <t>PINO DE TOPO P/ ISOLADOR 15kV 389mm</t>
  </si>
  <si>
    <t>5.1.7. COMP ALIN ELET.009 INSTALAÇÃO DE CABO DE ALUMÍNIO PROTEGIDO 50 mm² 15 Kv (M)</t>
  </si>
  <si>
    <t>5.1.8. COMP ALIN ELET.010 INSTALAÇÃO DE CABO DE AÇO 9,5 mm² (KG)</t>
  </si>
  <si>
    <t>5.1.9. I04624 CABO PROTEGIDO ANTI-TRACKING 15kv 35mm² (m)</t>
  </si>
  <si>
    <t>Cabo de aluminio 0,6/1kv multiplexados 2x1x35 +35mm²</t>
  </si>
  <si>
    <t>5.1.10. I00392 CABO DE AÇO 9,5 mm (kg)</t>
  </si>
  <si>
    <t>Cabo de aço 9,5 mm AWG</t>
  </si>
  <si>
    <t>5.1.11. COMP ALIN ELET.012 FORNECIMENTO DE ESPAÇADOR LOSANGULAR 15 Kv, COM ANEIS E ALÇA (un)</t>
  </si>
  <si>
    <t>I04655</t>
  </si>
  <si>
    <t>Espaçador losangular 15kv</t>
  </si>
  <si>
    <t>5.1.12. 00034519 CRUZETA TIPO "T" DE 1900mm/200daN (UN)</t>
  </si>
  <si>
    <t>CRUZETA DE CONCRETO LEVE, COMP. 2000 MM SECAO, 90 X 90 MM</t>
  </si>
  <si>
    <t>5.1.13. 00000868 CABO DE COBRE, TEMPERA MEIO DURA, SEÇÃO 25mm² (M)</t>
  </si>
  <si>
    <t>5.2.1. COMP ALIN ELET.028 INSTALAÇÃO DE TRANSFORMADOR TRIFASICO 60HZ CLASSE 15KV IMERSO EM ÓLEOMINERAL E ACESSÓRIOS (un)</t>
  </si>
  <si>
    <t>5.2.2. 00034519 CRUZETA DE CONCRETO TIPO T 1900 mm (UN)</t>
  </si>
  <si>
    <t>5.2.3. I02267 Transformador trifásico c/ deriv 45 kva, at 13800v, bt 380/220v (un)</t>
  </si>
  <si>
    <t>Transformador trifásico c/ deriv  45 kva, at 13800v, bt 220/127v Padrão Energisa</t>
  </si>
  <si>
    <t>5.2.4. 00011837 GRAMPO LINHA VIVA, DE ALUMINIO CABO PRINCIPAL ( 10 - 120MM2) DERIVACAO (10 - 70MM2) (UN)</t>
  </si>
  <si>
    <t>GRAMPO LINHA VIVA DE LATAO ESTANHADO, DIAMETRO DO CONDUTOR PRINCIPAL DE 10 A 120 MM2, DIAMETRO DA DERIVACAO DE 10 A 70 MM2</t>
  </si>
  <si>
    <t>5.2.5. I02524 Isolador de disco polimérico 15 kv (un)</t>
  </si>
  <si>
    <t>5.2.6. 00004276 PARA-RAIOS DE DISTRIBUICAO TIPO VALVULA DE OXIDO DE ZINCO, TENSAO NOMINAL 15KV (UN)</t>
  </si>
  <si>
    <t>PARA-RAIOS DE DISTRIBUICAO, TENSAO NOMINAL 15 KV, CORRENTE NOMINAL DE DESCARGA 5 KA</t>
  </si>
  <si>
    <t>5.2.7. I00587 CHAVE FUSIVEL DE DISTRIBUICAO 15,0KV/100A (un)</t>
  </si>
  <si>
    <t>Chave fusível 15kv 100a - 10000a base c</t>
  </si>
  <si>
    <t>5.2.8. 00000432 PARAFUSO M16 (ROSCA MAQUINA D=16MM) X 250MM CAB QUADRADA - ZINCAGEM A FOGO (UN)</t>
  </si>
  <si>
    <t>5.2.9. 00000439 PARAFUSO M16 (ROSCA MAQUINA D=16MM) X 300MM CAB QUADRADA - ZINCAGEM A FOGO (UN)</t>
  </si>
  <si>
    <t>PARAFUSO M16 EM ACO GALVANIZADO, COMPRIMENTO = 300 MM, DIAMETRO = 16 MM, ROSCA MAQUINA, CABECA QUADRADA</t>
  </si>
  <si>
    <t>5.2.10. 00011790 PARAFUSO M16 (ROSCA MAQUINA D=16MM) X 450MM CAB QUADRADA - Z INCAGEM A FOGO (UN)</t>
  </si>
  <si>
    <t>PARAFUSO M16 EM ACO GALVANIZADO, COMPRIMENTO = 450 MM, DIAMETRO = 16 MM, ROSCA MAQUINA, CABECA QUADRADA</t>
  </si>
  <si>
    <t>5.2.11. I01866 Poste concreto duplo T (DT) 11/ 600 (un)</t>
  </si>
  <si>
    <t>Poste concreto duplo T (DT) 11/ 600</t>
  </si>
  <si>
    <t>5.2.12. 00002378 DISJUNTOR TERMOMAGNETICO TRIPOLAR 350 A 30kA (UN)</t>
  </si>
  <si>
    <t>DISJUNTOR TERMOMAGNETICO TRIPOLAR 300 A / 600 V, TIPO JXD / ICC - 40 KA</t>
  </si>
  <si>
    <t>5.2.13. 00011991 HASTE DE TERRA TIPO CANTONEIRA GALVANIZADA L=2,00M (UN)</t>
  </si>
  <si>
    <t>HASTE DE ATERRAMENTO EM ACO GALVANIZADO TIPO CANTONEIRA COM 2,00 M DE COMPRIMENTO, 25 X 25 MM E CHAPA DE 3/16"</t>
  </si>
  <si>
    <t>5.2.14. I03811 CABO DE COBRE FLEXIVEL ISOLADO, 50 MM2, ANTI-CHAMA 0,6/1,0 KV TP SINTENAX PIRELLIOU EQUIV (m)</t>
  </si>
  <si>
    <t>Cabo de cobre isolado EPR, flexivel,  50mm²,  12/20kv / 90º C (Eprotenax ou similar)</t>
  </si>
  <si>
    <t>5.2.15. 00000868 CABO DE COBRE NU 25MM2 MEIO-DURO (M)</t>
  </si>
  <si>
    <t>5.2.16. 00002681 ELETRODUTO DE PVC ROSCÁVEL DE 2", SEM LUVA (M)</t>
  </si>
  <si>
    <t>ELETRODUTO DE PVC RIGIDO ROSCAVEL DE 2 ", SEM LUVA</t>
  </si>
  <si>
    <t>5.2.17. 00001876 CURVA PVC 90G P/ ELETRODUTO ROSCAVEL 2" (UN)</t>
  </si>
  <si>
    <t>CURVA 90 GRAUS, LONGA, DE PVC RIGIDO ROSCAVEL, DE 2", PARA ELETRODUTO</t>
  </si>
  <si>
    <t>5.2.18. 00001894 LUVA PVC ROSCAVEL P/ ELETRODUTO 2'' (UN)</t>
  </si>
  <si>
    <t>LUVA EM PVC RIGIDO ROSCAVEL, DE 2", PARA ELETRODUTO</t>
  </si>
  <si>
    <t>5.2.19. COMP ALIN ELET.038 CAIXA DE MEDICAO EM ALTA TENSAO - FORNECIMENTO E INSTALACAO (UN)</t>
  </si>
  <si>
    <t>5.2.20. 00039179 BUCHA LIGA ALUMINIO P/ ELETRODUTO ROSCAVEL 2" (UN)</t>
  </si>
  <si>
    <t>BUCHA EM ALUMINIO, COM ROSCA, DE 2", PARA ELETRODUTO</t>
  </si>
  <si>
    <t>5.2.21. 00007576 SUPORTE DT 185 X 95MM X 5/16" P/TRANSFORMADOR (UN)</t>
  </si>
  <si>
    <t>SUPORTE EM ACO GALVANIZADO PARA TRANSFORMADOR PARA POSTE DUPLO T 185 X 95 MM, CHAPA DE 5/16"</t>
  </si>
  <si>
    <t>5.2.22. I00884 Elo fusível 10K, 500 mm (un)</t>
  </si>
  <si>
    <t>Elo fusível 10 k, 500 mm</t>
  </si>
  <si>
    <t>5.2.23. I00223 Arruela quadrada galvanizada 50 mm c/furo 18 mm (11/16") (un)</t>
  </si>
  <si>
    <t>Arruela quadrada galvanizada 50 mm c/furo 18 mm (11/16")</t>
  </si>
  <si>
    <t>5.2.24. S02913 PARAF. CAB QUADRADA M16x200 MM (un)</t>
  </si>
  <si>
    <t>I01679</t>
  </si>
  <si>
    <t>Parafuso cabeça quadrada 16 x 200mm</t>
  </si>
  <si>
    <t>5.2.25. S02909 PARAF. CAB QUADRADA M16x45 MM (un)</t>
  </si>
  <si>
    <t>I00442S</t>
  </si>
  <si>
    <t>Parafuso frances m16 em aco galvanizado, comprimento = 45 mm, diametro = 16 mm, cabeca abaulada</t>
  </si>
  <si>
    <t>5.2.26. S02910 PARAF. CAB QUADRADA M16x75 MM (un)</t>
  </si>
  <si>
    <t>I01672</t>
  </si>
  <si>
    <t>Parafuso cabeça abaulada 16 x  70mm</t>
  </si>
  <si>
    <t>5.2.27. COMP ALIN ELET.039 ISOLADOR DE PINO TP HI-POT CILINDRICO CLASSE 15KV. FORNECIMENTO E INST. (un)</t>
  </si>
  <si>
    <t>00003406</t>
  </si>
  <si>
    <t>ISOLADOR DE PORCELANA, TIPO PINO MONOCORPO, PARA TENSAO DE *15* KV</t>
  </si>
  <si>
    <t>5.2.28. S02962 CONECTOR DERIVAÇÃO DE CUNHA (un)</t>
  </si>
  <si>
    <t>I00658</t>
  </si>
  <si>
    <t>Conec cunha p/c 6 c/ 2 awg al</t>
  </si>
  <si>
    <t>5.2.29. I10617 Conector Estribo Reto com capa de cobre estanhado para cabo isolado 50mm2 (un)</t>
  </si>
  <si>
    <t>Conector Estribo Reto com capa de cobre estanhado para cabo isolado 50mm2</t>
  </si>
  <si>
    <t>5.2.30. 00001562 CONECTOR DERIVAÇÃO PARAFUSO FENDIDO (aparece duas vzes na lista (UN)</t>
  </si>
  <si>
    <t>CONECTOR METALICO TIPO PARAFUSO FENDIDO (SPLIT BOLT), COM SEPARADOR DE CABOS BIMETALICOS, PARA CABOS ATE 50 MM2</t>
  </si>
  <si>
    <t>5.2.31. I10622 CONECTOR DE ATERRAMENTO CABO HASTE (un)</t>
  </si>
  <si>
    <t>Conector em liga de cobre e aço inoxidável para aterramento de haste 5/8"</t>
  </si>
  <si>
    <t>5.2.32. I10617 Conector Estribo Reto com capa de cobre estanhado para cabo isolado 50mm2 (un)</t>
  </si>
  <si>
    <t>5.2.33. 00000402 GANHCO OLHAL (UN)</t>
  </si>
  <si>
    <t>GANCHO OLHAL EM ACO GALVANIZADO, ESPESSURA 16MM, ABERTURA 21MM</t>
  </si>
  <si>
    <t>5.2.34. I03243 MANILHA SAPATILHA (Un)</t>
  </si>
  <si>
    <t>Manilha sapatilha preformada</t>
  </si>
  <si>
    <t>5.2.35. S03332 OLHAL PARA PARAFUSO M16 (un)</t>
  </si>
  <si>
    <t>I02649</t>
  </si>
  <si>
    <t>Porca olhal, aço carbono, 16 mm</t>
  </si>
  <si>
    <t>5.2.36. I04630 SAPATILHA (un)</t>
  </si>
  <si>
    <t>Sapatilha p/ cabo de aço Ø 3/8"</t>
  </si>
  <si>
    <t>5.2.37. I04634 BRAÇO TIPO C (un)</t>
  </si>
  <si>
    <t>5.2.38. I04968 CANTONEIRA AUXILIAR PARA BRAÇO TIPO C (m)</t>
  </si>
  <si>
    <t>Cantoneira em alumínio anodizado natural, antiderrapante, 2" x  2"</t>
  </si>
  <si>
    <t>5.2.39. I01583 MANILHA TORCIDA (un)</t>
  </si>
  <si>
    <t>5.2.40. I10630 GRAMPO DE ANCORAGEM PARA CABO COBERTO (un)</t>
  </si>
  <si>
    <t>5.2.41. I09352 ISOLADOR DE PINO POLIMÉRICO DE 15 Kv (un)</t>
  </si>
  <si>
    <t>Isolador pino polimerico 15 kv</t>
  </si>
  <si>
    <t>5.2.42. I02524 ISOLADOR DE ANCORAGEM POLIMÉRICO DE 15 Kv (un)</t>
  </si>
  <si>
    <t>5.2.43. S02833 ALÇA PREFORMADA P/ CABO AÇO 9.5MM (un)</t>
  </si>
  <si>
    <t>5.2.44. COMP ALIN ELET.040 ALÇA PREFORMADA P/ CABO COBERTO (un)</t>
  </si>
  <si>
    <t>00011274</t>
  </si>
  <si>
    <t>ALCA PREFORMADA DE SERVICO, EM ACO GALVANIZADO, PARA CONDUTORES DE ALUMINIO AWG 6 (CAA 6/1)</t>
  </si>
  <si>
    <t>5.2.45. I00216 ARRUELA ROSCA EM ALUMÍNIO 40 MM (un)</t>
  </si>
  <si>
    <t>Arruela em liga zamak p/eletroduto 40mm, d=1 1/2"</t>
  </si>
  <si>
    <t>5.2.46. I03550 FITA BAN DIT 3/4 (M)</t>
  </si>
  <si>
    <t>Fita em aço inox 3/4"</t>
  </si>
  <si>
    <t>5.2.47. 92994 CABO DE COBRE FLEXIVEL ISOLADO, 16,0 MM2,ANTI-CHAMA 450/750 V,PARA DISTRIBUIcAO -FORNECIMENTO E INSTALAcAO.AF 12/2015 (M)</t>
  </si>
  <si>
    <t>00001017</t>
  </si>
  <si>
    <t>CABO DE COBRE, FLEXIVEL, CLASSE 4 OU 5, ISOLACAO EM PVC/A, ANTICHAMA BWF-B, COBERTURA PVC-ST1, ANTICHAMA BWF-B, 1 CONDUTOR, 0,6/1 KV, SECAO NOMINAL 120 MM2</t>
  </si>
  <si>
    <t>00021127</t>
  </si>
  <si>
    <t>FITA ISOLANTE ADESIVA ANTICHAMA, USO ATE 750 V, EM ROLO DE 19 MM X 5 M</t>
  </si>
  <si>
    <t>5.2.48. S04000 FECHO BAN DIT 3/4 (Un)</t>
  </si>
  <si>
    <t>I03156</t>
  </si>
  <si>
    <t>Fecho para fita 3/4 e 1/2", Fusimec ou similar</t>
  </si>
  <si>
    <t>5.2.49. S08071 Cabo de cobre isolado em EPR flexível unipolar 70mm² - 0,6Kv/1Kv/90° (m)</t>
  </si>
  <si>
    <t>I04119</t>
  </si>
  <si>
    <t>Cabo de cobre isolado EPR, flexivel,  70mm²,  0,6/1kv / 90º C (Eprotenax-G7 ou similar)</t>
  </si>
  <si>
    <t>5.2.50. S09037 Eletroduto ferro galvanizado eletrolitico - leve, d= 3" (m)</t>
  </si>
  <si>
    <t>I09331</t>
  </si>
  <si>
    <t>Eletroduto ferro galvanizado eletrolitico -  leve, d= 3"</t>
  </si>
  <si>
    <t>5.2.51. S10806 Luva para eletroduto galvanizado, diâm = 3" (un)</t>
  </si>
  <si>
    <t>I02642S</t>
  </si>
  <si>
    <t>Luva para eletroduto, em aco galvanizado eletrolitico, diametro de 80 mm (3")</t>
  </si>
  <si>
    <t>5.2.52. S07923 Terminal de compressão para cabo de 50 mm2 - fornecimento e instalação (un)</t>
  </si>
  <si>
    <t>I01578S</t>
  </si>
  <si>
    <t>Terminal a compressao em cobre estanhado para cabo 50 mm2, 1 furo e 1 compressao, para parafuso de fixacao m8</t>
  </si>
  <si>
    <t>I07880</t>
  </si>
  <si>
    <t>Alicate de compressão para terminais de compressão de cabos com seção até 120mm2</t>
  </si>
  <si>
    <t>5.2.53. COMP ALIN 037 DUTO ESPIRAL FLEXIVEL SINGELO PEAD D=75MM(3") REVESTIDO COM PVC COM FIO GUIA DE ACO GALVANIZADO, LANCADO DIRETO NO SOLO, INCL CONEXOES (UND)</t>
  </si>
  <si>
    <t>00002442</t>
  </si>
  <si>
    <t>ELETRODUTO/DUTO PEAD FLEXIVEL PAREDE SIMPLES, CORRUGACAO HELICOIDAL, COR PRETA, SEM ROSCA, DE 3",  PARA CABEAMENTO SUBTERRANEO (NBR 15715)</t>
  </si>
  <si>
    <t>5.2.54. COMP ALIN ELET.037 CHAVE DE PARTIDA COM CHAVE SOFT-START, PARA MOTOR ELETRICO DE 20 CV, 380V, MONTADA EM ARMÁRIO METÁLICO,COM PROTEÇÃO DE CURTO ATRAVÉS DE DISJUNTOR TRIPOLAR, PROTEÇÃO DE FALTA DE FASE, PROTEÇÃO DE SOBRE E SUBCORRENTE, PROTEÇÃO DE SOBRE E SUBTENSÃO, BOTÃO LIGA/DESLIGA, SINALIZAÇÃO INDICANDO MOTOR LIGADO, BOTÃO DE EMERGÊNCIA. CONTATOR DE BY-PASS, CHAVE SELEÇÃO MANUAL/AUTOMÁTICO, MONITORAÇÃO VIA IHM DE: AMPERÍMETRO, VOLTÍMETRO EHORÍMETRO. (un)</t>
  </si>
  <si>
    <t>5.2.55. 92996 CABO DE COBRE FLEXIVEL ISOLADO, 150,0 MM2,ANTI-CHAMA 450/750 V,PARA DISTRIBUIcAO -FORNECIMENTO E INSTALAcAO.AF 12/2015 (M)</t>
  </si>
  <si>
    <t>00000999</t>
  </si>
  <si>
    <t>CABO DE COBRE, FLEXIVEL, CLASSE 4 OU 5, ISOLACAO EM PVC/A, ANTICHAMA BWF-B, COBERTURA PVC-ST1, ANTICHAMA BWF-B, 1 CONDUTOR, 0,6/1 KV, SECAO NOMINAL 150 MM2</t>
  </si>
  <si>
    <t>5.2.56. 92992 CABO DE COBRE FLEXIVEL ISOLADO, 95 MM2,ANTI-CHAMA 450/750 V,PARA DISTRIBUIcAO -FORNECIMENTO E INSTALAcAO.AF 12/2015 (M)</t>
  </si>
  <si>
    <t>00000998</t>
  </si>
  <si>
    <t>CABO DE COBRE, FLEXIVEL, CLASSE 4 OU 5, ISOLACAO EM PVC/A, ANTICHAMA BWF-B, COBERTURA PVC-ST1, ANTICHAMA BWF-B, 1 CONDUTOR, 0,6/1 KV, SECAO NOMINAL 95 MM2</t>
  </si>
  <si>
    <t>5.2.57. S02797 Caixa De Areia 60X60X60Cm Em Alvenaria - Execução (un)</t>
  </si>
  <si>
    <t>Alvenaria tijolo cerâmico maciço (5x9x19), esp = 0,09m (singela), com argamassa traço t5 - 1:2:8 (cimento / cal / areia) c/ junta de 2,0cm - R1</t>
  </si>
  <si>
    <t>Chapisco em parede com argamassa traço t1 - 1:3 (cimento / areia) - Revisado 08/2015</t>
  </si>
  <si>
    <t>S00085</t>
  </si>
  <si>
    <t>Forma plana para fundações, em compensado resinado 12mm, 03 usos</t>
  </si>
  <si>
    <t>S01908</t>
  </si>
  <si>
    <t>Reboco ou emboço externo, de parede, com argamassa traço t5 - 1:2:8 (cimento / cal / areia), espessura 2,0 cm</t>
  </si>
  <si>
    <t>5.2.58. 00012273 PROJETOR P/ FACHADA PROVA DE TEMPO P/ LAMPADA INCANDESCENTE OU VAPORMERCURIO E27, TIPO Z-15 PETERCO OU EQUIV (UN)</t>
  </si>
  <si>
    <t>PROJETOR RETANGULAR FECHADO PARA LAMPADA VAPOR DE MERCURIO/SODIO 250 W A 500 W, CABECEIRAS EM ALUMINIO FUNDIDO, CORPO EM ALUMINIO ANODIZADO, PARA LAMPADA E40 FECHAMENTO EM VIDRO TEMPERADO.</t>
  </si>
  <si>
    <t>5.2.59. COMP ALIN ELET.041 LAMPADA DE VAPOR DE SODIO DE 250WX220V - FORNECIMENTO E INSTALACAO (un)</t>
  </si>
  <si>
    <t>00003757</t>
  </si>
  <si>
    <t>LAMPADA VAPOR DE SODIO OVOIDE 250 W (BASE E40)</t>
  </si>
  <si>
    <t>5.2.60. COMP ALIN ELET.042 RELE FOTOELETRICO P/ COMANDO DE ILUMINACAO EXTERNA 220V/1000W - FORNECIMENTOE INSTALACAO (un)</t>
  </si>
  <si>
    <t>00002510</t>
  </si>
  <si>
    <t>RELE FOTOELETRICO INTERNO E EXTERNO BIVOLT 1000 W, DE CONECTOR, SEM BASE</t>
  </si>
  <si>
    <t>5.2.61. COMP ALIN ELET.043 IGNITOR PARA PARTIDA LÂMPADA VAPOR SÓDIO ALTA PRESSÃO ATÉ 400W (un)</t>
  </si>
  <si>
    <t>00003389</t>
  </si>
  <si>
    <t>IGNITOR PARA LAMPADA DE VAPOR DE SODIO / VAPOR METALICO ATE 400 W, TENSAO DE PULSO ENTRE 3000 A 4500 V</t>
  </si>
  <si>
    <t>5.2.62. COMP ALIN ELET.044 REATOR PARA LAMPADA VAPOR DE SODIO ALTA PRESSAO - 220V/250W - USO EXTERNO (un)</t>
  </si>
  <si>
    <t>00001082</t>
  </si>
  <si>
    <t>REATOR P/ LAMPADA VAPOR DE SODIO 250W USO EXT</t>
  </si>
  <si>
    <t>5.2.63. S00570 LUMINARIA TIPO CALHA, DE SOBREPOR, COM REATOR DE PARTIDA RAPIDA E LAMPADAFLUORESCENTE 1X40W, COMPLETA, FORNECIMENTO E INSTALACAO (un)</t>
  </si>
  <si>
    <t>I03753S</t>
  </si>
  <si>
    <t>Lampada fluorescente tubular t10, de 20 ou 40 w, bivolt</t>
  </si>
  <si>
    <t>I12231S</t>
  </si>
  <si>
    <t>Luminaria de sobrepor em chapa de aco para 1 lampada fluorescente de *36* w, perfil comercial (nao inclui reator e lampada)</t>
  </si>
  <si>
    <t>I01087S</t>
  </si>
  <si>
    <t>Reator eletronico bivolt para 1 lampada fluorescente de 36/40 w</t>
  </si>
  <si>
    <t>I02052</t>
  </si>
  <si>
    <t>Suporte ( receptáculo) p/ lâmpada fluorescente</t>
  </si>
  <si>
    <t>5.2.64. 91954 INTERRUPTOR PARALELO (1 MODULO), 1OA/250V, SEM SUPORTE E SEM PLACA -FORNECIMENTO E INSTALAcAO. AF 12/2015 (UN)</t>
  </si>
  <si>
    <t>00038113</t>
  </si>
  <si>
    <t>INTERRUPTOR PARALELO 10A, 250V (APENAS MODULO)</t>
  </si>
  <si>
    <t>5.2.65. 91936 CAIXA DE PASSAGEM PVC OCTOGONAL (UN)</t>
  </si>
  <si>
    <t>00012001</t>
  </si>
  <si>
    <t>CAIXA OCTOGONAL DE FUNDO MOVEL, EM PVC, DE 4" X 4", PARA ELETRODUTO FLEXIVEL CORRUGADO</t>
  </si>
  <si>
    <t>5.2.66. 91927 CABO DE COBRE FLEXIVEL ISOLADO, 2,5 MM2, ANTI-CHAMA 450/750 V, PARA CIRCUITOSTERMINAIS - FORNECIMENTO E INSTALACAO. AF 12/2015 (M)</t>
  </si>
  <si>
    <t>00001022</t>
  </si>
  <si>
    <t>CABO DE COBRE, FLEXIVEL, CLASSE 4 OU 5, ISOLACAO EM PVC/A, ANTICHAMA BWF-B, COBERTURA PVC-ST1, ANTICHAMA BWF-B, 1 CONDUTOR, 0,6/1 KV, SECAO NOMINAL 2,5 MM2</t>
  </si>
  <si>
    <t>5.2.67. 91924 CABO DE COBRE FLEXIVEL ISOLADO, 1,5 MM2, ANTI-CHAMA 450/750 V, PARA CIRCUITOSTERMINAIS - FORNECIMENTO E INSTALACAO. AF 12/2015 (M)</t>
  </si>
  <si>
    <t>00001013</t>
  </si>
  <si>
    <t>CABO DE COBRE, FLEXIVEL, CLASSE 4 OU 5, ISOLACAO EM PVC/A, ANTICHAMA BWF-B, 1 CONDUTOR, 450/750 V, SECAO NOMINAL 1,5 MM2</t>
  </si>
  <si>
    <t>5.2.68. COMP ALIN ELET.045 DISJUNTOR TERMOMAGNETICO TRIPOLAR PADRAO NEMA (AMERICANO) 60 A 100A 240V,FORNECIMENTO E INSTALACAO (un)</t>
  </si>
  <si>
    <t>00002373</t>
  </si>
  <si>
    <t>DISJUNTOR TIPO NEMA, TRIPOLAR 60 ATE 100 A, TENSAO MAXIMA DE 415 V</t>
  </si>
  <si>
    <t>5.2.69. COMP ALIN ELET.046 DISJUNTOR TERMOMAGNETICO TRIPOLAR PADRAO NEMA (AMERICANO) 125 A 150A 240V,FORNECIMENTO E INSTALACAO (un)</t>
  </si>
  <si>
    <t>00002391</t>
  </si>
  <si>
    <t>DISJUNTOR TERMOMAGNETICO TRIPOLAR 125A</t>
  </si>
  <si>
    <t>5.2.70. COMP ALIN ELET.022 QUADRO METÁLICO PARA MONTAGEM ELETROELETRÔNICO 60X60X20 CM - FORNECIMENTOE INSTALAÇÃO (un)</t>
  </si>
  <si>
    <t>I03032</t>
  </si>
  <si>
    <t>QUADRO METÁLICO PARA MONTAGEM ELETROELETRÔNICO 60X60X20 CM</t>
  </si>
  <si>
    <t>5.2.71. COMP ALIN ELET.047 CAIXA DE INSPEÇÃO EM CONCRETO PRÉ-MOLDADO DN 60MM COM TAMPA H= 60CM -FORNECIMENTO E INSTALACAO (un)</t>
  </si>
  <si>
    <t>S04883</t>
  </si>
  <si>
    <t>Caixa de inspeção  0.60 x 0.60 x 0.60m</t>
  </si>
  <si>
    <t>5.2.72. COMP ALIN ELET.023 FIXAÇÃO DE ELETRODUTO COM FITA DE AÇO INOX P/ CINTAR 0,8 X 19 MM E FEChO PARA FITADE AÇO (un)</t>
  </si>
  <si>
    <t>00000406</t>
  </si>
  <si>
    <t>FITA ACO INOX PARA CINTAR POSTE, L = 19 MM, E = 0,5 MM (ROLO DE 30M)</t>
  </si>
  <si>
    <t>5.2.73. COMP ALIN ELET.048 DISJUNTOR TERMOMAGNETICO MONOPOLAR PADRAO NEMA (AMERICANO) 10 A 30A 240V,FORNECIMENTO E INSTALACAO (un)</t>
  </si>
  <si>
    <t>00002370</t>
  </si>
  <si>
    <t>DISJUNTOR TIPO NEMA, MONOPOLAR 10 ATE 30A, TENSAO MAXIMA DE 240 V</t>
  </si>
  <si>
    <t>5.2.74. 93008 ELETRODUTO RIGIDO ROSCAVEL, PVC, DN 50 MM (1 1/2") - FORNECIMENTO E INSTALAcAO. AF12/2015 (M)</t>
  </si>
  <si>
    <t>00002680</t>
  </si>
  <si>
    <t>ELETRODUTO DE PVC RIGIDO ROSCAVEL DE 1 1/2 ", SEM LUVA</t>
  </si>
  <si>
    <t>5.2.75. 91871 ELETRODUTO RIGIDO ROSCAVEL, PVC, DN 25 MM (3/4") , PARA CIRCUITOS TERMINAIS,INSTALADO EM PAREDE - FORNECIMENTO E INSTALAcAO. AF 12/2015 (M)</t>
  </si>
  <si>
    <t>00002674</t>
  </si>
  <si>
    <t>ELETRODUTO DE PVC RIGIDO ROSCAVEL DE 3/4 ", SEM LUVA</t>
  </si>
  <si>
    <t>5.2.76. 92023 INTERRUPTOR SIMPLES (1 MODULO) COM 1 TOMADA DE EMBUTIR 2P+T 10 A, INCLUINDOSUPORTE E PLACA - FORNECIMENTO E INSTALAcAO. AF 12/2015 (UN)</t>
  </si>
  <si>
    <t>92022</t>
  </si>
  <si>
    <t>INTERRUPTOR SIMPLES (1 MÓDULO) COM 1 TOMADA DE EMBUTIR 2P+T 10 A,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</si>
  <si>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</si>
  <si>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</si>
  <si>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5.2.77. S09137 CAIXA DE PASSAGEM PVC 4X2" - FORNECIMENTO E INSTALACAO (un)</t>
  </si>
  <si>
    <t>I09433</t>
  </si>
  <si>
    <t>Caixa de passagem pvc 4"x2", sistema "x", com tampa</t>
  </si>
  <si>
    <t>5.2.78. I03550 FITA BAN DIT 3/4 (M)</t>
  </si>
  <si>
    <t>5.2.79. S04000 FECHO BAN DIT 3/4 (Un)</t>
  </si>
  <si>
    <t>5.2.80. I10338 Molde de solda exotérmica tipo "T" para cabo cobre nu 35 mm² (un)</t>
  </si>
  <si>
    <t>Molde de solda exotérmica tipo "T" para cabo cobre nu 35 mm²</t>
  </si>
  <si>
    <t>5.2.81. I11977 Cartucho p/ solda exotermica nr 45 (un)</t>
  </si>
  <si>
    <t>Cartucho p/ solda exotermica nr 45</t>
  </si>
  <si>
    <t>5.2.82. I01704 Pasta para Solda (kg)</t>
  </si>
  <si>
    <t>Pasta p/ soldar</t>
  </si>
  <si>
    <t>5.2.83. 00000867 CABO DE COBRE NU 50MM2 - FORNECIMENTO E INSTALACAO (M)</t>
  </si>
  <si>
    <t>CABO DE COBRE NU 50 MM2 MEIO-DURO</t>
  </si>
  <si>
    <t>5.2.84. 00000863 CABO DE COBRE NU 35MM2 - FORNECIMENTO E INSTALACAO (M)</t>
  </si>
  <si>
    <t>CABO DE COBRE NU 35 MM2 MEIO-DURO</t>
  </si>
  <si>
    <t>5.2.85. I08395 Terminal aéreo 600mm c/ base horizontal ref.GTP-TAH (un)</t>
  </si>
  <si>
    <t>Terminal aéreo 600mm c/ base horizontal ref.GTP-TAH</t>
  </si>
  <si>
    <t>5.2.86. I09326 Caixa de equalização p/aterramento 20x20x10cm de sobrepor p/11 terminais de pressão c/barramento(pára-raio) (un)</t>
  </si>
  <si>
    <t>Caixa de equalização p/aterramento 20x20x10cm de sobrepor p/11 terminais de pressão c/barramento (pára-raio)</t>
  </si>
  <si>
    <t>5.2.87. 00034643 CAIXA INSPECAO EM POLIETILENO PARA ATERRAMENTO E PARA RAIOS DIAMETRO = 300 MM (UN)</t>
  </si>
  <si>
    <t>5.2.88. 00011991 HASTE DE ATERRAMENTO EM ACO COM 2,40 M DE COMPRIMENTO E DN = 5/8", REVESTIDA (UN)</t>
  </si>
  <si>
    <t>5.2.89. I09722 Caixa de inspeção suspensa p/aterramento. (un)</t>
  </si>
  <si>
    <t>Corpo da caixa de inspeção em PVC p/aterramento d=300mm, redonda, h=300mm, ref: TEL-552 ou similar (SPDA)</t>
  </si>
  <si>
    <t>5.2.90. COMP ALIN ELET.035 INSTALAÇÃO DE SIPSTEMA DE PROTEÇÃO DESCARGA ATMOSFÉRICA - SPDA (UN)</t>
  </si>
  <si>
    <t>5.2.91. I11844 Suporte guia 90º - ref. Tel 280 (un)</t>
  </si>
  <si>
    <t>Suporte guia 90º - ref. Tel 280</t>
  </si>
  <si>
    <t>5.2.92. 00003384 SUPORTE GUIA SIMPLES COM ROLDANA EM POLIPROPILENO PARA CHUMBAR, H = 20 CM (UN)</t>
  </si>
  <si>
    <t>SUPORTE GUIA SIMPLES COM ROLDANA EM POLIPROPILENO PARA CHUMBAR, H = 20 CM</t>
  </si>
  <si>
    <t>5.2.93. 93008 ELETRODUTO RIGIDO ROSCAVEL, PVC, DN 50 MM (1 1/2") - FORNECIMENTO E INSTALAcAO. (M)</t>
  </si>
  <si>
    <t>5.3.1. COMP ALIN ELET.028 INSTALAÇÃO DE TRANSFORMADOR TRIFASICO 60HZ CLASSE 15KV IMERSO EM ÓLEOMINERAL E ACESSÓRIOS (un)</t>
  </si>
  <si>
    <t>5.3.2. 00034519 CRUZETA DE CONCRETO TIPO T 1900 mm (UN)</t>
  </si>
  <si>
    <t>5.3.3. I03255 Transformador trifásico c/ deriv 75 kva, at 13800v, bt 380/220v (Un)</t>
  </si>
  <si>
    <t>Transformador trifásico 75 kva, at 13800v, bt 380/220 v</t>
  </si>
  <si>
    <t>5.3.4. 00011837 GRAMPO LINHA VIVA, DE ALUMINIO CABO PRINCIPAL ( 10 - 120MM2) DERIVACAO (10 - 70MM2) (UN)</t>
  </si>
  <si>
    <t>5.3.5. I02524 Isolador de disco polimérico 15 kv (un)</t>
  </si>
  <si>
    <t>5.3.6. 00004276 PARA-RAIOS DE DISTRIBUICAO TIPO VALVULA DE OXIDO DE ZINCO, TENSAO NOMINAL 15KV (UN)</t>
  </si>
  <si>
    <t>5.3.7. I00587 CHAVE FUSIVEL DE DISTRIBUICAO 15,0KV/100A (un)</t>
  </si>
  <si>
    <t>5.3.8. 00000432 PARAFUSO M16 (ROSCA MAQUINA D=16MM) X 250MM CAB QUADRADA - ZINCAGEM A FOGO (UN)</t>
  </si>
  <si>
    <t>5.3.9. 00000439 PARAFUSO M16 (ROSCA MAQUINA D=16MM) X 300MM CAB QUADRADA - ZINCAGEM A FOGO (UN)</t>
  </si>
  <si>
    <t>5.3.10. 00011790 PARAFUSO M16 (ROSCA MAQUINA D=16MM) X 450MM CAB QUADRADA - Z INCAGEM A FOGO (UN)</t>
  </si>
  <si>
    <t>5.3.11. I01866 Poste concreto duplo T (DT) 11/ 600 (un)</t>
  </si>
  <si>
    <t>5.3.12. 00002378 DISJUNTOR TERMOMAGNETICO TRIPOLAR 350 A 30kA (UN)</t>
  </si>
  <si>
    <t>5.3.13. 00011991 HASTE DE TERRA TIPO CANTONEIRA GALVANIZADA L=2,00M (UN)</t>
  </si>
  <si>
    <t>5.3.14. I03811 CABO DE COBRE FLEXIVEL ISOLADO, 50 MM2, ANTI-CHAMA 0,6/1,0 KV TP SINTENAX PIRELLIOU EQUIV (m)</t>
  </si>
  <si>
    <t>5.3.15. 00000868 CABO DE COBRE NU 25MM2 MEIO-DURO (M)</t>
  </si>
  <si>
    <t>5.3.16. 00002681 ELETRODUTO DE PVC ROSCÁVEL DE 2", SEM LUVA (M)</t>
  </si>
  <si>
    <t>5.3.17. 00001876 CURVA PVC 90G P/ ELETRODUTO ROSCAVEL 2" (UN)</t>
  </si>
  <si>
    <t>5.3.18. 00001894 LUVA PVC ROSCAVEL P/ ELETRODUTO 2'' (UN)</t>
  </si>
  <si>
    <t>5.3.19. COMP ALIN ELET.038 CAIXA DE MEDICAO EM ALTA TENSAO - FORNECIMENTO E INSTALACAO (UN)</t>
  </si>
  <si>
    <t>5.3.20. 00039179 BUCHA LIGA ALUMINIO P/ ELETRODUTO ROSCAVEL 2" (UN)</t>
  </si>
  <si>
    <t>5.3.21. 00007576 SUPORTE DT 185 X 95MM X 5/16" P/TRANSFORMADOR (UN)</t>
  </si>
  <si>
    <t>5.3.22. I00884 Elo fusível 10K, 500 mm (un)</t>
  </si>
  <si>
    <t>5.3.23. I00223 Arruela quadrada galvanizada 50 mm c/furo 18 mm (11/16") (un)</t>
  </si>
  <si>
    <t>5.3.24. S02913 PARAF. CAB QUADRADA M16x200 MM (un)</t>
  </si>
  <si>
    <t>5.3.25. S02909 PARAF. CAB QUADRADA M16x45 MM (un)</t>
  </si>
  <si>
    <t>5.3.26. S02910 PARAF. CAB QUADRADA M16x75 MM (un)</t>
  </si>
  <si>
    <t>5.3.27. COMP ALIN ELET.039 ISOLADOR DE PINO TP HI-POT CILINDRICO CLASSE 15KV. FORNECIMENTO E INST. (un)</t>
  </si>
  <si>
    <t>5.3.28. S02962 CONECTOR DERIVAÇÃO DE CUNHA (un)</t>
  </si>
  <si>
    <t>5.3.29. I10617 Conector Estribo Reto com capa de cobre estanhado para cabo isolado 50mm2 (un)</t>
  </si>
  <si>
    <t>5.3.30. 00001562 CONECTOR DERIVAÇÃO PARAFUSO FENDIDO (aparece duas vzes na lista (UN)</t>
  </si>
  <si>
    <t>5.3.31. I10622 CONECTOR DE ATERRAMENTO CABO HASTE (un)</t>
  </si>
  <si>
    <t>5.3.32. I10617 Conector Estribo Reto com capa de cobre estanhado para cabo isolado 50mm2 (un)</t>
  </si>
  <si>
    <t>5.3.33. 00000402 GANHCO OLHAL (UN)</t>
  </si>
  <si>
    <t>5.3.34. I03243 MANILHA SAPATILHA (Un)</t>
  </si>
  <si>
    <t>5.3.35. S03332 OLHAL PARA PARAFUSO M16 (un)</t>
  </si>
  <si>
    <t>5.3.36. I04630 SAPATILHA (un)</t>
  </si>
  <si>
    <t>5.3.37. I04634 BRAÇO TIPO C (un)</t>
  </si>
  <si>
    <t>5.3.38. I04968 CANTONEIRA AUXILIAR PARA BRAÇO TIPO C (m)</t>
  </si>
  <si>
    <t>5.3.39. I01583 MANILHA TORCIDA (un)</t>
  </si>
  <si>
    <t>5.3.40. I10630 GRAMPO DE ANCORAGEM PARA CABO COBERTO (un)</t>
  </si>
  <si>
    <t>5.3.41. I09352 ISOLADOR DE PINO POLIMÉRICO DE 15 Kv (un)</t>
  </si>
  <si>
    <t>5.3.42. I02524 ISOLADOR DE ANCORAGEM POLIMÉRICO DE 15 Kv (un)</t>
  </si>
  <si>
    <t>5.3.43. S02833 ALÇA PREFORMADA P/ CABO AÇO 9.5MM (un)</t>
  </si>
  <si>
    <t>5.3.44. COMP ALIN ELET.040 ALÇA PREFORMADA P/ CABO COBERTO (un)</t>
  </si>
  <si>
    <t>5.3.45. I00216 ARRUELA ROSCA EM ALUMÍNIO 40 MM (un)</t>
  </si>
  <si>
    <t>5.3.46. I03550 FITA BAN DIT 3/4 (M)</t>
  </si>
  <si>
    <t>5.3.47. 92994 CABO DE COBRE FLEXIVEL ISOLADO, 16,0 MM2,ANTI-CHAMA 450/750 V,PARA DISTRIBUIcAO -FORNECIMENTO E INSTALAcAO.AF 12/2015 (M)</t>
  </si>
  <si>
    <t>5.3.48. S04000 FECHO BAN DIT 3/4 (Un)</t>
  </si>
  <si>
    <t>5.3.49. S08071 Cabo de cobre isolado em EPR flexível unipolar 70mm² - 0,6Kv/1Kv/90° (m)</t>
  </si>
  <si>
    <t>5.3.50. S09037 Eletroduto ferro galvanizado eletrolitico - leve, d= 3" (m)</t>
  </si>
  <si>
    <t>5.3.51. S10806 Luva para eletroduto galvanizado, diâm = 3" (un)</t>
  </si>
  <si>
    <t>5.3.52. S07923 Terminal de compressão para cabo de 50 mm2 - fornecimento e instalação (un)</t>
  </si>
  <si>
    <t>5.3.53. COMP ALIN 037 DUTO ESPIRAL FLEXIVEL SINGELO PEAD D=75MM(3") REVESTIDO COM PVC COM FIO GUIA DE ACO GALVANIZADO, LANCADO DIRETO NO SOLO, INCL CONEXOES (UND)</t>
  </si>
  <si>
    <t>5.3.54. COMP ALIN ELET.019 CHAVE DE PARTIDA COM CHAVE SOFT-START, PARA MOTOR ELETRICO DE 40 CV, 380V, MONTADA EM ARMÁRIO METÁLICO,COM PROTEÇÃO DE CURTO ATRAVÉS DE DISJUNTOR TRIPOLAR, PROTEÇÃO DE FALTA DE FASE, PROTEÇÃO DE SOBRE E SUBCORRENTE, PROTEÇÃO DE SOBRE E SUBTENSÃO, BOTÃO LIGA/DESLIGA, SINALIZAÇÃO INDICANDO MOTOR LIGADO, BOTÃO DE EMERGÊNCIA. CONTATOR DE BY-PASS, CHAVE SELEÇÃO MANUAL/AUTOMÁTICO, MONITORAÇÃO VIA IHM DE: AMPERÍMETRO, VOLTÍMETRO EHORÍMETRO. (un)</t>
  </si>
  <si>
    <t>5.3.55. 92996 CABO DE COBRE FLEXIVEL ISOLADO, 150,0 MM2,ANTI-CHAMA 450/750 V,PARA DISTRIBUIcAO -FORNECIMENTO E INSTALAcAO.AF 12/2015 (M)</t>
  </si>
  <si>
    <t>5.3.56. 92992 CABO DE COBRE FLEXIVEL ISOLADO, 95 MM2,ANTI-CHAMA 450/750 V,PARA DISTRIBUIcAO -FORNECIMENTO E INSTALAcAO.AF 12/2015 (M)</t>
  </si>
  <si>
    <t>5.3.57. S02797 Caixa De Areia 60X60X60Cm Em Alvenaria - Execução (un)</t>
  </si>
  <si>
    <t>5.3.58. 00012273 PROJETOR P/ FACHADA PROVA DE TEMPO P/ LAMPADA INCANDESCENTE OU VAPORMERCURIO E27, TIPO Z-15 PETERCO OU EQUIV (UN)</t>
  </si>
  <si>
    <t>5.3.59. COMP ALIN ELET.041 LAMPADA DE VAPOR DE SODIO DE 250WX220V - FORNECIMENTO E INSTALACAO (un)</t>
  </si>
  <si>
    <t>5.3.60. COMP ALIN ELET.042 RELE FOTOELETRICO P/ COMANDO DE ILUMINACAO EXTERNA 220V/1000W - FORNECIMENTOE INSTALACAO (un)</t>
  </si>
  <si>
    <t>5.3.61. COMP ALIN ELET.043 IGNITOR PARA PARTIDA LÂMPADA VAPOR SÓDIO ALTA PRESSÃO ATÉ 400W (un)</t>
  </si>
  <si>
    <t>5.3.62. COMP ALIN ELET.044 REATOR PARA LAMPADA VAPOR DE SODIO ALTA PRESSAO - 220V/250W - USO EXTERNO (un)</t>
  </si>
  <si>
    <t>5.3.63. S00570 LUMINARIA TIPO CALHA, DE SOBREPOR, COM REATOR DE PARTIDA RAPIDA E LAMPADAFLUORESCENTE 1X40W, COMPLETA, FORNECIMENTO E INSTALACAO (un)</t>
  </si>
  <si>
    <t>5.3.64. 91954 INTERRUPTOR PARALELO (1 MODULO), 1OA/250V, SEM SUPORTE E SEM PLACA -FORNECIMENTO E INSTALAcAO. AF 12/2015 (UN)</t>
  </si>
  <si>
    <t>5.3.65. 91936 CAIXA DE PASSAGEM PVC OCTOGONAL (UN)</t>
  </si>
  <si>
    <t>5.3.66. 91927 CABO DE COBRE FLEXIVEL ISOLADO, 2,5 MM2, ANTI-CHAMA 450/750 V, PARA CIRCUITOSTERMINAIS - FORNECIMENTO E INSTALACAO. AF 12/2015 (M)</t>
  </si>
  <si>
    <t>5.3.67. 91924 CABO DE COBRE FLEXIVEL ISOLADO, 1,5 MM2, ANTI-CHAMA 450/750 V, PARA CIRCUITOSTERMINAIS - FORNECIMENTO E INSTALACAO. AF 12/2015 (M)</t>
  </si>
  <si>
    <t>5.3.68. COMP ALIN ELET.045 DISJUNTOR TERMOMAGNETICO TRIPOLAR PADRAO NEMA (AMERICANO) 60 A 100A 240V,FORNECIMENTO E INSTALACAO (un)</t>
  </si>
  <si>
    <t>5.3.69. COMP ALIN ELET.046 DISJUNTOR TERMOMAGNETICO TRIPOLAR PADRAO NEMA (AMERICANO) 125 A 150A 240V,FORNECIMENTO E INSTALACAO (un)</t>
  </si>
  <si>
    <t>5.3.70. COMP ALIN ELET.022 QUADRO METÁLICO PARA MONTAGEM ELETROELETRÔNICO 60X60X20 CM - FORNECIMENTOE INSTALAÇÃO (un)</t>
  </si>
  <si>
    <t>5.3.71. COMP ALIN ELET.047 CAIXA DE INSPEÇÃO EM CONCRETO PRÉ-MOLDADO DN 60MM COM TAMPA H= 60CM -FORNECIMENTO E INSTALACAO (un)</t>
  </si>
  <si>
    <t>5.3.72. COMP ALIN ELET.023 FIXAÇÃO DE ELETRODUTO COM FITA DE AÇO INOX P/ CINTAR 0,8 X 19 MM E FEChO PARA FITADE AÇO (un)</t>
  </si>
  <si>
    <t>5.3.73. COMP ALIN ELET.048 DISJUNTOR TERMOMAGNETICO MONOPOLAR PADRAO NEMA (AMERICANO) 10 A 30A 240V,FORNECIMENTO E INSTALACAO (un)</t>
  </si>
  <si>
    <t>5.3.74. 93008 ELETRODUTO RIGIDO ROSCAVEL, PVC, DN 50 MM (1 1/2") - FORNECIMENTO E INSTALAcAO. AF12/2015 (M)</t>
  </si>
  <si>
    <t>5.3.75. 91871 ELETRODUTO RIGIDO ROSCAVEL, PVC, DN 25 MM (3/4") , PARA CIRCUITOS TERMINAIS,INSTALADO EM PAREDE - FORNECIMENTO E INSTALAcAO. AF 12/2015 (M)</t>
  </si>
  <si>
    <t>5.3.76. 92023 INTERRUPTOR SIMPLES (1 MODULO) COM 1 TOMADA DE EMBUTIR 2P+T 10 A, INCLUINDOSUPORTE E PLACA - FORNECIMENTO E INSTALAcAO. AF 12/2015 (UN)</t>
  </si>
  <si>
    <t>5.3.77. S09137 CAIXA DE PASSAGEM PVC 4X2" - FORNECIMENTO E INSTALACAO (un)</t>
  </si>
  <si>
    <t>5.3.78. I03550 FITA BAN DIT 3/4 (M)</t>
  </si>
  <si>
    <t>5.3.79. S04000 FECHO BAN DIT 3/4 (Un)</t>
  </si>
  <si>
    <t>5.3.80. I10338 Molde de solda exotérmica tipo "T" para cabo cobre nu 35 mm² (un)</t>
  </si>
  <si>
    <t>5.3.81. I11977 Cartucho p/ solda exotermica nr 45 (un)</t>
  </si>
  <si>
    <t>5.3.82. I01704 Pasta para Solda (kg)</t>
  </si>
  <si>
    <t>5.3.83. 00000867 CABO DE COBRE NU 50MM2 - FORNECIMENTO E INSTALACAO (M)</t>
  </si>
  <si>
    <t>5.3.84. 00000863 CABO DE COBRE NU 35MM2 - FORNECIMENTO E INSTALACAO (M)</t>
  </si>
  <si>
    <t>5.3.85. I08395 Terminal aéreo 600mm c/ base horizontal ref.GTP-TAH (un)</t>
  </si>
  <si>
    <t>5.3.86. I09326 Caixa de equalização p/aterramento 20x20x10cm de sobrepor p/11 terminais de pressão c/barramento(pára-raio) (un)</t>
  </si>
  <si>
    <t>5.3.87. 00034643 CAIXA INSPECAO EM POLIETILENO PARA ATERRAMENTO E PARA RAIOS DIAMETRO = 300 MM (UN)</t>
  </si>
  <si>
    <t>5.3.88. 00011991 HASTE DE ATERRAMENTO EM ACO COM 2,40 M DE COMPRIMENTO E DN = 5/8", REVESTIDA (UN)</t>
  </si>
  <si>
    <t>5.3.89. I09722 Caixa de inspeção suspensa p/aterramento. (un)</t>
  </si>
  <si>
    <t>5.3.90. COMP ALIN ELET.035 INSTALAÇÃO DE SIPSTEMA DE PROTEÇÃO DESCARGA ATMOSFÉRICA - SPDA (UN)</t>
  </si>
  <si>
    <t>5.3.91. I11844 Suporte guia 90º - ref. Tel 280 (un)</t>
  </si>
  <si>
    <t>5.3.92. 00003384 SUPORTE GUIA SIMPLES COM ROLDANA EM POLIPROPILENO PARA CHUMBAR, H = 20 CM (UN)</t>
  </si>
  <si>
    <t>5.3.93. 93008 ELETRODUTO RIGIDO ROSCAVEL, PVC, DN 50 MM (1 1/2") - FORNECIMENTO E INSTALAcAO. (M)</t>
  </si>
  <si>
    <t>5.4.1. 91928 CABO DE COBRE ISOLADO PVC 450/750V 4,0MM2 RESISTENTE A CHAMA - FORNECIMENTO EINSTALACAO (M)</t>
  </si>
  <si>
    <t>00000981</t>
  </si>
  <si>
    <t>CABO DE COBRE, FLEXIVEL, CLASSE 4 OU 5, ISOLACAO EM PVC/A, ANTICHAMA BWF-B, 1 CONDUTOR, 450/750 V, SECAO NOMINAL 4 MM2</t>
  </si>
  <si>
    <t>5.4.2. I03867 Eletroduto corrugado flexivel Ø 1 1/4" em PEAD, tipo Kanaduto/SW (Kanaflex ou (m)</t>
  </si>
  <si>
    <t>Eletroduto corrugado flexivel Ø 1 1/4" em PEAD, tipo Kanaduto/SW (Kanaflex ou similar)</t>
  </si>
  <si>
    <t>5.4.3. COMP ALIN ELET.049 CAIXA DE PASSAGEM 40X40X50 FUNDO BRITA COM TAMPA (UN)</t>
  </si>
  <si>
    <t>00043059</t>
  </si>
  <si>
    <t>ACO CA-60, 4,2 MM, OU 5,0 MM, OU 6,0 MM, OU 7,0 MM, VERGALHAO</t>
  </si>
  <si>
    <t>00001106</t>
  </si>
  <si>
    <t>CAL HIDRATADA CH-I PARA ARGAMASSAS</t>
  </si>
  <si>
    <t>00001358</t>
  </si>
  <si>
    <t>CHAPA/PAINEL DE MADEIRA COMPENSADA RESINADA (MADEIRITE RESINADO ROSA) PARA FORMA DE CONCRETO, DE 2200 x 1100 MM, E = 17 MM</t>
  </si>
  <si>
    <t>00004718</t>
  </si>
  <si>
    <t>PEDRA BRITADA N. 2 (19 A 38 MM) POSTO PEDREIRA/FORNECEDOR, SEM FRETE</t>
  </si>
  <si>
    <t>00004722</t>
  </si>
  <si>
    <t>PEDRA BRITADA N. 3 (38 A 50 MM) POSTO PEDREIRA/FORNECEDOR, SEM FRETE</t>
  </si>
  <si>
    <t>5.4.4. COMP ALIN ELET.050 DISJUNTOR TERMOMAGNETICO TRIPOLAR PADRAO NEMA (AMERICANO) 10 A 50A 240V,FORNECIMENTO E INSTALACAO (un)</t>
  </si>
  <si>
    <t>00002392</t>
  </si>
  <si>
    <t>DISJUNTOR TIPO NEMA, TRIPOLAR 10  ATE  50A, TENSAO MAXIMA DE 415 V</t>
  </si>
  <si>
    <t>5.4.5. COMP ALIN ELET.048 DISJUNTOR TERMOMAGNETICO MONOPOLAR PADRAO NEMA (AMERICANO) 10 A 30A 240V,FORNECIMENTO E INSTALACA (un)</t>
  </si>
  <si>
    <t>5.4.6. I03618 Disjuntor bipolar DR 20 A, tipo AC, corrente nominal residual 30mA, ref.: Siemens 5SM1 ou similar (un)</t>
  </si>
  <si>
    <t>Disjuntor bipolar DR 20 A, tipo AC, corrente nominal residual 30mA, ref.: Siemens 5SM1 ou similar</t>
  </si>
  <si>
    <t>5.4.7. S08894 Dispositivo de proteção contra surto de tensão DPS 40kA - 175v (un)</t>
  </si>
  <si>
    <t>I09162</t>
  </si>
  <si>
    <t>Dispositivo de proteção contra surto de tensão DPS 40KA - 175v (para-raio)</t>
  </si>
  <si>
    <t>5.4.8. I08366 CHAVE PARTIDA DIRETA TRIFASICA P/ MOTOR 5CV-380V C/ FUSIVEL DIAZED 20A (un)</t>
  </si>
  <si>
    <t>Chave de partida 5cv 220V-60Hz</t>
  </si>
  <si>
    <t>5.4.9. 00039686 CAIXA INTERNA/EXTERNA DE MEDICAO PARA 4 MEDIDORES MONOFASICOS, COM VISOR, EMCHAPA DE ACO 18 USG (PADRAO DA CONCESSIONARIA LOCAL) (UN)</t>
  </si>
  <si>
    <t>CAIXA INTERNA/EXTERNA DE MEDICAO PARA 4 MEDIDORES MONOFASICOS, COM VISOR, EM CHAPA DE ACO 18 USG (PADRAO DA CONCESSIONARIA LOCAL)</t>
  </si>
  <si>
    <t>5.4.10. I04495 Voltímetro de 0 - 600V - 96 x 96mm (un)</t>
  </si>
  <si>
    <t>Voltímetro de 0 - 300V - 96 x 96mm</t>
  </si>
  <si>
    <t>5.4.11. 101879 QUADRO METALICO P/ MONT ELETRO-ELETRONICO 48 X 38 X 22CM CEMAR OU EQUIV (UN)</t>
  </si>
  <si>
    <t>00012039</t>
  </si>
  <si>
    <t>QUADRO DE DISTRIBUICAO COM BARRAMENTO TRIFASICO, DE EMBUTIR, EM CHAPA DE ACO GALVANIZADO, PARA 24 DISJUNTORES DIN, 100 A</t>
  </si>
  <si>
    <t>5.4.12. COMP ALIN ELET.053 PONTO DE ILUMINAcAO RESIDENCIAL INCLUINDO INTERRUPTOR SIMPLES, CAIXA ELETRICA, ELETRODUTO, CABO, RASGO, QUEBRA E CHUMBAMENTO (EXCLUINDO LUMINARIA ELAMPADA). AF 01/2016 (un)</t>
  </si>
  <si>
    <t>91842</t>
  </si>
  <si>
    <t>ELETRODUTO FLEXÍVEL CORRUGADO, PVC, DN 20 MM (1/2"), PARA CIRCUITOS TERMINAIS, INSTALADO EM LAJE - FORNECIMENTO E INSTALAÇÃO. AF_03/2023</t>
  </si>
  <si>
    <t>91953</t>
  </si>
  <si>
    <t>INTERRUPTOR SIMPLES (1 MÓDULO), 10A/250V, INCLUINDO SUPORTE E PLACA - FORNECIMENTO E INSTALAÇÃO. AF_03/2023</t>
  </si>
  <si>
    <t>5.4.13. 00003799 LUMINARIA CALHA SOBREPOR EM CHAPA ACO C/ 2 LAMPADAS FLUORESCENTES 40W(COMPLETA, INCL REATOR PART RAPIDA E LAMPADAS) (UN)</t>
  </si>
  <si>
    <t>LUMINARIA DE SOBREPOR EM CHAPA DE ACO PARA 2 LAMPADAS FLUORESCENTES DE *36* W, ALETADA, COMPLETA (LAMPADAS E REATOR INCLUSOS)</t>
  </si>
  <si>
    <t>5.4.14. COMP ALIN ELET.054 PONTO DE TOMADA RESIDENCIAL INCLUINDO TOMADA 1OA/250V, CAIXAELETRICA,ELETRODUTO, CABO, RASGO, QUEBRA E CHUMBAMENTO. AF 01/2016 (un)</t>
  </si>
  <si>
    <t>91996</t>
  </si>
  <si>
    <t>TOMADA MÉDIA DE EMBUTIR (1 MÓDULO), 2P+T 10 A, INCLUINDO SUPORTE E PLACA - FORNECIMENTO E INSTALAÇÃO. AF_03/2023</t>
  </si>
  <si>
    <t>5.4.15. I11933 Relé de falta de fase 127-220V, ref. 3UGO2 40-OA507 (un)</t>
  </si>
  <si>
    <t>Relé de falta de fase 127-220V, ref. 3UGO2 40-OA507</t>
  </si>
  <si>
    <t>5.4.16. COMP ALIN ELET.036 PONTO EMBUTIDO PARA ALIMENTAÇÃO DOS MOTORES (UN)</t>
  </si>
  <si>
    <t>CAIXA DE PASSAGEM, EM PVC, DE 4" X 4", PARA ELETRODUTO FLEXIVEL CORRUGADO</t>
  </si>
  <si>
    <t>00040408</t>
  </si>
  <si>
    <t>CURVA 180 GRAUS, DE PVC RIGIDO ROSCAVEL, DE 1 1/4", PARA ELETRODUTO</t>
  </si>
  <si>
    <t>00002684</t>
  </si>
  <si>
    <t>ELETRODUTO DE PVC RIGIDO ROSCAVEL DE 1 1/4 ", SEM LUVA</t>
  </si>
  <si>
    <t>00020111</t>
  </si>
  <si>
    <t>FITA ISOLANTE ADESIVA ANTICHAMA, USO ATE 750 V, EM ROLO DE 19 MM X 20 M</t>
  </si>
  <si>
    <t>00006111</t>
  </si>
  <si>
    <t>SERVENTE DE OBRAS</t>
  </si>
  <si>
    <t>5.4.17. I11934 Amperímetro de 0 - 400: 5 A - 96 x 96mm (un)</t>
  </si>
  <si>
    <t>Amperimetro</t>
  </si>
  <si>
    <t>5.4.18. I10338 Molde de solda exotérmica tipo "T" para cabo cobre nu 35 mm² (un)</t>
  </si>
  <si>
    <t>5.4.19. I11977 Cartucho p/ solda exotermica nr 45 (un)</t>
  </si>
  <si>
    <t>5.4.20. I01704 Pasta para Solda (kg)</t>
  </si>
  <si>
    <t>5.4.21. 00000867 CABO DE COBRE NU 50MM2 - FORNECIMENTO E INSTALACAO (M)</t>
  </si>
  <si>
    <t>5.4.22. 00000863 CABO DE COBRE NU 35MM2 - FORNECIMENTO E INSTALACAO (M)</t>
  </si>
  <si>
    <t>5.4.23. I08395 Terminal aéreo 600mm c/ base horizontal ref.GTP-TAH (un)</t>
  </si>
  <si>
    <t>5.4.24. I09326 Caixa de equalização p/aterramento 20x20x10cm de sobrepor p/11 terminais de pressão c/barramento(pára-raio) (un)</t>
  </si>
  <si>
    <t>5.4.25. 00034643 CAIXA INSPECAO EM POLIETILENO PARA ATERRAMENTO E PARA RAIOS DIAMETRO = 300 MM (UN)</t>
  </si>
  <si>
    <t>5.4.26. 00011991 HASTE DE ATERRAMENTO EM ACO COM 2,40 M DE COMPRIMENTO E DN = 5/8", REVESTIDA (UN)</t>
  </si>
  <si>
    <t>5.4.27. I09722 Caixa de inspeção suspensa p/aterramento. (un)</t>
  </si>
  <si>
    <t>5.4.28. COMP ALIN ELET.035 INSTALAÇÃO DE SIPSTEMA DE PROTEÇÃO DESCARGA ATMOSFÉRICA - SPDA (UN)</t>
  </si>
  <si>
    <t>5.4.29. I11844 Suporte guia 90º - ref. Tel 280 (un)</t>
  </si>
  <si>
    <t>5.4.30. 00003384 SUPORTE GUIA SIMPLES COM ROLDANA EM POLIPROPILENO PARA CHUMBAR, H = 20 CM (UN)</t>
  </si>
  <si>
    <t>5.4.31. 93008 ELETRODUTO RIGIDO ROSCAVEL, PVC, DN 50 MM (1 1/2") - FORNECIMENTO E INSTALAcAO. (M)</t>
  </si>
  <si>
    <t>5.5.1. S09137 CAIXA DE PASSAGEM PVC 4X2" - FORNECIMENTO E INSTALACAO (un)</t>
  </si>
  <si>
    <t>5.5.2. I11934 Amperímetro de 0 - 400: 5 A - 96 x 96mm (un)</t>
  </si>
  <si>
    <t>5.5.3. I04495 Voltímetro de 0 - 600V - 96 x 96mm (un)</t>
  </si>
  <si>
    <t>5.5.4. COMP ALIN ELET.051 QUADRO DE DISTRIBUICAO DE ENERGIA DE EMBUTIR, EM CHAPA METALICA, PARA 18DISJUNTORES TERMOMAGNETICOS MONOPOLARES, COM BARRAMENTO TRIFASICO E NEUTRO, FORNECIMENTO E INSTALACAO (un)</t>
  </si>
  <si>
    <t>00012038</t>
  </si>
  <si>
    <t>QUADRO DE DISTRIBUICAO COM BARRAMENTO TRIFASICO, DE SOBREPOR, EM CHAPA DE ACO GALVANIZADO, PARA 18 DISJUNTORES DIN, 100 A</t>
  </si>
  <si>
    <t>5.5.5. COMP ALIN ELET.052 CAIXA DE PASSAGEM 30X30X40 COM TAMPA E DRENO BRITA (UN)</t>
  </si>
  <si>
    <t>5.5.6. 92866 CAIXA METALICA SEXTAVADA (HEXAGONAL) 3X3" (UN)</t>
  </si>
  <si>
    <t>00002555</t>
  </si>
  <si>
    <t>CAIXA DE LUZ "3 X 3" EM ACO ESMALTADA</t>
  </si>
  <si>
    <t>5.5.7. 00001873 CAIXA DE PASSAGEM PVC 4X4" - FORNECIMENTO E INSTALACAO (UN)</t>
  </si>
  <si>
    <t>5.5.8. COMP ALIN ELET.050 DISJUNTOR TERMOMAGNETICO TRIPOLAR PADRAO NEMA (AMERICANO) 20A 240V,FORNECIMENTO E INSTALACAO (un)</t>
  </si>
  <si>
    <t>5.5.9. COMP ALIN ELET.050 DISJUNTOR TERMOMAGNETICO TRIPOLAR PADRAO NEMA (AMERICANO) 15A 240V,FORNECIMENTO E INSTALACAO (un)</t>
  </si>
  <si>
    <t>5.5.10. COMP ALIN ELET.050 DISJUNTOR TERMOMAGNETICO TRIPOLAR PADRAO NEMA (AMERICANO) 10A 240V,FORNECIMENTO E INSTALACAO (un)</t>
  </si>
  <si>
    <t>5.5.11. COMP ALIN ELET.048 DISJUNTOR TERMOMAGNETICO MONOPOLAR PADRAO NEMA (AMERICANO) 10A 240V,FORNECIMENTO E INSTALACAO (un)</t>
  </si>
  <si>
    <t>5.5.12. COMP ALIN ELET.048 DISJUNTOR TERMOMAGNETICO MONOPOLAR PADRAO NEMA (AMERICANO) 15A 240V,FORNECIMENTO E INSTALACAO (un)</t>
  </si>
  <si>
    <t>5.5.13. I07943 Disjuntor bipolar DR 25 A - Dispositivo residual diferencial, tipo AC, 30MA, ref.5SM1 312-OMB,Siemens ou similar (un)</t>
  </si>
  <si>
    <t>Disjuntor bipolar DR 25 A, dispositivo residual diferencial, tipo AC, 30mA</t>
  </si>
  <si>
    <t>5.5.14. I09225 Dispositivo de proteção contra surto de tensão DPS 60kA - 275v (un)</t>
  </si>
  <si>
    <t>Dispositivo de proteção contra surto de tensão DPS 60KA - 275v (para-raio)</t>
  </si>
  <si>
    <t>5.5.15. 91925 CABO DE COBRE ISOLADO PVC 450/750V 1,5MM2 RESISTENTE A CHAMA - FORNECIMENTO EINSTALACAO (M)</t>
  </si>
  <si>
    <t>00000993</t>
  </si>
  <si>
    <t>CABO DE COBRE, FLEXIVEL, CLASSE 4 OU 5, ISOLACAO EM PVC/A, ANTICHAMA BWF-B, COBERTURA PVC-ST1, ANTICHAMA BWF-B, 1 CONDUTOR, 0,6/1 KV, SECAO NOMINAL 1,5 MM2</t>
  </si>
  <si>
    <t>5.5.16. 91926 CABO DE COBRE ISOLADO PVC 450/750V 2,5MM2 RESISTENTE A CHAMA - FORNECIMENTO EINSTALACAO (M)</t>
  </si>
  <si>
    <t>00001014</t>
  </si>
  <si>
    <t>CABO DE COBRE, FLEXIVEL, CLASSE 4 OU 5, ISOLACAO EM PVC/A, ANTICHAMA BWF-B, 1 CONDUTOR, 450/750 V, SECAO NOMINAL 2,5 MM2</t>
  </si>
  <si>
    <t>5.5.17. 91929 CABO DE COBRE ISOLADO PVC 450/750V 4MM2 RESISTENTE A CHAMA - FORNECIMENTO EINSTALACAO (M)</t>
  </si>
  <si>
    <t>00001021</t>
  </si>
  <si>
    <t>CABO DE COBRE, FLEXIVEL, CLASSE 4 OU 5, ISOLACAO EM PVC/A, ANTICHAMA BWF-B, COBERTURA PVC-ST1, ANTICHAMA BWF-B, 1 CONDUTOR, 0,6/1 KV, SECAO NOMINAL 4 MM2</t>
  </si>
  <si>
    <t>5.5.18. 91933 CABO DE COBRE ISOLADO PVC 450/750V 10MM2 RESISTENTE A CHAMA - FORNECIMENTO EINSTALACAO (M)</t>
  </si>
  <si>
    <t>00001020</t>
  </si>
  <si>
    <t>CABO DE COBRE, FLEXIVEL, CLASSE 4 OU 5, ISOLACAO EM PVC/A, ANTICHAMA BWF-B, COBERTURA PVC-ST1, ANTICHAMA BWF-B, 1 CONDUTOR, 0,6/1 KV, SECAO NOMINAL 10 MM2</t>
  </si>
  <si>
    <t>5.5.19. 97585 LUMINARIA TIPO CALHA, DE SOBREPOR, COM REATOR DE PARTIDA RAPIDA E LAMPADAFLUORESCENTE 2X20W, COMPLETA, FORNECIMENTO E INSTALACAO (UN)</t>
  </si>
  <si>
    <t>00003811</t>
  </si>
  <si>
    <t>LUMINARIA DE SOBREPOR EM CHAPA DE ACO PARA 2 LAMPADAS FLUORESCENTES DE *18* W, ALETADA, COMPLETA (LAMPADAS E REATOR INCLUSOS)</t>
  </si>
  <si>
    <t>5.5.20. I09620 Luminária de embutir com difusor, quadrada, para lâmpada compacta eletrônica, 2 x 25w, linha zuri,ref. RE 1251/2, da Revoluz ou similar (un)</t>
  </si>
  <si>
    <t>Placa em acrilico cristal 3mm, (80x90cm), placas direcionais, com aplicação de adesivo digital tipo espelho, fixada com fita dupla face na parede (fornec.e aplicação)</t>
  </si>
  <si>
    <t>5.5.21. 91958 INTERRUPTOR SIMPLES 2 TECLAS COM TOMADA CONJUGADOS - FORNECIMENTO EINSTALACAO (UN)</t>
  </si>
  <si>
    <t>00038112</t>
  </si>
  <si>
    <t>INTERRUPTOR SIMPLES 10A, 250V (APENAS MODULO)</t>
  </si>
  <si>
    <t>5.5.22. 92023 INTERRUPTOR SIMPLES COM 1 TOMADA UNIVERSAL CONJUGADOS COM PLACA - FORN (UN)</t>
  </si>
  <si>
    <t>5.5.23. 91854 ELETRODUTO DE PVC RIGIDO ROSCAVEL DN 20MM (3/4") INCL CONEXOES, FORNECIMENTO EINSTALACAO (M)</t>
  </si>
  <si>
    <t>00002688</t>
  </si>
  <si>
    <t>ELETRODUTO PVC FLEXIVEL CORRUGADO, COR AMARELA, DE 25 MM</t>
  </si>
  <si>
    <t>5.5.24. 91862 ELETRODUTO DE PVC RIGIDO ROSCAVEL DN 15MM (1/2") INCL CONEXOES, FORNECIMENTO EINSTALACAO (M)</t>
  </si>
  <si>
    <t>00002673</t>
  </si>
  <si>
    <t>ELETRODUTO DE PVC RIGIDO ROSCAVEL DE 1/2 ", SEM LUVA</t>
  </si>
  <si>
    <t>5.5.25. I03867 Eetroduto corrugado flexivel Ø 1 1/4" em PEAD, tipo Kanaduto/SW (Kanaflex ou (m)</t>
  </si>
  <si>
    <t>5.5.26. I08366 CHAVE GUARDA MOTOR TRIFASICO 5CV/220V C/ CHAVE MAGNETICA - FORNECIMENTO EINSTALACAO (un)</t>
  </si>
  <si>
    <t>5.5.27. 97601 REFLETOR REDONDO EM ALUMINIO COM SUPORTE E ALCA REGULAVEL PARA FIXACAO, COMLAMPADA VAPOR DE MERCURIO 250W (UN)</t>
  </si>
  <si>
    <t>00003749</t>
  </si>
  <si>
    <t>LAMPADA VAPOR MERCURIO 250 W (BASE E40)</t>
  </si>
  <si>
    <t>00039374</t>
  </si>
  <si>
    <t>REATOR INTERNO/INTEGRADO PARA LAMPADA VAPOR METALICO 400 W, ALTO FATOR DE POTENCIA</t>
  </si>
  <si>
    <t>00013390</t>
  </si>
  <si>
    <t>REFLETOR REDONDO EM ALUMINIO ANODIZADO PARA LAMPADA VAPOR DE MERCURIO/SODIO, CORPO EM ALUMINIO COM PINTURA EPOXI, PARA LAMPADA E-27 DE 300 W, COM SUPORTE REDONDO E ALCA REGULAVEL PARA FIXACAO.</t>
  </si>
  <si>
    <t>5.5.28. 101879 QUADRO METALICO P/ MONT ELETRO-ELETRONICO 48 X 38 X 22CM CEMAR OU EQUIV (UN)</t>
  </si>
  <si>
    <t>5.5.29. I08366 CHAVE PARTIDA DIRETA TRIFASICA P/ MOTOR 5CV-220V C/ FUSIVEL DIAZED 20A (un)</t>
  </si>
  <si>
    <t>5.5.30. I10338 Molde de solda exotérmica tipo "T" para cabo cobre nu 35 mm² (un)</t>
  </si>
  <si>
    <t>5.5.31. I11977 Cartucho p/ solda exotermica nr 45 (un)</t>
  </si>
  <si>
    <t>5.5.32. I01704 Pasta para Solda (kg)</t>
  </si>
  <si>
    <t>5.5.33. 00000867 CABO DE COBRE NU 50MM2 - FORNECIMENTO E INSTALACAO (M)</t>
  </si>
  <si>
    <t>5.5.34. 00000863 CABO DE COBRE NU 35MM2 - FORNECIMENTO E INSTALACAO (M)</t>
  </si>
  <si>
    <t>5.5.35. I08395 Terminal aéreo 600mm c/ base horizontal ref.GTP-TAH (un)</t>
  </si>
  <si>
    <t>5.5.36. I09326 Caixa de equalização p/aterramento 20x20x10cm de sobrepor p/11 terminais de pressão c/barramento(pára-raio) (un)</t>
  </si>
  <si>
    <t>5.5.37. 00034643 CAIXA INSPECAO EM POLIETILENO PARA ATERRAMENTO E PARA RAIOS DIAMETRO = 300 MM (UN)</t>
  </si>
  <si>
    <t>5.5.38. 00011991 HASTE DE ATERRAMENTO EM ACO COM 2,40 M DE COMPRIMENTO E DN = 5/8", REVESTIDA (UN)</t>
  </si>
  <si>
    <t>5.5.39. I09722 Caixa de inspeção suspensa p/aterramento. (un)</t>
  </si>
  <si>
    <t>5.5.40. COMP ALIN ELET.035 INSTALAÇÃO DE SIPSTEMA DE PROTEÇÃO DESCARGA ATMOSFÉRICA - SPDA (UN)</t>
  </si>
  <si>
    <t>5.5.41. I11844 Suporte guia 90º - ref. Tel 280 (un)</t>
  </si>
  <si>
    <t>5.5.42. 00003384 SUPORTE GUIA SIMPLES COM ROLDANA EM POLIPROPILENO PARA CHUMBAR, H = 20 CM (UN)</t>
  </si>
  <si>
    <t>5.5.43. 93008 ELETRODUTO RIGIDO ROSCAVEL, PVC, DN 50 MM (1 1/2") - FORNECIMENTO E INSTALAcAO. (M)</t>
  </si>
  <si>
    <t>VALOR (R$)</t>
  </si>
  <si>
    <t>Total parcela</t>
  </si>
  <si>
    <t>COD</t>
  </si>
  <si>
    <t>%</t>
  </si>
  <si>
    <t>Benefício</t>
  </si>
  <si>
    <t>Lucro</t>
  </si>
  <si>
    <t>Despesas Indiretas</t>
  </si>
  <si>
    <t>DF</t>
  </si>
  <si>
    <t>Despesas financeiras</t>
  </si>
  <si>
    <t>AC</t>
  </si>
  <si>
    <t>Administração central</t>
  </si>
  <si>
    <t>S+G</t>
  </si>
  <si>
    <t>Seguro e Garantia</t>
  </si>
  <si>
    <t>R</t>
  </si>
  <si>
    <t>Risco</t>
  </si>
  <si>
    <t>I</t>
  </si>
  <si>
    <t>Impostos</t>
  </si>
  <si>
    <t>COFINS</t>
  </si>
  <si>
    <t>ISS</t>
  </si>
  <si>
    <t>PIS</t>
  </si>
  <si>
    <t>BDI = 24,18%</t>
  </si>
  <si>
    <t>BDI = 15,28%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</si>
  <si>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</si>
  <si>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</si>
  <si>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</si>
  <si>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</si>
  <si>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</si>
  <si>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</si>
  <si>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</si>
  <si>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</si>
  <si>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</si>
  <si>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</si>
  <si>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</si>
  <si>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</si>
  <si>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</si>
  <si>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</si>
  <si>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</si>
  <si>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</si>
  <si>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</si>
  <si>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</si>
  <si>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</si>
  <si>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</si>
  <si>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</si>
  <si>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</si>
  <si>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</si>
  <si>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</si>
  <si>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</si>
  <si>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</si>
  <si>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</si>
  <si>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</si>
  <si>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</si>
  <si>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 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</si>
  <si>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</si>
  <si>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</si>
  <si>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</si>
  <si>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</si>
  <si>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</si>
  <si>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</si>
  <si>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</si>
  <si>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</si>
  <si>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</si>
  <si>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 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</si>
  <si>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</si>
  <si>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</si>
  <si>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</si>
  <si>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</si>
  <si>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</si>
  <si>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</si>
  <si>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</si>
  <si>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</si>
  <si>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</si>
  <si>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</si>
  <si>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</si>
  <si>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</si>
  <si>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</si>
  <si>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</si>
  <si>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</si>
  <si>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</si>
  <si>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</si>
  <si>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</si>
  <si>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</si>
  <si>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</si>
  <si>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</si>
  <si>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</si>
  <si>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</si>
  <si>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Mês</t>
  </si>
  <si>
    <t>CASA DE BOMBA E DE COMANDO</t>
  </si>
  <si>
    <t>m³</t>
  </si>
  <si>
    <t>CARGA, DESCARGA E TRANSPORTE DE MATERIAIS</t>
  </si>
  <si>
    <t>ESTRUTURAS</t>
  </si>
  <si>
    <t>ASSENTAMENTO DE TUBOS E PEÇAS</t>
  </si>
  <si>
    <t>MATERIAIS E EQUIPAMENTOS</t>
  </si>
  <si>
    <t>CASA DE QUÍMICA</t>
  </si>
  <si>
    <t>MOVIMENTO DE TERRA</t>
  </si>
  <si>
    <t>unid</t>
  </si>
  <si>
    <t>m132</t>
  </si>
  <si>
    <t>INSTALAÇÕES HIDRO-SANITÁRIAS</t>
  </si>
  <si>
    <t>LEITO DE SECAGEM</t>
  </si>
  <si>
    <t>um</t>
  </si>
  <si>
    <t>RESERVATÓRIO-CAIXA DE FIBRA APOIADA - VOL. 40m³</t>
  </si>
  <si>
    <t>INSTALAÇÕES HIDRÁULICAS</t>
  </si>
  <si>
    <t>JOELHO PVC SOLD 90G P/ AGUA FRIA PREDIAL 75 MM</t>
  </si>
  <si>
    <t>un.</t>
  </si>
  <si>
    <t>Tê 90º pvc, je, bbb, PBA, d= 100mm</t>
  </si>
  <si>
    <t>ABRACADEIRA TIPO D 4" C/ PARAFUSO"</t>
  </si>
  <si>
    <t>ABRACADEIRA TIPO D 3" C/ PARAFUSO"</t>
  </si>
  <si>
    <t>ABRACADEIRA 400mm C/ PARAFUSO"</t>
  </si>
  <si>
    <t>REDUCAO PVC PBA, JE, BB, DN 75 X 50 / DE 85 X 60 MM</t>
  </si>
  <si>
    <t>ADAPTADOR PBA 50 mm</t>
  </si>
  <si>
    <t>TUBO PVC PBA 15 JE NBR 5647 P/REDE AGUA DN 65/DE 75 MM</t>
  </si>
  <si>
    <t>TUBO PVC PBA 15 JE NBR 5647 P/REDE AGUA DN 65/DE 100 MM</t>
  </si>
  <si>
    <t>CURVA PVC PBA NBR 10351 P/ REDE AGUA JE PB 45G DN 75 /DE 85MM</t>
  </si>
  <si>
    <t>EXTREMIDADE PVC PBA NBR 10351 BF DN 75/ DE 85MM</t>
  </si>
  <si>
    <t>EXTREMIDADE PVC PBA NBR 10351 PF DN 100/ DE 110MM</t>
  </si>
  <si>
    <t>URBANIZAÇÃO</t>
  </si>
  <si>
    <t>m³ x km</t>
  </si>
  <si>
    <t>BLOCOS DE ANCORAGEM</t>
  </si>
  <si>
    <t>BLOCOS DE APOIO</t>
  </si>
  <si>
    <t>FORNECIMENTO DE MATERIAIS E EQUIPAMENTOS</t>
  </si>
  <si>
    <t>TUBO EM FOFO, JE, PONTA / BOLSA, CLASSE K 7, D= 150MM</t>
  </si>
  <si>
    <t>pç</t>
  </si>
  <si>
    <t>Registro gaveta bruto em latao forjado, bitola 2 "</t>
  </si>
  <si>
    <t>CAIXAS DE PASSAGEM</t>
  </si>
  <si>
    <t>PAVIMENTAÇÃO</t>
  </si>
  <si>
    <t>Curva pvc pba, je, pb, 90 graus, dn 75 / de 85 mm, para rede agua (nbr 10351)</t>
  </si>
  <si>
    <t>Te, pvc pba, bbb, 90 graus, dn 75 / de 85 mm, para rede agua (nbr 10351)</t>
  </si>
  <si>
    <t>Registro de esfera, pvc, dn 75 mm</t>
  </si>
  <si>
    <t>ramal predial em tubo pead 20mm - fornecimento, instalação, escavação e reaterro</t>
  </si>
  <si>
    <t>CADASTRO E TESTE</t>
  </si>
  <si>
    <t>ANDAIMES E PLATAFORMAS</t>
  </si>
  <si>
    <t>ANDAIME METALICO TIPO FACHADEIRO, LARGURA DE 1,20M, ALTURA POR PECA DE 2,0M</t>
  </si>
  <si>
    <t>m x mês</t>
  </si>
  <si>
    <t>FORNECIMENTO DE MATERIAL PARA ATERRAMENTO DE ESTRUTURA DE CONCRETO</t>
  </si>
  <si>
    <t>Kg</t>
  </si>
  <si>
    <t>CABO PROTEGIDO ANTI-TRACKING 15kv 35mm²</t>
  </si>
  <si>
    <t>FORNECIMENTO DE ESPAÇADOR LOSANGULAR 15 Kv, COM ANEIS E ALÇA</t>
  </si>
  <si>
    <t>CRUZETA TIPO "T" DE 1900mm/200daN</t>
  </si>
  <si>
    <t>PÇ</t>
  </si>
  <si>
    <t>CABO DE COBRE, TEMPERA MEIO DURA, SEÇÃO 25mm²</t>
  </si>
  <si>
    <t>SUBESTAÇÃO CAPTAÇÃO</t>
  </si>
  <si>
    <t>sinapi</t>
  </si>
  <si>
    <t>CRUZETA DE CONCRETO TIPO T 1900 mm</t>
  </si>
  <si>
    <t>Transformador trifásico c/ deriv 45 kva, at 13800v, bt 380/220v</t>
  </si>
  <si>
    <t>GRAMPO LINHA VIVA, DE ALUMINIO CABO PRINCIPAL ( 10 - 120MM2) DERIVACAO (10 - 70MM2)</t>
  </si>
  <si>
    <t>PARA-RAIOS DE DISTRIBUICAO TIPO VALVULA DE OXIDO DE ZINCO, TENSAO NOMINAL 15KV</t>
  </si>
  <si>
    <t>CHAVE FUSIVEL DE DISTRIBUICAO 15,0KV/100A</t>
  </si>
  <si>
    <t>PARAFUSO M16 (ROSCA MAQUINA D=16MM) X 250MM CAB QUADRADA - ZINCAGEM A FOGO</t>
  </si>
  <si>
    <t>PARAFUSO M16 (ROSCA MAQUINA D=16MM) X 300MM CAB QUADRADA - ZINCAGEM A FOGO</t>
  </si>
  <si>
    <t>PARAFUSO M16 (ROSCA MAQUINA D=16MM) X 450MM CAB QUADRADA - Z INCAGEM A FOGO</t>
  </si>
  <si>
    <t>DISJUNTOR TERMOMAGNETICO TRIPOLAR 350 A 30kA</t>
  </si>
  <si>
    <t>HASTE DE TERRA TIPO CANTONEIRA GALVANIZADA L=2,00M</t>
  </si>
  <si>
    <t>CABO DE COBRE NU 25MM2 MEIO-DURO</t>
  </si>
  <si>
    <t>ELETRODUTO DE PVC ROSCÁVEL DE 2", SEM LUVA</t>
  </si>
  <si>
    <t>CURVA PVC 90G P/ ELETRODUTO ROSCAVEL 2"</t>
  </si>
  <si>
    <t>LUVA PVC ROSCAVEL P/ ELETRODUTO 2''</t>
  </si>
  <si>
    <t>BUCHA LIGA ALUMINIO P/ ELETRODUTO ROSCAVEL 2"</t>
  </si>
  <si>
    <t>SUPORTE DT 185 X 95MM X 5/16" P/TRANSFORMADOR</t>
  </si>
  <si>
    <t>Elo fusível 10K, 500 mm</t>
  </si>
  <si>
    <t>CONECTOR DERIVAÇÃO PARAFUSO FENDIDO (aparece duas vzes na lista</t>
  </si>
  <si>
    <t>CONECTOR DE ATERRAMENTO CABO HASTE</t>
  </si>
  <si>
    <t>GANHCO OLHAL</t>
  </si>
  <si>
    <t>MANILHA SAPATILHA</t>
  </si>
  <si>
    <t>SAPATILHA</t>
  </si>
  <si>
    <t>BRAÇO TIPO C</t>
  </si>
  <si>
    <t>CANTONEIRA AUXILIAR PARA BRAÇO TIPO C</t>
  </si>
  <si>
    <t>MANILHA TORCIDA</t>
  </si>
  <si>
    <t>GRAMPO DE ANCORAGEM PARA CABO COBERTO</t>
  </si>
  <si>
    <t>ISOLADOR DE PINO POLIMÉRICO DE 15 Kv</t>
  </si>
  <si>
    <t>ISOLADOR DE ANCORAGEM POLIMÉRICO DE 15 Kv</t>
  </si>
  <si>
    <t>ARRUELA ROSCA EM ALUMÍNIO 40 MM</t>
  </si>
  <si>
    <t>FITA BAN DIT 3/4</t>
  </si>
  <si>
    <t>CASA DE BOMBAS CAPTAÇÃO</t>
  </si>
  <si>
    <t>SPDA - CASA DE BOMBAS CAPTAÇÃO</t>
  </si>
  <si>
    <t>Pasta para Solda</t>
  </si>
  <si>
    <t>CABO DE COBRE NU 50MM2 - FORNECIMENTO E INSTALACAO</t>
  </si>
  <si>
    <t>CABO DE COBRE NU 35MM2 - FORNECIMENTO E INSTALACAO</t>
  </si>
  <si>
    <t>CAIXA INSPECAO EM POLIETILENO PARA ATERRAMENTO E PARA RAIOS DIAMETRO = 300 MM</t>
  </si>
  <si>
    <t>HASTE DE ATERRAMENTO EM ACO COM 2,40 M DE COMPRIMENTO E DN = 5/8", REVESTIDA</t>
  </si>
  <si>
    <t>Caixa de inspeção suspensa p/aterramento.</t>
  </si>
  <si>
    <t>SUBESTAÇÃO ESTAÇÃO ELEVATÓRIA</t>
  </si>
  <si>
    <t>Transformador trifásico c/ deriv 75 kva, at 13800v, bt 380/220v</t>
  </si>
  <si>
    <t>CASA DE BOMBAS ESTAÇÃO ELEVATÓRIA</t>
  </si>
  <si>
    <t>SPDA - CASA DE BOMBAS ESTAÇÃO ELEVATÓRIA</t>
  </si>
  <si>
    <t>Eletroduto corrugado flexivel Ø 1 1/4" em PEAD, tipo Kanaduto/SW (Kanaflex ou</t>
  </si>
  <si>
    <t>CHAVE PARTIDA DIRETA TRIFASICA P/ MOTOR 5CV-380V C/ FUSIVEL DIAZED 20A</t>
  </si>
  <si>
    <t>Voltímetro de 0 - 600V - 96 x 96mm</t>
  </si>
  <si>
    <t>Amperímetro de 0 - 400: 5 A - 96 x 96mm</t>
  </si>
  <si>
    <t>SPDA - RESERVATÓRIOS</t>
  </si>
  <si>
    <t>INSTALAÇÕES ELÉTRICAS - CASA DE QUÍMICA</t>
  </si>
  <si>
    <t>CAIXA DE PASSAGEM PVC 4X4" - FORNECIMENTO E INSTALACAO</t>
  </si>
  <si>
    <t>Dispositivo de proteção contra surto de tensão DPS 60kA - 275v</t>
  </si>
  <si>
    <t>Eetroduto corrugado flexivel Ø 1 1/4" em PEAD, tipo Kanaduto/SW (Kanaflex ou</t>
  </si>
  <si>
    <t>CHAVE PARTIDA DIRETA TRIFASICA P/ MOTOR 5CV-220V C/ FUSIVEL DIAZED 20A</t>
  </si>
  <si>
    <t>SPDA - CASA DE QUÍMICA</t>
  </si>
  <si>
    <t>TOTAL GERAL</t>
  </si>
  <si>
    <t>UNIDADE</t>
  </si>
  <si>
    <r>
      <rPr>
        <sz val="8"/>
        <color rgb="FF003300"/>
        <rFont val="Avenir Next LT Pro"/>
        <family val="2"/>
      </rPr>
      <t>GLOBAL</t>
    </r>
  </si>
  <si>
    <t>FATOR</t>
  </si>
  <si>
    <t>DESCONTO</t>
  </si>
  <si>
    <t>VALOR COM BDI: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</si>
  <si>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</si>
  <si>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</si>
  <si>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</si>
  <si>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</si>
  <si>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</si>
  <si>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</si>
  <si>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</si>
  <si>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</si>
  <si>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</si>
  <si>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</si>
  <si>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</si>
  <si>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</si>
  <si>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</si>
  <si>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</si>
  <si>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</si>
  <si>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</si>
  <si>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</si>
  <si>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</si>
  <si>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</si>
  <si>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</si>
  <si>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</si>
  <si>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</si>
  <si>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</si>
  <si>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</si>
  <si>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PLACA DE OBRA (PARA CONSTRUCAO CIVIL) EM CHAPA GALVANIZADA *N. 22*, ADESIVADA, DE *2,4 X 1,2* M (SEM POSTES PARA FIXACAO)</t>
  </si>
  <si>
    <t>EXECUÇÃO DE SANITÁRIO E VESTIÁRIO EM CANTEIRO DE OBRA EM ALVENARIA, NÃO INCLUSO MOBILIÁRIO. AF_02/2016</t>
  </si>
  <si>
    <t>EXECUÇÃO DE ESCRITÓRIO EM CANTEIRO DE OBRA EM ALVENARIA, NÃO INCLUSO MOBILIÁRIO E EQUIPAMENTOS. AF_02/2016</t>
  </si>
  <si>
    <t>EXECUÇÃO DE REFEITÓRIO EM CANTEIRO DE OBRA EM ALVENARIA, NÃO INCLUSO MOBILIÁRIO E EQUIPAMENTOS. AF_02/2016</t>
  </si>
  <si>
    <t>Escavação com retro-escavadeira de pneus, de valas, em material de 1ª categoria entre 1,50 e 3,00m de profundidade</t>
  </si>
  <si>
    <t>TRANSPORTE COM CAMINHAO BASCULANTE 6 M3 EM RODOVIA COM LEITO NATURAL, DMT 800 A 1.000 M</t>
  </si>
  <si>
    <t>ESPALHAMENTO DE MATERIAL EM BOTA FORA, COM UTILIZACAO DE TRATOR DE ESTEIRAS DE 165 HP</t>
  </si>
  <si>
    <t>CONCRETO FCK = 25MPA, TRAgO 1:2,3:2,7 (CIMENTO/ AREIA MEDIA/ BRITA 1) - PREPARO MECANICO COM BETONEIRA 400 L. AF 07/2016</t>
  </si>
  <si>
    <t>LANÇAMENTO COM USO DE BALDES, ADENSAMENTO E ACABAMENTO DE CONCRETO EM ESTRUTURAS. AF_02/2022</t>
  </si>
  <si>
    <t>Forma plana para estruturas, em compensado plastificado de 14mm, 05 usos, inclusive escoramento - Revisada</t>
  </si>
  <si>
    <t xml:space="preserve">Armacao aco ca-50 diam.6,3 mm à 16,00 mm - fornecimento/ corte(perda de 10%) / dobra / colocação. </t>
  </si>
  <si>
    <t xml:space="preserve">COBOGO CERAMICO (ELEMENTO VAZADO), 9X20X20CM, ASSENTADO COM ARGAMASSA TRACO 1:4 DE CIMENTO E AREIA    </t>
  </si>
  <si>
    <t>PISO CIMENTADO TRAÇO 1:3 (CIMENTO E AREIA) ACABAMENTO LISO ESPESSURA 2CM COM PREPARO MANUAL DA ARGAMASSA</t>
  </si>
  <si>
    <t>CONTRAPISO EM ARGAMASSA TRAgO 1:4 (CIMENTO E AREIA), PREPARO MECANICO COM BETONEIRA 400 L, APLICADO EM AREAS MOLHADAS SOBRE IMPERMEABILIZAcA0, ESPESSURA 3CM</t>
  </si>
  <si>
    <t>IMPERMEABILIZACAO DE SUPERFICIE COM ARGAMASSA DE CIMENTO E AREIA (MEDIA), TRACO 1:3, COM ADITIVO IMPERMEABILIZANTE, E=2CM.</t>
  </si>
  <si>
    <t>EXECUcAO DE PASSEIO (CALcADA) COM CONCRETO MOLDADO IN LOCO,FEITO EM 0BRA, ACABAMENTO CONVENCIONAL, ESPESSURA 6 CM, ARMADO. AF 07/2016</t>
  </si>
  <si>
    <t>APLICAcAO MANUAL DE PINTURA COM TINTA LATEX ACRILICA EM PAREDES, DUAS DEMAOS. AF 06/2014</t>
  </si>
  <si>
    <t>PINTURA ESMALTE BRILHANTE (2 DEMAOS) SOBRE SUPERFICIE METALICA, INCLUSIVE PROTECAO COM ZARCAO (1 DEMAO)</t>
  </si>
  <si>
    <t>PORTAO EM TELA ARAME GALVANIZADO N.12 MALHA 2" E MOLDURA EM TUBOS DE ACO COM DUAS FOLHAS DE ABRIR, INCLUSO FERRAGENS</t>
  </si>
  <si>
    <t>CAPTAÇÃO: FORNECIMENTO BOMBA ANFÍBIA TIPO MONOBLOCO: VAZÃO: 41,66 m³/h; PRESSÃO: 30 mca; 15 CV</t>
  </si>
  <si>
    <t>CONCRETO FCK = 25MPA, TRAÇO 1:2,3:2,7 (CIMENTO/ AREIA MEDIA/ BRITA 1) - PREPARO MECANICO COM BETONEIRA 400 L. AF 07/2016</t>
  </si>
  <si>
    <t xml:space="preserve">CHAPISCO APLICADO TANTO EM PILARES E VIGAS DE CONCRETO COMO EM ALVENARIAS DE PAREDES INTERNAS, COM ROLO PARA TEXTURA ACRÍLICA. ARGAMASSA TRAÇO 1:4 E EMULSÃO POLIMÉRICA (ADESIVO) COM PREPARO EM BETONEIRA 400L. AF_06/2014 </t>
  </si>
  <si>
    <t>COBOGO CERAMICO (ELEMENTO VAZADO), 9X2OX20CM, ASSENTADO COM ARGAMASSATRACO 1:4 DE CIMENTO E AREIA</t>
  </si>
  <si>
    <t>REVESTIMENTO CERÂMICO PARA PAREDES INTERNAS COM PLACAS TIPO GRÊS OU SEMI-GRÊS DE DIMENSÕES 20X20 CM APLICADAS EM AMBIENTES DE ÁREA MAIOR QUE 5 M² NA ALTURA INTEIRA DAS PAREDES. AF_06/2014</t>
  </si>
  <si>
    <t>PISO CIMENTADO TRACO 1:3 (CIMENTO E AREIA) ACABAMENTO LISO ESPESSURA 2,OCM, PREPARO MANUAL DA ARGAMASSA</t>
  </si>
  <si>
    <t>REVESTIMENTO CERÂMICO PARA PISO COM PLACAS TIPO GRÊS DE DIMENSÕES 35X35 CM APLICADA EM AMBIENTES DE ÁREA MENOR QUE 5 M2. AF_06/2014</t>
  </si>
  <si>
    <t>LAJE PRÉ-MOLDADA UNIDIRECIONAL, BIAPOIADA, PARA PISO, ENCHIMENTO EM CERÂMICA, VIGOTA CONVENCIONAL, ALTURA TOTAL DA LAJE (ENCHIMENTO+CAPA) = (8+4). AF_11/2020_PA</t>
  </si>
  <si>
    <t>APLICAÇAO MANUAL DE PINTURA COM TINTA LATEX ACRILICA EM PAREDES, DUAS DEMAOS. AF 06/2014</t>
  </si>
  <si>
    <t>KIT DE PORTA DE MADEIRA PARA PINTURA, SEMI-OCA (LEVE OU MÉDIA), PADRÃO MÉDIO, 90X210CM, ESPESSURA DE 3,5CM, ITENS INCLUSOS: DOBRADIÇAS, MONTAGEM E INSTALAÇÃO DO BATENTE, FECHADURA COM EXECUÇÃO DO FURO - FORNECIMENTO E INSTALAÇÃO</t>
  </si>
  <si>
    <t>Dreno subsuperficial (seção 0,40 x 0,40 m), com tubo de pvc corrugado rígido perfurado, dn 100 mm, enchimento com areia. af_07/2021</t>
  </si>
  <si>
    <t>VASO SANITÁRIO SIFONADO COM CAIXA ACOPLADA LOUÇA BRANCA, INCLUSO ENGATE FLEXÍVEL EM PLÁSTICO BRANCO, 1/2  X 40CM - FORNECIMENTO E INSTALAÇÃO. AF_01/2020</t>
  </si>
  <si>
    <t>CHUVEIRO ELETRICO COMUM CORPO PLASTICO TIPO DUCHA, FORNECIMENTO E INSTALACAO</t>
  </si>
  <si>
    <t>TUBO PVC, SERIE NORMAL, ESGOTO PREDIAL, DN 100 MM, FORNECIDO E INSTALADO EM RAMAL DE DESCARGA OU RAMAL DE ESGOTO SANITÁRIO. AF_12/2014_P</t>
  </si>
  <si>
    <t>TUBO PVC, SERIE NORMAL, ESGOTO PREDIAL, DN 50 MM, FORNECIDO E INSTALADO EM RAMAL DE DESCARGA OU RAMAL DE ESGOTO SANITÁRIO. AF_12/2014_P</t>
  </si>
  <si>
    <t>TUBO, PVC, SOLDÁVEL, DN 20MM, INSTALADO EM RAMAL DE DISTRIBUIÇÃO DE ÁGUA FORNECIMENTO E INSTALAÇÃO. AF_12/2014_P</t>
  </si>
  <si>
    <t>ESCAVAcAO MECANIZADA DE VALA COM PROF. ATE 1,5 M (MEDIA ENTRE MONTANTE E JUSANTE/UMA COMPOSIcAO POR TRECHO), COM RETROESCAVADEIRA ( 0,26 M3/88 HP), LARG. DE 0,8 M A 1,5 M, EM SOLO DE 1A CATEGORIA, EM LOCAIS COM ALTO NIVEL DE INTERFERENCIA. AF 01/2015</t>
  </si>
  <si>
    <t>CARGA, MANOBRA E DESCARGA DE SOLOS E MATERIAIS GRANULARES EM CAMINHÃO BASCULANTE 10 M³ - CARGA COM ESCAVADEIRA HIDRÁULICA (CAÇAMBA DE 1,20 M³ / 155 HP) E DESCARGA LIVRE (UNIDADE: M3). AF_07/2020</t>
  </si>
  <si>
    <t>TUBO DE AÇO GALVANIZADO COM COSTURA 4" (100MM), INCLUSIVE CONEXOES - FORNECIMENTO E INSTALACAO</t>
  </si>
  <si>
    <t>TUBO ACO GALV C/ COSTURA DIN 2440/NBR 5580 CLASSE MEDIA DN 3" (80MM) E = 4,05MM - 8,47KG/M</t>
  </si>
  <si>
    <t>Assentamento de conexão de pvc je   para esgoto sanitário 03 ou 04 bolsas diam. = 125, 150, 200 ou 250mm</t>
  </si>
  <si>
    <t>ESCAVAÇÃO HORIZONTAL, INCLUINDO CARGA E DESCARGA EM SOLO DE 1A CATEGORIA COM TRATOR DE ESTEIRAS (170HP/LÂMINA: 5,20M3). AF_07/2020</t>
  </si>
  <si>
    <t xml:space="preserve">UNIAO DE ACO GALVANIZADO 3" </t>
  </si>
  <si>
    <t>NIPLE, EM FERRO GALVANIZADO, 4", CONEXÃO ROSQUEADA, INSTALADO EM PRUMADAS - FORNECIMENTO E INSTALAÇÃO. AF_10/2020</t>
  </si>
  <si>
    <t>TORNEIRA DE BOIA REAL, ROSCAVEL, 2", FORNECIDA E INSTALADA EM RESERVAÇÃO DE AGUA. AF 06/2016</t>
  </si>
  <si>
    <t>CERCA COM MOUROES DE CONCRETO, SECAO "T" PONTA INCLINADA, 10X10CM, ESPACAMENTO DE 3M, CRAVADOS 0,5M, COM 11 FIOS DE ARAME FARPADO Nº 16</t>
  </si>
  <si>
    <t xml:space="preserve">LOCAÇÃO DE ADUTORAS, COLETORES TRONCO E INTERCEPTORES - ATÉ DN 500 MM, INCLUSIVE TOPOGRAFO   </t>
  </si>
  <si>
    <t>ISOLAMENTO DE OBRA COM TELA PLASTICA COM MALHA DE 5MM E ESTRUTURA DE MADEIRA PONTALETEADA</t>
  </si>
  <si>
    <t>ESCAVAÇÃO MECANIZADA DE VALA COM PROF. ATÉ 1,5 M (MÉDIA MONTANTE E JUSANTE/UMA COMPOSIÇÃO POR TRECHO), ESCAVADEIRA (0,8 M3),LARG. ATÉ 1,5 M, EM SOLO DE 2A CATEGORIA, EM LOCAIS COM ALTO NÍVEL DE INTERFERÊNCIA.  AF_02/2021</t>
  </si>
  <si>
    <t>PREPARO DE FUNDO DE VALA COM LARGURA MAIOR OU IGUAL A 1,5 M E MENOR QUE 2,5 M, COM CAMADA DE AREIA, LANÇAMENTO MECANIZADO. AF_08/2020</t>
  </si>
  <si>
    <t>Escoramento de vala, tipo pontaleteamento, com profundidade de 0 a 1,5 m, largura menor que 1,5 m. af_08/2020</t>
  </si>
  <si>
    <t>TRANSPORTE COM CAMINHÃO BASCULANTE DE 14 M³, EM VIA URBANA PAVIMENTADA, DMT ATÉ 30 KM (UNIDADE: M3XKM)</t>
  </si>
  <si>
    <t>CONCRETO FCK = 20MPA, TRAgO 1:2,7:3 (CIMENTO/ AREIA MEDIA/ BRITA 1) - PREPARO MECANICO COM BETONEIRA 600 L. AF 07/2016</t>
  </si>
  <si>
    <t xml:space="preserve">ASSENTAMENTO TUBO PVC COM JUNTA ELASTICA, DN 100 MM - (OU RPVC, OU PVC DEFOFO, OU PRFV) - PARA AGUA.     </t>
  </si>
  <si>
    <t>ASSENTAMENTO TUBO PVC COM JUNTA ELASTICA, DN 150 MM - (OU RPVC, OU PVC DEFOFO, OU PRFV) - PARA AGUA.</t>
  </si>
  <si>
    <t>Assentamento de conexões em ferro fundido, diam.=   150 mm</t>
  </si>
  <si>
    <t>TUBO PVC DEFOFO, JEI, 1,6 MPA, DN 150 MM, PARA REDEDE  AGUA (NBR 7665)</t>
  </si>
  <si>
    <t>Curva em Ferro Fundido DEFoFo 45° com Flanges, DN 150 mm, PN 10 com  juntas de vedação, arruelas, porcas e parafusos.</t>
  </si>
  <si>
    <t>Tê em fofo c/ bolsas, je, d=  150 x   50mm</t>
  </si>
  <si>
    <t>Ventosa tríplice função, diam  = 50mm</t>
  </si>
  <si>
    <t>REATERRO MANUAL DE VALA, C/ APROVEITAMENTO DO MATERIAL, COMPACT. UTILIZANDO SÊPO, S/ CONTR. DE G. DE COMPAC.</t>
  </si>
  <si>
    <t>Alvenaria tijolo cerâmico (5x9x19) (singela) com argamassa traço 1:2:8 (cimento/cal/areia) c/ junta de 2cm</t>
  </si>
  <si>
    <t>MOVIMENTO DE  TERRA</t>
  </si>
  <si>
    <t>ESCAVACAO MEC VALA N ESCOR MAT 1A CAT C/RETROESCAV ATE 1,50M EXCL ESGOTAMENTO</t>
  </si>
  <si>
    <t>RETIRADA, LIMPEZA E REASSENTAMENTO DE PARALELEPIPEDO SOBRE COLCHAO DE PO DE PEDRA ESPESSURA 10CM, REJUNTADO COM ARGAMASSA TRACO 1:3 (CIMENTO E AREIA), CONSIDERANDO APROVEITAMENTO DO PARALELEPIPEDO</t>
  </si>
  <si>
    <t xml:space="preserve">ASSENTAMENTO TUBO PVC COM JUNTA ELASTICA, DN 50 MM - (OU RPVC, OU PVC DEFOFO, OU PRFV) - PARA AGUA.     </t>
  </si>
  <si>
    <t xml:space="preserve">ASSENTAMENTO TUBO PVC COM JUNTA ELASTICA, DN 75 MM - (OU RPVC, OU PVC DEFOFO, OU PRFV) - PARA AGUA.     </t>
  </si>
  <si>
    <t>Cap, pvc pba, je, dn 75 / de 85 mm,  para rede de agua (nbr10351)</t>
  </si>
  <si>
    <t>ligação predial de água em passeio, com fornecimento de material, inclusive hidrômetro, c/tampa de concreto</t>
  </si>
  <si>
    <t>CAIXA ENTERRADA HIDRÁULICA RETANGULAR, EM CONCRETO PRÉ-MOLDADO, DIMENSÕES INTERNAS: 0,6X0,6X0,5 M. AF_12/2020</t>
  </si>
  <si>
    <t>CONCRETO CICLÓPICO FCK = 15MPA, 30% PEDRA DE MÃO EM VOLUME REAL, INCLUSIVE LANÇAMENTO. AF_05/2021</t>
  </si>
  <si>
    <t>CONJUNTO ESTRUTURA E CAIXA DE FIBRA DE VIDRO 10.000 L COM POSTE E CAPTEL - ALTURA DE 11,00M TOTAL</t>
  </si>
  <si>
    <t>CONCRETO ARMADO FCK=30,0MPA, USINADO, BOMBEADO, ADENSADO E LANÇADO, PARA USO GERAL, COM FORMAS PLANAS EM COMPENSADO RESINADO 12MM</t>
  </si>
  <si>
    <t>IMPERMEABILIZAÇÃO DE SUPERFÍCIE COM ARGAMASSA POLIMÉRICA / MEMBRANA ACRÍLICA, 4 DEMÃOS, REFORÇADA COM VÉU DE POLIÉSTER (MAV). AF_06/2018</t>
  </si>
  <si>
    <t>APLICAÇÃO MANUAL DE PINTURA COM TINTA LÁTEX ACRÍLICA EM PAREDES, DUAS DEMÃOS. AF_06/2014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</si>
  <si>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</si>
  <si>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</si>
  <si>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INSTALAÇÃO DE MATERIAIS PARA ESTRUTURA CE 2  (PADRÃO ELETROBRÁS)</t>
  </si>
  <si>
    <t>INSTALAÇÃO DE MATERIAIS PARA ESTRUTURA CE 4  (PADRÃO ELETROBRÁS)</t>
  </si>
  <si>
    <t>FORNECIMENTO DE MATERIAIS PARA ESTRUTURA CE 4  (PADRÃO ELETROBRÁS)</t>
  </si>
  <si>
    <t>FORNECIMENTO DE MATERIAIS PARA ESTRUTURA CE 2  (PADRÃO ELETROBRÁS)</t>
  </si>
  <si>
    <t xml:space="preserve">CABO DE AÇO 9,5 mm </t>
  </si>
  <si>
    <t>INSTALAÇÃO DE TRANSFORMADOR  TRIFASICO 60HZ CLASSE 15KV IMERSO EM ÓLEO MINERAL E ACESSÓRIOS</t>
  </si>
  <si>
    <t>CABO DE COBRE FLEXIVEL ISOLADO, 50 MM2, ANTI-CHAMA 0,6/1,0 KV TP SINTENAX PIRELLI OU EQUIV</t>
  </si>
  <si>
    <t>CABO DE COBRE FLEXIVEL ISOLADO, 16,0 MM2,ANTI-CHAMA 450/750 V,PARA DISTRIBUIcAO - FORNECIMENTO E INSTALAcAO.AF 12/2015</t>
  </si>
  <si>
    <t>Eletroduto ferro galvanizado eletrolitico -   leve, d= 3"</t>
  </si>
  <si>
    <t>DUTO ESPIRAL FLEXIVEL SINGELO PEAD D=75MM(3") REVESTIDO COM PVC COM FI   M</t>
  </si>
  <si>
    <t>CHAVE DE PARTIDA COM CHAVE SOFT-START, PARA MOTOR ELETRICO DE 20 CV, 380V, MONTADA EM ARMÁRIO METÁLICO,COM PROTEÇÃO DE CURTO ATRAVÉS DE DISJUNTOR TRIPOLAR, PROTEÇÃO DE FALTA DE FASE, PROTEÇÃO DE SOBRE E SUBCORRENTE, PROTEÇÃO DE SOBRE E SUBTENSÃO, BOTÃO LIGA/DESLIGA, SINALIZAÇÃO INDICANDO MOTOR LIGADO, BOTÃO DE EMERGÊNCIA. CONTATOR DE BY-PASS, CHAVE SELEÇÃO MANUAL/AUTOMÁTICO, MONITORAÇÃO VIA IHM DE: AMPERÍMETRO, VOLTÍMETRO E HORÍMETRO.</t>
  </si>
  <si>
    <t>CABO DE COBRE FLEXIVEL ISOLADO, 150,0 MM2,ANTI-CHAMA 450/750 V,PARA DISTRIBUIcAO - FORNECIMENTO E INSTALAcAO.AF 12/2015</t>
  </si>
  <si>
    <t>CABO DE COBRE FLEXIVEL ISOLADO, 95 MM2,ANTI-CHAMA 450/750 V,PARA DISTRIBUIcAO - FORNECIMENTO E INSTALAcAO.AF 12/2015</t>
  </si>
  <si>
    <t>PROJETOR P/ FACHADA PROVA DE TEMPO P/ LAMPADA INCANDESCENTE OU VAPOR MERCURIO E27, TIPO Z-15 PETERCO OU EQUIV</t>
  </si>
  <si>
    <t>RELE FOTOELETRICO P/ COMANDO DE ILUMINACAO EXTERNA 220V/1000W - FORNECIMENTO E INSTALACAO</t>
  </si>
  <si>
    <t>LUMINARIA TIPO CALHA, DE SOBREPOR, COM REATOR DE PARTIDA RAPIDA E LAMPADA FLUORESCENTE 1X40W, COMPLETA, FORNECIMENTO E INSTALACAO</t>
  </si>
  <si>
    <t>INTERRUPTOR PARALELO (1 MODULO), 1OA/250V, SEM SUPORTE E SEM PLACA - FORNECIMENTO E INSTALAcAO. AF 12/2015</t>
  </si>
  <si>
    <t>CABO DE COBRE FLEXIVEL ISOLADO, 2,5 MM2, ANTI-CHAMA 450/750 V, PARA CIRCUITOS TERMINAIS - FORNECIMENTO E INSTALACAO. AF 12/2015</t>
  </si>
  <si>
    <t>CABO DE COBRE FLEXIVEL ISOLADO, 1,5 MM2, ANTI-CHAMA 450/750 V, PARA CIRCUITOS TERMINAIS - FORNECIMENTO E INSTALACAO. AF 12/2015</t>
  </si>
  <si>
    <t>DISJUNTOR TERMOMAGNETICO TRIPOLAR PADRAO NEMA (AMERICANO) 60 A 100A 240V, FORNECIMENTO E INSTALACAO</t>
  </si>
  <si>
    <t>DISJUNTOR TERMOMAGNETICO TRIPOLAR PADRAO NEMA (AMERICANO) 125 A 150A 240V, FORNECIMENTO E INSTALACAO</t>
  </si>
  <si>
    <t>QUADRO METÁLICO PARA MONTAGEM ELETROELETRÔNICO 60X60X20 CM - FORNECIMENTO E INSTALAÇÃO</t>
  </si>
  <si>
    <t>CAIXA DE INSPEÇÃO EM CONCRETO PRÉ-MOLDADO DN 60MM COM TAMPA H= 60CM - FORNECIMENTO E INSTALACAO</t>
  </si>
  <si>
    <t>FIXAÇÃO DE ELETRODUTO COM FITA DE AÇO INOX P/ CINTAR 0,8 X 19 MM E FEChO PARA FITA DE AÇO</t>
  </si>
  <si>
    <t>DISJUNTOR TERMOMAGNETICO MONOPOLAR PADRAO NEMA (AMERICANO) 10 A 30A 240V, FORNECIMENTO E INSTALACAO</t>
  </si>
  <si>
    <t>ELETRODUTO RIGIDO ROSCAVEL, PVC, DN 50 MM (1 1/2") - FORNECIMENTO E INSTALAcAO. AF 12/2015</t>
  </si>
  <si>
    <t>ELETRODUTO RIGIDO ROSCAVEL, PVC, DN 25 MM (3/4") , PARA CIRCUITOS TERMINAIS, INSTALADO EM PAREDE - FORNECIMENTO E INSTALAcAO. AF 12/2015</t>
  </si>
  <si>
    <t>INTERRUPTOR SIMPLES (1 MODULO) COM 1 TOMADA DE EMBUTIR 2P+T 10 A, INCLUINDO SUPORTE E PLACA - FORNECIMENTO E INSTALAcAO. AF 12/2015</t>
  </si>
  <si>
    <t>CHAVE DE PARTIDA COM CHAVE SOFT-START, PARA MOTOR ELETRICO DE 40 CV, 380V, MONTADA EM ARMÁRIO METÁLICO,COM PROTEÇÃO DE CURTO ATRAVÉS DE DISJUNTOR TRIPOLAR, PROTEÇÃO DE FALTA DE FASE, PROTEÇÃO DE SOBRE E SUBCORRENTE, PROTEÇÃO DE SOBRE E SUBTENSÃO, BOTÃO LIGA/DESLIGA, SINALIZAÇÃO INDICANDO MOTOR LIGADO, BOTÃO DE EMERGÊNCIA. CONTATOR DE BY-PASS, CHAVE SELEÇÃO MANUAL/AUTOMÁTICO, MONITORAÇÃO VIA IHM DE: AMPERÍMETRO, VOLTÍMETRO E HORÍMETRO.</t>
  </si>
  <si>
    <t>CABO DE COBRE ISOLADO PVC 450/750V 4,0MM2 RESISTENTE A CHAMA - FORNECIMENTO E INSTALACAO</t>
  </si>
  <si>
    <t>DISJUNTOR TERMOMAGNETICO TRIPOLAR PADRAO NEMA (AMERICANO) 10 A 50A 240V, FORNECIMENTO E INSTALACAO</t>
  </si>
  <si>
    <t>DISJUNTOR TERMOMAGNETICO MONOPOLAR PADRAO NEMA (AMERICANO) 10 A 30A 240V, FORNECIMENTO E INSTALACA</t>
  </si>
  <si>
    <t>PONTO DE ILUMINAcAO RESIDENCIAL INCLUINDO INTERRUPTOR SIMPLES, CAIXA ELETRICA, ELETRODUTO, CABO, RASGO, QUEBRA E CHUMBAMENTO (EXCLUINDO LUMINARIA E LAMPADA). AF 01/2016</t>
  </si>
  <si>
    <t>LUMINARIA CALHA SOBREPOR EM CHAPA ACO C/ 2 LAMPADAS FLUORESCENTES 40W (COMPLETA, INCL REATOR PART RAPIDA E LAMPADAS)</t>
  </si>
  <si>
    <t>PONTO DE TOMADA RESIDENCIAL INCLUINDO TOMADA 1OA/250V, CAIXA ELETRICA,ELETRODUTO, CABO, RASGO, QUEBRA E CHUMBAMENTO. AF 01/2016</t>
  </si>
  <si>
    <t>QUADRO DE DISTRIBUICAO DE ENERGIA DE EMBUTIR, EM CHAPA METALICA, PARA  18 DISJUNTORES TERMOMAGNETICOS MONOPOLARES, COM BARRAMENTO TRIFASICO E NEUTRO, FORNECIMENTO E INSTALACAO</t>
  </si>
  <si>
    <t>DISJUNTOR TERMOMAGNETICO TRIPOLAR PADRAO NEMA (AMERICANO) 20A 240V, FORNECIMENTO E INSTALACAO</t>
  </si>
  <si>
    <t>DISJUNTOR TERMOMAGNETICO TRIPOLAR PADRAO NEMA (AMERICANO) 15A 240V, FORNECIMENTO E INSTALACAO</t>
  </si>
  <si>
    <t>DISJUNTOR TERMOMAGNETICO TRIPOLAR PADRAO NEMA (AMERICANO) 10A 240V, FORNECIMENTO E INSTALACAO</t>
  </si>
  <si>
    <t>DISJUNTOR TERMOMAGNETICO MONOPOLAR PADRAO NEMA (AMERICANO) 10A 240V, FORNECIMENTO E INSTALACAO</t>
  </si>
  <si>
    <t>DISJUNTOR TERMOMAGNETICO MONOPOLAR PADRAO NEMA (AMERICANO) 15A 240V, FORNECIMENTO E INSTALACAO</t>
  </si>
  <si>
    <t>Disjuntor bipolar DR 25 A - Dispositivo residual diferencial, tipo AC, 30MA, ref.5SM1 312-OMB, Siemens ou similar</t>
  </si>
  <si>
    <t>CABO DE COBRE ISOLADO PVC 450/750V 1,5MM2 RESISTENTE A CHAMA - FORNECIMENTO E INSTALACAO</t>
  </si>
  <si>
    <t>CABO DE COBRE ISOLADO PVC 450/750V 2,5MM2 RESISTENTE A CHAMA - FORNECIMENTO E INSTALACAO</t>
  </si>
  <si>
    <t>CABO DE COBRE ISOLADO PVC 450/750V 4MM2 RESISTENTE A CHAMA - FORNECIMENTO E INSTALACAO</t>
  </si>
  <si>
    <t>CABO DE COBRE ISOLADO PVC 450/750V 10MM2 RESISTENTE A CHAMA - FORNECIMENTO E INSTALACAO</t>
  </si>
  <si>
    <t>LUMINARIA TIPO CALHA, DE SOBREPOR, COM REATOR DE PARTIDA RAPIDA E LAMPADA FLUORESCENTE 2X20W, COMPLETA, FORNECIMENTO E INSTALACAO</t>
  </si>
  <si>
    <t>Luminária de embutir com difusor, quadrada, para lâmpada compacta eletrônica, 2 x 25w, linha zuri, ref. RE 1251/2,   da Revoluz ou similar</t>
  </si>
  <si>
    <t>INTERRUPTOR SIMPLES 2 TECLAS COM TOMADA CONJUGADOS - FORNECIMENTO E INSTALACAO</t>
  </si>
  <si>
    <t xml:space="preserve">INTERRUPTOR SIMPLES COM 1 TOMADA UNIVERSAL CONJUGADOS COM PLACA - FORN </t>
  </si>
  <si>
    <t>ELETRODUTO DE PVC RIGIDO ROSCAVEL DN 20MM (3/4") INCL CONEXOES, FORNECIMENTO E INSTALACAO</t>
  </si>
  <si>
    <t>ELETRODUTO DE PVC RIGIDO ROSCAVEL DN 15MM (1/2") INCL CONEXOES, FORNECIMENTO E INSTALACAO</t>
  </si>
  <si>
    <t>CHAVE GUARDA MOTOR TRIFASICO 5CV/220V C/ CHAVE MAGNETICA - FORNECIMENTO E INSTALACAO</t>
  </si>
  <si>
    <t>REFLETOR REDONDO EM ALUMINIO COM SUPORTE E ALCA REGULAVEL PARA FIXACAO, COM LAMPADA VAPOR DE MERCURIO 250W</t>
  </si>
  <si>
    <t>00001625</t>
  </si>
  <si>
    <t>CONTATOR TRIPOLAR, CORRENTE DE *22* A, TENSAO NOMINAL DE *500* V, CATEGORIA AC-2 E AC-3</t>
  </si>
  <si>
    <t>M103650170</t>
  </si>
  <si>
    <t>QUADRO DE COMANDO, C/ SISTEMA ELETRONICO DE PARTIDA SUAVE (SOFT-STARTER), P/ UM MOTOR TRIFASICO ATE 50 CV, 380V</t>
  </si>
  <si>
    <t>EMBASA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</si>
</sst>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\R\$\ #,##0.00"/>
    <numFmt numFmtId="165" formatCode="#,##0.00000000"/>
    <numFmt numFmtId="166" formatCode="#,##0.00%"/>
    <numFmt numFmtId="167" formatCode="###,###,##0.00"/>
    <numFmt numFmtId="168" formatCode="0000"/>
    <numFmt numFmtId="169" formatCode="\R\$\ #,##0.0000"/>
    <numFmt numFmtId="170" formatCode="&quot;R$&quot;\ #,##0.0000;[Red]\-&quot;R$&quot;\ #,##0.0000"/>
  </numFmts>
  <fonts count="22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rgb="FF000000"/>
      <name val="Avenir Next LT Pro"/>
      <family val="2"/>
    </font>
    <font>
      <sz val="10"/>
      <color rgb="FF000000"/>
      <name val="Avenir Next LT Pro"/>
      <family val="2"/>
    </font>
    <font>
      <b/>
      <sz val="10"/>
      <color rgb="FF000000"/>
      <name val="Avenir Next LT Pro"/>
      <family val="2"/>
    </font>
    <font>
      <sz val="8"/>
      <color rgb="FF000000"/>
      <name val="Avenir Next LT Pro"/>
      <family val="2"/>
    </font>
    <font>
      <b/>
      <sz val="8"/>
      <name val="Avenir Next LT Pro"/>
      <family val="2"/>
    </font>
    <font>
      <sz val="8"/>
      <name val="Avenir Next LT Pro"/>
      <family val="2"/>
    </font>
    <font>
      <sz val="8"/>
      <color rgb="FF003300"/>
      <name val="Avenir Next LT Pro"/>
      <family val="2"/>
    </font>
    <font>
      <b/>
      <sz val="8"/>
      <color theme="1"/>
      <name val="Avenir Next LT Pro"/>
      <family val="2"/>
    </font>
    <font>
      <sz val="10"/>
      <color theme="1"/>
      <name val="Avenir Next LT Pro"/>
      <family val="2"/>
    </font>
    <font>
      <sz val="12"/>
      <color theme="1"/>
      <name val="Avenir Next LT Pro"/>
      <family val="2"/>
    </font>
    <font>
      <b/>
      <sz val="12"/>
      <color rgb="FF000000"/>
      <name val="Avenir Next LT Pro"/>
      <family val="2"/>
    </font>
    <font>
      <b/>
      <sz val="12"/>
      <color theme="1"/>
      <name val="Avenir Next LT Pro"/>
      <family val="2"/>
    </font>
    <font>
      <b/>
      <sz val="11"/>
      <color rgb="FF000000"/>
      <name val="Avenir Next LT Pro"/>
      <family val="2"/>
    </font>
    <font>
      <sz val="8"/>
      <name val="Calibri"/>
      <family val="2"/>
      <scheme val="minor"/>
    </font>
    <font>
      <sz val="11"/>
      <color rgb="FF000000"/>
      <name val="Avenir Next LT Pro"/>
      <family val="2"/>
    </font>
  </fonts>
  <fills count="4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A5A5A5"/>
      </patternFill>
    </fill>
    <fill>
      <patternFill patternType="solid">
        <fgColor rgb="FFD8D8D8"/>
      </patternFill>
    </fill>
    <fill>
      <patternFill patternType="solid">
        <f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42" borderId="1"/>
    <xf numFmtId="0" fontId="4" fillId="42" borderId="1"/>
  </cellStyleXfs>
  <cellXfs count="152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1" fillId="30" borderId="2" xfId="0" applyFont="1" applyFill="1" applyBorder="1" applyAlignment="1">
      <alignment horizontal="center" vertical="center" wrapText="1"/>
    </xf>
    <xf numFmtId="0" fontId="1" fillId="31" borderId="2" xfId="0" applyFont="1" applyFill="1" applyBorder="1" applyAlignment="1">
      <alignment horizontal="left" vertical="top" wrapText="1"/>
    </xf>
    <xf numFmtId="0" fontId="2" fillId="32" borderId="2" xfId="0" applyFont="1" applyFill="1" applyBorder="1" applyAlignment="1">
      <alignment horizontal="center" vertical="top" wrapText="1"/>
    </xf>
    <xf numFmtId="0" fontId="2" fillId="33" borderId="2" xfId="0" applyFont="1" applyFill="1" applyBorder="1" applyAlignment="1">
      <alignment horizontal="left" vertical="top" wrapText="1"/>
    </xf>
    <xf numFmtId="4" fontId="2" fillId="34" borderId="2" xfId="0" applyNumberFormat="1" applyFont="1" applyFill="1" applyBorder="1" applyAlignment="1">
      <alignment horizontal="right" vertical="top" wrapText="1"/>
    </xf>
    <xf numFmtId="0" fontId="1" fillId="35" borderId="2" xfId="0" applyFont="1" applyFill="1" applyBorder="1" applyAlignment="1">
      <alignment horizontal="right" vertical="center" wrapText="1"/>
    </xf>
    <xf numFmtId="4" fontId="1" fillId="36" borderId="2" xfId="0" applyNumberFormat="1" applyFont="1" applyFill="1" applyBorder="1" applyAlignment="1">
      <alignment horizontal="right" vertical="top" wrapText="1"/>
    </xf>
    <xf numFmtId="0" fontId="1" fillId="37" borderId="2" xfId="0" applyFont="1" applyFill="1" applyBorder="1" applyAlignment="1">
      <alignment horizontal="center" vertical="top" wrapText="1"/>
    </xf>
    <xf numFmtId="0" fontId="6" fillId="42" borderId="1" xfId="3" applyFont="1" applyAlignment="1">
      <alignment horizontal="left" vertical="top"/>
    </xf>
    <xf numFmtId="0" fontId="5" fillId="42" borderId="1" xfId="3" applyAlignment="1">
      <alignment horizontal="left" vertical="top"/>
    </xf>
    <xf numFmtId="0" fontId="7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0" fontId="10" fillId="42" borderId="1" xfId="3" applyFont="1" applyAlignment="1">
      <alignment horizontal="center" vertical="top"/>
    </xf>
    <xf numFmtId="0" fontId="10" fillId="42" borderId="1" xfId="3" applyFont="1" applyAlignment="1">
      <alignment vertical="top"/>
    </xf>
    <xf numFmtId="0" fontId="10" fillId="42" borderId="1" xfId="3" applyFont="1" applyAlignment="1">
      <alignment horizontal="left" vertical="top"/>
    </xf>
    <xf numFmtId="1" fontId="7" fillId="43" borderId="2" xfId="3" applyNumberFormat="1" applyFont="1" applyFill="1" applyBorder="1" applyAlignment="1">
      <alignment horizontal="center" vertical="top" shrinkToFit="1"/>
    </xf>
    <xf numFmtId="0" fontId="10" fillId="43" borderId="11" xfId="3" applyFont="1" applyFill="1" applyBorder="1" applyAlignment="1">
      <alignment wrapText="1"/>
    </xf>
    <xf numFmtId="0" fontId="11" fillId="43" borderId="10" xfId="3" applyFont="1" applyFill="1" applyBorder="1" applyAlignment="1">
      <alignment vertical="top" wrapText="1"/>
    </xf>
    <xf numFmtId="0" fontId="11" fillId="43" borderId="11" xfId="3" applyFont="1" applyFill="1" applyBorder="1" applyAlignment="1">
      <alignment vertical="top" wrapText="1"/>
    </xf>
    <xf numFmtId="0" fontId="11" fillId="43" borderId="8" xfId="3" applyFont="1" applyFill="1" applyBorder="1" applyAlignment="1">
      <alignment vertical="top" wrapText="1"/>
    </xf>
    <xf numFmtId="4" fontId="7" fillId="43" borderId="2" xfId="3" applyNumberFormat="1" applyFont="1" applyFill="1" applyBorder="1" applyAlignment="1">
      <alignment horizontal="right" vertical="top" shrinkToFit="1"/>
    </xf>
    <xf numFmtId="0" fontId="11" fillId="44" borderId="2" xfId="3" applyFont="1" applyFill="1" applyBorder="1" applyAlignment="1">
      <alignment horizontal="center" vertical="top" wrapText="1"/>
    </xf>
    <xf numFmtId="0" fontId="10" fillId="44" borderId="11" xfId="3" applyFont="1" applyFill="1" applyBorder="1" applyAlignment="1">
      <alignment wrapText="1"/>
    </xf>
    <xf numFmtId="0" fontId="11" fillId="44" borderId="10" xfId="3" applyFont="1" applyFill="1" applyBorder="1" applyAlignment="1">
      <alignment vertical="top" wrapText="1"/>
    </xf>
    <xf numFmtId="0" fontId="11" fillId="44" borderId="11" xfId="3" applyFont="1" applyFill="1" applyBorder="1" applyAlignment="1">
      <alignment vertical="top" wrapText="1"/>
    </xf>
    <xf numFmtId="0" fontId="11" fillId="44" borderId="8" xfId="3" applyFont="1" applyFill="1" applyBorder="1" applyAlignment="1">
      <alignment vertical="top" wrapText="1"/>
    </xf>
    <xf numFmtId="4" fontId="7" fillId="44" borderId="2" xfId="3" applyNumberFormat="1" applyFont="1" applyFill="1" applyBorder="1" applyAlignment="1">
      <alignment horizontal="right" vertical="top" shrinkToFit="1"/>
    </xf>
    <xf numFmtId="0" fontId="12" fillId="42" borderId="2" xfId="3" applyFont="1" applyBorder="1" applyAlignment="1">
      <alignment horizontal="center" vertical="top" wrapText="1"/>
    </xf>
    <xf numFmtId="0" fontId="12" fillId="42" borderId="10" xfId="3" applyFont="1" applyBorder="1" applyAlignment="1">
      <alignment horizontal="center" vertical="center" wrapText="1"/>
    </xf>
    <xf numFmtId="0" fontId="12" fillId="42" borderId="10" xfId="3" applyFont="1" applyBorder="1" applyAlignment="1">
      <alignment vertical="top" wrapText="1"/>
    </xf>
    <xf numFmtId="2" fontId="13" fillId="42" borderId="2" xfId="3" applyNumberFormat="1" applyFont="1" applyBorder="1" applyAlignment="1">
      <alignment horizontal="right" vertical="top" shrinkToFit="1"/>
    </xf>
    <xf numFmtId="4" fontId="10" fillId="42" borderId="2" xfId="3" applyNumberFormat="1" applyFont="1" applyBorder="1" applyAlignment="1">
      <alignment horizontal="right" vertical="top" shrinkToFit="1"/>
    </xf>
    <xf numFmtId="8" fontId="12" fillId="42" borderId="2" xfId="3" applyNumberFormat="1" applyFont="1" applyBorder="1" applyAlignment="1">
      <alignment horizontal="right" vertical="top" wrapText="1"/>
    </xf>
    <xf numFmtId="0" fontId="10" fillId="42" borderId="10" xfId="3" applyFont="1" applyBorder="1" applyAlignment="1">
      <alignment vertical="top" wrapText="1"/>
    </xf>
    <xf numFmtId="2" fontId="10" fillId="42" borderId="2" xfId="3" applyNumberFormat="1" applyFont="1" applyBorder="1" applyAlignment="1">
      <alignment horizontal="right" vertical="top" shrinkToFit="1"/>
    </xf>
    <xf numFmtId="0" fontId="12" fillId="42" borderId="2" xfId="3" applyFont="1" applyBorder="1" applyAlignment="1">
      <alignment horizontal="center" vertical="center" wrapText="1"/>
    </xf>
    <xf numFmtId="2" fontId="10" fillId="42" borderId="2" xfId="3" applyNumberFormat="1" applyFont="1" applyBorder="1" applyAlignment="1">
      <alignment horizontal="right" vertical="center" shrinkToFit="1"/>
    </xf>
    <xf numFmtId="4" fontId="10" fillId="42" borderId="2" xfId="3" applyNumberFormat="1" applyFont="1" applyBorder="1" applyAlignment="1">
      <alignment horizontal="right" vertical="center" shrinkToFit="1"/>
    </xf>
    <xf numFmtId="8" fontId="12" fillId="42" borderId="2" xfId="3" applyNumberFormat="1" applyFont="1" applyBorder="1" applyAlignment="1">
      <alignment horizontal="right" vertical="center" wrapText="1"/>
    </xf>
    <xf numFmtId="0" fontId="11" fillId="45" borderId="10" xfId="3" applyFont="1" applyFill="1" applyBorder="1" applyAlignment="1">
      <alignment horizontal="center" vertical="top"/>
    </xf>
    <xf numFmtId="0" fontId="11" fillId="45" borderId="11" xfId="3" applyFont="1" applyFill="1" applyBorder="1" applyAlignment="1">
      <alignment vertical="top" wrapText="1"/>
    </xf>
    <xf numFmtId="0" fontId="11" fillId="45" borderId="8" xfId="3" applyFont="1" applyFill="1" applyBorder="1" applyAlignment="1">
      <alignment vertical="top" wrapText="1"/>
    </xf>
    <xf numFmtId="8" fontId="11" fillId="45" borderId="2" xfId="3" applyNumberFormat="1" applyFont="1" applyFill="1" applyBorder="1" applyAlignment="1">
      <alignment horizontal="right" vertical="top" wrapText="1"/>
    </xf>
    <xf numFmtId="0" fontId="10" fillId="42" borderId="1" xfId="3" applyFont="1" applyAlignment="1">
      <alignment horizontal="center" vertical="center" wrapText="1"/>
    </xf>
    <xf numFmtId="168" fontId="10" fillId="42" borderId="10" xfId="3" applyNumberFormat="1" applyFont="1" applyBorder="1" applyAlignment="1">
      <alignment horizontal="center" vertical="top" wrapText="1" shrinkToFit="1"/>
    </xf>
    <xf numFmtId="1" fontId="10" fillId="42" borderId="10" xfId="3" applyNumberFormat="1" applyFont="1" applyBorder="1" applyAlignment="1">
      <alignment horizontal="center" vertical="top" wrapText="1" shrinkToFit="1"/>
    </xf>
    <xf numFmtId="0" fontId="10" fillId="42" borderId="1" xfId="3" applyFont="1" applyAlignment="1">
      <alignment horizontal="left" vertical="top" wrapText="1"/>
    </xf>
    <xf numFmtId="0" fontId="10" fillId="42" borderId="1" xfId="3" applyFont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44" fontId="14" fillId="46" borderId="1" xfId="1" applyFont="1" applyFill="1" applyBorder="1" applyAlignment="1">
      <alignment vertical="center"/>
    </xf>
    <xf numFmtId="9" fontId="14" fillId="46" borderId="1" xfId="2" applyFont="1" applyFill="1" applyBorder="1" applyAlignment="1">
      <alignment vertical="center"/>
    </xf>
    <xf numFmtId="0" fontId="15" fillId="0" borderId="0" xfId="0" applyFont="1"/>
    <xf numFmtId="0" fontId="15" fillId="3" borderId="0" xfId="0" applyFont="1" applyFill="1" applyAlignment="1" applyProtection="1">
      <alignment wrapText="1"/>
      <protection locked="0"/>
    </xf>
    <xf numFmtId="0" fontId="4" fillId="42" borderId="1" xfId="4"/>
    <xf numFmtId="0" fontId="9" fillId="30" borderId="2" xfId="0" applyFont="1" applyFill="1" applyBorder="1" applyAlignment="1">
      <alignment horizontal="center" vertical="center" wrapText="1"/>
    </xf>
    <xf numFmtId="0" fontId="9" fillId="37" borderId="2" xfId="0" applyFont="1" applyFill="1" applyBorder="1" applyAlignment="1">
      <alignment horizontal="center" vertical="top" wrapText="1"/>
    </xf>
    <xf numFmtId="0" fontId="9" fillId="31" borderId="2" xfId="0" applyFont="1" applyFill="1" applyBorder="1" applyAlignment="1">
      <alignment horizontal="left" vertical="top" wrapText="1"/>
    </xf>
    <xf numFmtId="0" fontId="8" fillId="32" borderId="2" xfId="0" applyFont="1" applyFill="1" applyBorder="1" applyAlignment="1">
      <alignment horizontal="center" vertical="top" wrapText="1"/>
    </xf>
    <xf numFmtId="0" fontId="8" fillId="33" borderId="2" xfId="0" applyFont="1" applyFill="1" applyBorder="1" applyAlignment="1">
      <alignment horizontal="left" vertical="top" wrapText="1"/>
    </xf>
    <xf numFmtId="0" fontId="9" fillId="35" borderId="2" xfId="0" applyFont="1" applyFill="1" applyBorder="1" applyAlignment="1">
      <alignment horizontal="right" vertical="center" wrapText="1"/>
    </xf>
    <xf numFmtId="0" fontId="9" fillId="41" borderId="1" xfId="0" applyFont="1" applyFill="1" applyBorder="1" applyAlignment="1">
      <alignment horizontal="right" vertical="center" wrapText="1"/>
    </xf>
    <xf numFmtId="0" fontId="9" fillId="39" borderId="2" xfId="0" applyFont="1" applyFill="1" applyBorder="1" applyAlignment="1">
      <alignment horizontal="center" vertical="center" wrapText="1"/>
    </xf>
    <xf numFmtId="4" fontId="8" fillId="34" borderId="2" xfId="0" applyNumberFormat="1" applyFont="1" applyFill="1" applyBorder="1" applyAlignment="1">
      <alignment horizontal="right" vertical="top" wrapText="1"/>
    </xf>
    <xf numFmtId="4" fontId="9" fillId="36" borderId="2" xfId="0" applyNumberFormat="1" applyFont="1" applyFill="1" applyBorder="1" applyAlignment="1">
      <alignment horizontal="right" vertical="top" wrapText="1"/>
    </xf>
    <xf numFmtId="4" fontId="9" fillId="42" borderId="1" xfId="0" applyNumberFormat="1" applyFont="1" applyFill="1" applyBorder="1" applyAlignment="1">
      <alignment horizontal="right" vertical="center" wrapText="1"/>
    </xf>
    <xf numFmtId="167" fontId="8" fillId="40" borderId="2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 applyProtection="1">
      <alignment wrapText="1"/>
      <protection locked="0"/>
    </xf>
    <xf numFmtId="0" fontId="17" fillId="5" borderId="1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 applyProtection="1">
      <alignment wrapText="1"/>
      <protection locked="0"/>
    </xf>
    <xf numFmtId="0" fontId="18" fillId="6" borderId="12" xfId="0" applyFont="1" applyFill="1" applyBorder="1" applyAlignment="1" applyProtection="1">
      <alignment horizontal="center" vertical="center" wrapText="1"/>
      <protection locked="0"/>
    </xf>
    <xf numFmtId="0" fontId="19" fillId="7" borderId="12" xfId="0" applyFont="1" applyFill="1" applyBorder="1" applyAlignment="1">
      <alignment horizontal="center" vertical="center" wrapText="1"/>
    </xf>
    <xf numFmtId="164" fontId="19" fillId="8" borderId="12" xfId="0" applyNumberFormat="1" applyFont="1" applyFill="1" applyBorder="1" applyAlignment="1">
      <alignment horizontal="right" vertical="center" wrapText="1"/>
    </xf>
    <xf numFmtId="166" fontId="8" fillId="15" borderId="3" xfId="0" applyNumberFormat="1" applyFont="1" applyFill="1" applyBorder="1" applyAlignment="1">
      <alignment horizontal="right" vertical="center" wrapText="1"/>
    </xf>
    <xf numFmtId="166" fontId="9" fillId="16" borderId="3" xfId="0" applyNumberFormat="1" applyFont="1" applyFill="1" applyBorder="1" applyAlignment="1">
      <alignment horizontal="right" vertical="center" wrapText="1"/>
    </xf>
    <xf numFmtId="164" fontId="8" fillId="17" borderId="2" xfId="0" applyNumberFormat="1" applyFont="1" applyFill="1" applyBorder="1" applyAlignment="1">
      <alignment horizontal="right" vertical="center" wrapText="1"/>
    </xf>
    <xf numFmtId="164" fontId="9" fillId="18" borderId="2" xfId="0" applyNumberFormat="1" applyFont="1" applyFill="1" applyBorder="1" applyAlignment="1">
      <alignment horizontal="right" vertical="center" wrapText="1"/>
    </xf>
    <xf numFmtId="0" fontId="15" fillId="19" borderId="3" xfId="0" applyFont="1" applyFill="1" applyBorder="1" applyAlignment="1" applyProtection="1">
      <alignment wrapText="1"/>
      <protection locked="0"/>
    </xf>
    <xf numFmtId="0" fontId="15" fillId="20" borderId="4" xfId="0" applyFont="1" applyFill="1" applyBorder="1" applyAlignment="1" applyProtection="1">
      <alignment wrapText="1"/>
      <protection locked="0"/>
    </xf>
    <xf numFmtId="0" fontId="15" fillId="21" borderId="5" xfId="0" applyFont="1" applyFill="1" applyBorder="1" applyAlignment="1" applyProtection="1">
      <alignment wrapText="1"/>
      <protection locked="0"/>
    </xf>
    <xf numFmtId="0" fontId="15" fillId="22" borderId="6" xfId="0" applyFont="1" applyFill="1" applyBorder="1" applyAlignment="1" applyProtection="1">
      <alignment wrapText="1"/>
      <protection locked="0"/>
    </xf>
    <xf numFmtId="164" fontId="8" fillId="23" borderId="2" xfId="0" applyNumberFormat="1" applyFont="1" applyFill="1" applyBorder="1" applyAlignment="1">
      <alignment horizontal="right" vertical="center" wrapText="1"/>
    </xf>
    <xf numFmtId="0" fontId="15" fillId="24" borderId="5" xfId="0" applyFont="1" applyFill="1" applyBorder="1" applyAlignment="1" applyProtection="1">
      <alignment wrapText="1"/>
      <protection locked="0"/>
    </xf>
    <xf numFmtId="0" fontId="15" fillId="25" borderId="7" xfId="0" applyFont="1" applyFill="1" applyBorder="1" applyAlignment="1" applyProtection="1">
      <alignment wrapText="1"/>
      <protection locked="0"/>
    </xf>
    <xf numFmtId="164" fontId="8" fillId="27" borderId="3" xfId="0" applyNumberFormat="1" applyFont="1" applyFill="1" applyBorder="1" applyAlignment="1">
      <alignment horizontal="right" vertical="center" wrapText="1"/>
    </xf>
    <xf numFmtId="0" fontId="15" fillId="28" borderId="6" xfId="0" applyFont="1" applyFill="1" applyBorder="1" applyAlignment="1" applyProtection="1">
      <alignment wrapText="1"/>
      <protection locked="0"/>
    </xf>
    <xf numFmtId="0" fontId="15" fillId="29" borderId="9" xfId="0" applyFont="1" applyFill="1" applyBorder="1" applyAlignment="1" applyProtection="1">
      <alignment wrapText="1"/>
      <protection locked="0"/>
    </xf>
    <xf numFmtId="0" fontId="9" fillId="10" borderId="2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1" fillId="42" borderId="2" xfId="0" applyFont="1" applyFill="1" applyBorder="1" applyAlignment="1">
      <alignment horizontal="center" vertical="center" wrapText="1"/>
    </xf>
    <xf numFmtId="0" fontId="0" fillId="42" borderId="0" xfId="0" applyFill="1" applyAlignment="1" applyProtection="1">
      <alignment wrapText="1"/>
      <protection locked="0"/>
    </xf>
    <xf numFmtId="0" fontId="1" fillId="42" borderId="2" xfId="0" applyFont="1" applyFill="1" applyBorder="1" applyAlignment="1">
      <alignment horizontal="left" vertical="top" wrapText="1"/>
    </xf>
    <xf numFmtId="0" fontId="2" fillId="42" borderId="2" xfId="0" applyFont="1" applyFill="1" applyBorder="1" applyAlignment="1">
      <alignment horizontal="center" vertical="top" wrapText="1"/>
    </xf>
    <xf numFmtId="0" fontId="2" fillId="42" borderId="2" xfId="0" applyFont="1" applyFill="1" applyBorder="1" applyAlignment="1">
      <alignment horizontal="left" vertical="top" wrapText="1"/>
    </xf>
    <xf numFmtId="4" fontId="2" fillId="42" borderId="2" xfId="0" applyNumberFormat="1" applyFont="1" applyFill="1" applyBorder="1" applyAlignment="1">
      <alignment horizontal="right" vertical="top" wrapText="1"/>
    </xf>
    <xf numFmtId="0" fontId="1" fillId="42" borderId="2" xfId="0" applyFont="1" applyFill="1" applyBorder="1" applyAlignment="1">
      <alignment horizontal="right" vertical="center" wrapText="1"/>
    </xf>
    <xf numFmtId="4" fontId="1" fillId="42" borderId="2" xfId="0" applyNumberFormat="1" applyFont="1" applyFill="1" applyBorder="1" applyAlignment="1">
      <alignment horizontal="right" vertical="top" wrapText="1"/>
    </xf>
    <xf numFmtId="0" fontId="1" fillId="42" borderId="2" xfId="0" applyFont="1" applyFill="1" applyBorder="1" applyAlignment="1">
      <alignment horizontal="center" vertical="top" wrapText="1"/>
    </xf>
    <xf numFmtId="10" fontId="0" fillId="0" borderId="0" xfId="0" applyNumberFormat="1"/>
    <xf numFmtId="170" fontId="11" fillId="45" borderId="2" xfId="3" applyNumberFormat="1" applyFont="1" applyFill="1" applyBorder="1" applyAlignment="1">
      <alignment horizontal="right" vertical="top" wrapText="1"/>
    </xf>
    <xf numFmtId="169" fontId="17" fillId="8" borderId="1" xfId="0" applyNumberFormat="1" applyFont="1" applyFill="1" applyBorder="1" applyAlignment="1">
      <alignment horizontal="right" vertical="center" wrapText="1"/>
    </xf>
    <xf numFmtId="0" fontId="15" fillId="42" borderId="1" xfId="4" applyFont="1" applyAlignment="1" applyProtection="1">
      <alignment wrapText="1"/>
      <protection locked="0"/>
    </xf>
    <xf numFmtId="0" fontId="15" fillId="42" borderId="1" xfId="4" applyFont="1"/>
    <xf numFmtId="0" fontId="8" fillId="42" borderId="1" xfId="4" applyFont="1" applyAlignment="1">
      <alignment vertical="top" wrapText="1"/>
    </xf>
    <xf numFmtId="0" fontId="9" fillId="42" borderId="2" xfId="4" applyFont="1" applyBorder="1" applyAlignment="1">
      <alignment vertical="center" wrapText="1"/>
    </xf>
    <xf numFmtId="0" fontId="9" fillId="9" borderId="2" xfId="4" applyFont="1" applyFill="1" applyBorder="1" applyAlignment="1">
      <alignment vertical="center" wrapText="1"/>
    </xf>
    <xf numFmtId="0" fontId="9" fillId="9" borderId="2" xfId="4" applyFont="1" applyFill="1" applyBorder="1" applyAlignment="1">
      <alignment horizontal="center" vertical="center" wrapText="1"/>
    </xf>
    <xf numFmtId="0" fontId="8" fillId="42" borderId="2" xfId="4" applyFont="1" applyBorder="1" applyAlignment="1">
      <alignment horizontal="center" vertical="top" wrapText="1"/>
    </xf>
    <xf numFmtId="0" fontId="8" fillId="42" borderId="2" xfId="4" applyFont="1" applyBorder="1" applyAlignment="1">
      <alignment horizontal="justify" vertical="top" wrapText="1"/>
    </xf>
    <xf numFmtId="165" fontId="8" fillId="42" borderId="2" xfId="4" applyNumberFormat="1" applyFont="1" applyBorder="1" applyAlignment="1">
      <alignment horizontal="right" vertical="top" wrapText="1"/>
    </xf>
    <xf numFmtId="164" fontId="8" fillId="42" borderId="2" xfId="4" applyNumberFormat="1" applyFont="1" applyBorder="1" applyAlignment="1">
      <alignment horizontal="right" vertical="top" wrapText="1"/>
    </xf>
    <xf numFmtId="0" fontId="9" fillId="42" borderId="2" xfId="4" applyFont="1" applyBorder="1" applyAlignment="1">
      <alignment vertical="top" wrapText="1"/>
    </xf>
    <xf numFmtId="164" fontId="9" fillId="42" borderId="2" xfId="4" applyNumberFormat="1" applyFont="1" applyBorder="1" applyAlignment="1">
      <alignment horizontal="right" vertical="top" wrapText="1"/>
    </xf>
    <xf numFmtId="164" fontId="9" fillId="42" borderId="2" xfId="4" applyNumberFormat="1" applyFont="1" applyBorder="1" applyAlignment="1">
      <alignment horizontal="right" vertical="center" wrapText="1"/>
    </xf>
    <xf numFmtId="0" fontId="15" fillId="42" borderId="1" xfId="4" applyFont="1" applyProtection="1">
      <protection locked="0"/>
    </xf>
    <xf numFmtId="0" fontId="9" fillId="9" borderId="2" xfId="4" applyFont="1" applyFill="1" applyBorder="1" applyAlignment="1">
      <alignment vertical="center"/>
    </xf>
    <xf numFmtId="0" fontId="15" fillId="2" borderId="1" xfId="0" applyFont="1" applyFill="1" applyBorder="1" applyAlignment="1" applyProtection="1">
      <alignment wrapText="1"/>
      <protection locked="0"/>
    </xf>
    <xf numFmtId="0" fontId="15" fillId="42" borderId="1" xfId="4" applyFont="1" applyAlignment="1">
      <alignment wrapText="1"/>
    </xf>
    <xf numFmtId="0" fontId="8" fillId="0" borderId="2" xfId="4" applyFont="1" applyFill="1" applyBorder="1" applyAlignment="1">
      <alignment horizontal="center" vertical="top" wrapText="1"/>
    </xf>
    <xf numFmtId="0" fontId="8" fillId="0" borderId="2" xfId="4" applyFont="1" applyFill="1" applyBorder="1" applyAlignment="1">
      <alignment horizontal="justify" vertical="top" wrapText="1"/>
    </xf>
    <xf numFmtId="165" fontId="8" fillId="0" borderId="2" xfId="4" applyNumberFormat="1" applyFont="1" applyFill="1" applyBorder="1" applyAlignment="1">
      <alignment horizontal="right" vertical="top" wrapText="1"/>
    </xf>
    <xf numFmtId="164" fontId="8" fillId="0" borderId="2" xfId="4" applyNumberFormat="1" applyFont="1" applyFill="1" applyBorder="1" applyAlignment="1">
      <alignment horizontal="right" vertical="top" wrapText="1"/>
    </xf>
    <xf numFmtId="10" fontId="14" fillId="47" borderId="1" xfId="2" applyNumberFormat="1" applyFont="1" applyFill="1" applyBorder="1" applyAlignment="1">
      <alignment vertical="center"/>
    </xf>
    <xf numFmtId="169" fontId="8" fillId="23" borderId="2" xfId="0" applyNumberFormat="1" applyFont="1" applyFill="1" applyBorder="1" applyAlignment="1">
      <alignment horizontal="right" vertical="center" wrapText="1"/>
    </xf>
    <xf numFmtId="0" fontId="18" fillId="6" borderId="12" xfId="0" applyFont="1" applyFill="1" applyBorder="1" applyAlignment="1" applyProtection="1">
      <alignment horizontal="center" vertical="center" wrapText="1"/>
      <protection locked="0"/>
    </xf>
    <xf numFmtId="0" fontId="19" fillId="7" borderId="12" xfId="0" applyFont="1" applyFill="1" applyBorder="1" applyAlignment="1">
      <alignment horizontal="left" vertical="center" wrapText="1"/>
    </xf>
    <xf numFmtId="0" fontId="9" fillId="42" borderId="10" xfId="4" applyFont="1" applyBorder="1" applyAlignment="1">
      <alignment vertical="center" wrapText="1"/>
    </xf>
    <xf numFmtId="0" fontId="9" fillId="42" borderId="11" xfId="4" applyFont="1" applyBorder="1" applyAlignment="1">
      <alignment vertical="center" wrapText="1"/>
    </xf>
    <xf numFmtId="0" fontId="9" fillId="42" borderId="8" xfId="4" applyFont="1" applyBorder="1" applyAlignment="1">
      <alignment vertical="center" wrapText="1"/>
    </xf>
    <xf numFmtId="0" fontId="9" fillId="42" borderId="10" xfId="4" applyFont="1" applyBorder="1" applyAlignment="1">
      <alignment horizontal="left" vertical="top" wrapText="1"/>
    </xf>
    <xf numFmtId="0" fontId="9" fillId="42" borderId="11" xfId="4" applyFont="1" applyBorder="1" applyAlignment="1">
      <alignment horizontal="left" vertical="top" wrapText="1"/>
    </xf>
    <xf numFmtId="0" fontId="9" fillId="42" borderId="8" xfId="4" applyFont="1" applyBorder="1" applyAlignment="1">
      <alignment horizontal="left" vertical="top" wrapText="1"/>
    </xf>
    <xf numFmtId="0" fontId="15" fillId="42" borderId="1" xfId="4" applyFont="1" applyAlignment="1" applyProtection="1">
      <alignment horizontal="center"/>
      <protection locked="0"/>
    </xf>
    <xf numFmtId="0" fontId="9" fillId="9" borderId="10" xfId="4" applyFont="1" applyFill="1" applyBorder="1" applyAlignment="1">
      <alignment horizontal="center" vertical="center"/>
    </xf>
    <xf numFmtId="0" fontId="9" fillId="9" borderId="8" xfId="4" applyFont="1" applyFill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8" fillId="12" borderId="2" xfId="0" applyFont="1" applyFill="1" applyBorder="1" applyAlignment="1">
      <alignment horizontal="left" vertical="center" wrapText="1"/>
    </xf>
    <xf numFmtId="0" fontId="8" fillId="13" borderId="2" xfId="0" applyFont="1" applyFill="1" applyBorder="1" applyAlignment="1">
      <alignment horizontal="left" vertical="center" wrapText="1"/>
    </xf>
    <xf numFmtId="164" fontId="8" fillId="14" borderId="2" xfId="0" applyNumberFormat="1" applyFont="1" applyFill="1" applyBorder="1" applyAlignment="1">
      <alignment horizontal="right" vertical="center" wrapText="1"/>
    </xf>
    <xf numFmtId="169" fontId="21" fillId="26" borderId="8" xfId="0" applyNumberFormat="1" applyFont="1" applyFill="1" applyBorder="1" applyAlignment="1">
      <alignment horizontal="right" vertical="center" wrapText="1"/>
    </xf>
    <xf numFmtId="169" fontId="8" fillId="17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1" fillId="42" borderId="7" xfId="0" applyFont="1" applyFill="1" applyBorder="1" applyAlignment="1">
      <alignment horizontal="right" vertical="center" wrapText="1"/>
    </xf>
    <xf numFmtId="0" fontId="1" fillId="42" borderId="1" xfId="0" applyFont="1" applyFill="1" applyBorder="1" applyAlignment="1">
      <alignment horizontal="right" vertical="center" wrapText="1"/>
    </xf>
    <xf numFmtId="0" fontId="3" fillId="42" borderId="1" xfId="0" applyFont="1" applyFill="1" applyBorder="1" applyAlignment="1">
      <alignment horizontal="left" vertical="center" wrapText="1"/>
    </xf>
    <xf numFmtId="0" fontId="3" fillId="38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 applyProtection="1">
      <alignment wrapText="1"/>
      <protection locked="0"/>
    </xf>
    <xf numFmtId="0" fontId="9" fillId="4" borderId="1" xfId="0" applyFont="1" applyFill="1" applyBorder="1" applyAlignment="1">
      <alignment horizontal="right" vertical="center" wrapText="1"/>
    </xf>
  </cellXfs>
  <cellStyles count="5">
    <cellStyle name="Moeda" xfId="1" builtinId="4"/>
    <cellStyle name="Normal" xfId="0" builtinId="0"/>
    <cellStyle name="Normal 2" xfId="3" xr:uid="{59CD2DF5-CD24-4762-B034-A54E20AC1813}"/>
    <cellStyle name="Normal 3" xfId="4" xr:uid="{278E33C6-BC78-4743-A83A-DA4F9C9760BC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65943</xdr:colOff>
      <xdr:row>0</xdr:row>
      <xdr:rowOff>87923</xdr:rowOff>
    </xdr:from>
    <xdr:to>
      <xdr:col>3</xdr:col>
      <xdr:colOff>1670540</xdr:colOff>
      <xdr:row>1</xdr:row>
      <xdr:rowOff>1685192</xdr:rowOff>
    </xdr:to>
    <xdr:pic>
      <xdr:nvPicPr>
        <xdr:cNvPr id="831182790" name="Picture">
          <a:extLst>
            <a:ext uri="{FF2B5EF4-FFF2-40B4-BE49-F238E27FC236}">
              <a16:creationId xmlns:a16="http://schemas.microsoft.com/office/drawing/2014/main" id="{00000000-0008-0000-0100-0000C6D78A3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5943" y="87923"/>
          <a:ext cx="7913078" cy="21467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49696</xdr:colOff>
      <xdr:row>0</xdr:row>
      <xdr:rowOff>33131</xdr:rowOff>
    </xdr:from>
    <xdr:to>
      <xdr:col>5</xdr:col>
      <xdr:colOff>685386</xdr:colOff>
      <xdr:row>0</xdr:row>
      <xdr:rowOff>1985756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CD103AE8-A351-446D-A288-2DE8DE98B30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9696" y="33131"/>
          <a:ext cx="7667625" cy="1952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</xdr:colOff>
      <xdr:row>0</xdr:row>
      <xdr:rowOff>0</xdr:rowOff>
    </xdr:from>
    <xdr:to>
      <xdr:col>5</xdr:col>
      <xdr:colOff>48866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B5955508-11B4-4C8A-9AFC-2CD5880E852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55304" y="0"/>
          <a:ext cx="6667500" cy="19546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71645</xdr:colOff>
      <xdr:row>0</xdr:row>
      <xdr:rowOff>95248</xdr:rowOff>
    </xdr:from>
    <xdr:to>
      <xdr:col>2</xdr:col>
      <xdr:colOff>1231097</xdr:colOff>
      <xdr:row>0</xdr:row>
      <xdr:rowOff>2666999</xdr:rowOff>
    </xdr:to>
    <xdr:pic>
      <xdr:nvPicPr>
        <xdr:cNvPr id="1689683346" name="Picture">
          <a:extLst>
            <a:ext uri="{FF2B5EF4-FFF2-40B4-BE49-F238E27FC236}">
              <a16:creationId xmlns:a16="http://schemas.microsoft.com/office/drawing/2014/main" id="{00000000-0008-0000-0300-00009285B66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1645" y="95248"/>
          <a:ext cx="6899300" cy="25717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2270125</xdr:colOff>
      <xdr:row>1</xdr:row>
      <xdr:rowOff>0</xdr:rowOff>
    </xdr:to>
    <xdr:pic>
      <xdr:nvPicPr>
        <xdr:cNvPr id="1942062744" name="Picture">
          <a:extLst>
            <a:ext uri="{FF2B5EF4-FFF2-40B4-BE49-F238E27FC236}">
              <a16:creationId xmlns:a16="http://schemas.microsoft.com/office/drawing/2014/main" id="{00000000-0008-0000-0400-00009886C17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333375</xdr:colOff>
      <xdr:row>25</xdr:row>
      <xdr:rowOff>0</xdr:rowOff>
    </xdr:to>
    <xdr:pic>
      <xdr:nvPicPr>
        <xdr:cNvPr id="1067757013" name="Picture">
          <a:extLst>
            <a:ext uri="{FF2B5EF4-FFF2-40B4-BE49-F238E27FC236}">
              <a16:creationId xmlns:a16="http://schemas.microsoft.com/office/drawing/2014/main" id="{00000000-0008-0000-0400-0000D5ADA43F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2270125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686D7D84-1DDC-43BB-9046-10E3FEE2DA2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80325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333375</xdr:colOff>
      <xdr:row>25</xdr:row>
      <xdr:rowOff>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7465FE5E-2294-4C4B-905A-1EF8B90B376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619125" y="10096500"/>
          <a:ext cx="4572000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702129</xdr:colOff>
      <xdr:row>1</xdr:row>
      <xdr:rowOff>0</xdr:rowOff>
    </xdr:to>
    <xdr:pic>
      <xdr:nvPicPr>
        <xdr:cNvPr id="176207952" name="Picture">
          <a:extLst>
            <a:ext uri="{FF2B5EF4-FFF2-40B4-BE49-F238E27FC236}">
              <a16:creationId xmlns:a16="http://schemas.microsoft.com/office/drawing/2014/main" id="{00000000-0008-0000-0500-000050B8800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outlinePr summaryBelow="0"/>
  </sheetPr>
  <dimension ref="A1:D9"/>
  <sheetViews>
    <sheetView showGridLines="0" view="pageBreakPreview" zoomScaleNormal="100" zoomScaleSheetLayoutView="100" workbookViewId="0">
      <selection activeCell="I1" sqref="I1"/>
    </sheetView>
  </sheetViews>
  <sheetFormatPr defaultRowHeight="15" x14ac:dyDescent="0.25"/>
  <cols>
    <col min="1" max="1" width="9.28515625" customWidth="1"/>
    <col min="2" max="2" width="62.42578125" customWidth="1"/>
    <col min="3" max="3" width="22.85546875" customWidth="1"/>
    <col min="4" max="4" width="28" customWidth="1"/>
    <col min="5" max="5" width="4.5703125" customWidth="1"/>
  </cols>
  <sheetData>
    <row r="1" spans="1:4" ht="44.1" customHeight="1" x14ac:dyDescent="0.25">
      <c r="A1" s="72"/>
      <c r="B1" s="72"/>
      <c r="C1" s="72"/>
      <c r="D1" s="72"/>
    </row>
    <row r="2" spans="1:4" ht="151.5" customHeight="1" x14ac:dyDescent="0.25">
      <c r="A2" s="72"/>
      <c r="B2" s="72"/>
      <c r="C2" s="72"/>
      <c r="D2" s="72"/>
    </row>
    <row r="3" spans="1:4" ht="24" customHeight="1" x14ac:dyDescent="0.25">
      <c r="A3" s="73" t="s">
        <v>1</v>
      </c>
      <c r="B3" s="127" t="s">
        <v>3</v>
      </c>
      <c r="C3" s="127"/>
      <c r="D3" s="73" t="s">
        <v>952</v>
      </c>
    </row>
    <row r="4" spans="1:4" ht="28.5" customHeight="1" x14ac:dyDescent="0.25">
      <c r="A4" s="74">
        <v>1</v>
      </c>
      <c r="B4" s="128" t="s">
        <v>8</v>
      </c>
      <c r="C4" s="128"/>
      <c r="D4" s="75">
        <f>VLOOKUP(A4,'PLANILHA ORÇAMENTÁRIA'!A:H,8,0)</f>
        <v>3146418.290451</v>
      </c>
    </row>
    <row r="5" spans="1:4" ht="28.5" customHeight="1" x14ac:dyDescent="0.25">
      <c r="A5" s="74">
        <v>2</v>
      </c>
      <c r="B5" s="128" t="s">
        <v>49</v>
      </c>
      <c r="C5" s="128"/>
      <c r="D5" s="75">
        <f>VLOOKUP(A5,'PLANILHA ORÇAMENTÁRIA'!A:H,8,0)</f>
        <v>2735677.7760510002</v>
      </c>
    </row>
    <row r="6" spans="1:4" ht="28.5" customHeight="1" x14ac:dyDescent="0.25">
      <c r="A6" s="74">
        <v>3</v>
      </c>
      <c r="B6" s="128" t="s">
        <v>251</v>
      </c>
      <c r="C6" s="128"/>
      <c r="D6" s="75">
        <f>VLOOKUP(A6,'PLANILHA ORÇAMENTÁRIA'!A:H,8,0)</f>
        <v>5407913.9984759996</v>
      </c>
    </row>
    <row r="7" spans="1:4" ht="28.5" customHeight="1" x14ac:dyDescent="0.25">
      <c r="A7" s="74">
        <v>4</v>
      </c>
      <c r="B7" s="128" t="s">
        <v>339</v>
      </c>
      <c r="C7" s="128"/>
      <c r="D7" s="75">
        <f>VLOOKUP(A7,'PLANILHA ORÇAMENTÁRIA'!A:H,8,0)</f>
        <v>10755425.535107998</v>
      </c>
    </row>
    <row r="8" spans="1:4" ht="28.5" customHeight="1" x14ac:dyDescent="0.25">
      <c r="A8" s="74">
        <v>5</v>
      </c>
      <c r="B8" s="128" t="s">
        <v>515</v>
      </c>
      <c r="C8" s="128"/>
      <c r="D8" s="75">
        <f>VLOOKUP(A8,'PLANILHA ORÇAMENTÁRIA'!A:H,8,0)</f>
        <v>620489.02404600009</v>
      </c>
    </row>
    <row r="9" spans="1:4" ht="22.5" customHeight="1" x14ac:dyDescent="0.25">
      <c r="A9" s="70"/>
      <c r="B9" s="70"/>
      <c r="C9" s="71" t="s">
        <v>946</v>
      </c>
      <c r="D9" s="103">
        <f>SUM(D4:D8)</f>
        <v>22665924.624131996</v>
      </c>
    </row>
  </sheetData>
  <mergeCells count="6">
    <mergeCell ref="B3:C3"/>
    <mergeCell ref="B8:C8"/>
    <mergeCell ref="B4:C4"/>
    <mergeCell ref="B5:C5"/>
    <mergeCell ref="B6:C6"/>
    <mergeCell ref="B7:C7"/>
  </mergeCells>
  <pageMargins left="0.19685039370078741" right="0.19685039370078741" top="0.19685039370078741" bottom="1.4960629921259843" header="0.19685039370078741" footer="0.51181102362204722"/>
  <pageSetup paperSize="9" scale="78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0FDA8-FF48-4741-A20C-2BA5759FEBA7}">
  <sheetPr>
    <tabColor rgb="FF00B050"/>
  </sheetPr>
  <dimension ref="A1:O721"/>
  <sheetViews>
    <sheetView showGridLines="0" view="pageBreakPreview" zoomScaleNormal="115" zoomScaleSheetLayoutView="100" workbookViewId="0">
      <selection activeCell="H681" sqref="H681"/>
    </sheetView>
  </sheetViews>
  <sheetFormatPr defaultRowHeight="12.75" x14ac:dyDescent="0.25"/>
  <cols>
    <col min="1" max="1" width="10.85546875" style="16" customWidth="1"/>
    <col min="2" max="2" width="11.5703125" style="47" customWidth="1"/>
    <col min="3" max="3" width="58.7109375" style="50" customWidth="1"/>
    <col min="4" max="4" width="11.140625" style="18" bestFit="1" customWidth="1"/>
    <col min="5" max="5" width="13.140625" style="18" bestFit="1" customWidth="1"/>
    <col min="6" max="6" width="16.42578125" style="18" bestFit="1" customWidth="1"/>
    <col min="7" max="7" width="13.140625" style="18" bestFit="1" customWidth="1"/>
    <col min="8" max="8" width="18.5703125" style="18" customWidth="1"/>
    <col min="9" max="11" width="9.140625" style="12"/>
    <col min="12" max="12" width="13.140625" style="18" bestFit="1" customWidth="1"/>
    <col min="13" max="13" width="14.85546875" style="18" customWidth="1"/>
    <col min="14" max="16384" width="9.140625" style="12"/>
  </cols>
  <sheetData>
    <row r="1" spans="1:15" customFormat="1" ht="168" customHeight="1" x14ac:dyDescent="0.25">
      <c r="A1" s="1"/>
      <c r="B1" s="1"/>
      <c r="C1" s="1"/>
      <c r="D1" s="1"/>
      <c r="E1" s="1"/>
      <c r="F1" s="1"/>
      <c r="G1" s="1"/>
      <c r="L1" s="1"/>
    </row>
    <row r="2" spans="1:15" customFormat="1" ht="9.75" customHeight="1" x14ac:dyDescent="0.25">
      <c r="A2" s="52"/>
      <c r="B2" s="52"/>
      <c r="C2" s="52"/>
      <c r="D2" s="52"/>
      <c r="E2" s="52"/>
      <c r="F2" s="52"/>
      <c r="G2" s="2"/>
      <c r="L2" s="2"/>
    </row>
    <row r="3" spans="1:15" ht="22.5" x14ac:dyDescent="0.25">
      <c r="A3" s="13" t="s">
        <v>1</v>
      </c>
      <c r="B3" s="13" t="s">
        <v>2</v>
      </c>
      <c r="C3" s="14" t="s">
        <v>3</v>
      </c>
      <c r="D3" s="14" t="s">
        <v>4</v>
      </c>
      <c r="E3" s="14" t="s">
        <v>2804</v>
      </c>
      <c r="F3" s="15" t="s">
        <v>6</v>
      </c>
      <c r="G3" s="15" t="s">
        <v>951</v>
      </c>
      <c r="H3" s="14" t="s">
        <v>7</v>
      </c>
      <c r="L3" s="15" t="s">
        <v>951</v>
      </c>
      <c r="M3" s="14" t="s">
        <v>7</v>
      </c>
      <c r="N3" s="53" t="s">
        <v>2806</v>
      </c>
      <c r="O3" s="54">
        <f>1-O4</f>
        <v>0.69989999999999997</v>
      </c>
    </row>
    <row r="4" spans="1:15" ht="22.5" x14ac:dyDescent="0.2">
      <c r="A4" s="19">
        <v>1</v>
      </c>
      <c r="B4" s="20"/>
      <c r="C4" s="21" t="s">
        <v>8</v>
      </c>
      <c r="D4" s="20"/>
      <c r="E4" s="22"/>
      <c r="F4" s="22"/>
      <c r="G4" s="23"/>
      <c r="H4" s="24">
        <f t="shared" ref="H4:H5" si="0">M4*$O$3</f>
        <v>3146418.290451</v>
      </c>
      <c r="L4" s="23"/>
      <c r="M4" s="24">
        <v>4495525.49</v>
      </c>
      <c r="N4" s="53" t="s">
        <v>2807</v>
      </c>
      <c r="O4" s="125">
        <v>0.30009999999999998</v>
      </c>
    </row>
    <row r="5" spans="1:15" x14ac:dyDescent="0.2">
      <c r="A5" s="25" t="s">
        <v>9</v>
      </c>
      <c r="B5" s="26"/>
      <c r="C5" s="27" t="s">
        <v>10</v>
      </c>
      <c r="D5" s="26"/>
      <c r="E5" s="28"/>
      <c r="F5" s="28"/>
      <c r="G5" s="29"/>
      <c r="H5" s="30">
        <f t="shared" si="0"/>
        <v>178677.81395099999</v>
      </c>
      <c r="L5" s="29"/>
      <c r="M5" s="30">
        <v>255290.49</v>
      </c>
    </row>
    <row r="6" spans="1:15" ht="22.5" x14ac:dyDescent="0.25">
      <c r="A6" s="31" t="s">
        <v>11</v>
      </c>
      <c r="B6" s="32" t="s">
        <v>12</v>
      </c>
      <c r="C6" s="33" t="s">
        <v>10</v>
      </c>
      <c r="D6" s="31" t="s">
        <v>13</v>
      </c>
      <c r="E6" s="31" t="s">
        <v>2805</v>
      </c>
      <c r="F6" s="34">
        <v>1</v>
      </c>
      <c r="G6" s="35">
        <f>L6*$O$3</f>
        <v>178677.81395099999</v>
      </c>
      <c r="H6" s="35">
        <f>M6*$O$3</f>
        <v>178677.81395099999</v>
      </c>
      <c r="L6" s="35">
        <v>255290.49</v>
      </c>
      <c r="M6" s="36">
        <v>255290.49</v>
      </c>
    </row>
    <row r="7" spans="1:15" x14ac:dyDescent="0.2">
      <c r="A7" s="25" t="s">
        <v>14</v>
      </c>
      <c r="B7" s="26"/>
      <c r="C7" s="27" t="s">
        <v>15</v>
      </c>
      <c r="D7" s="26"/>
      <c r="E7" s="28"/>
      <c r="F7" s="28"/>
      <c r="G7" s="29"/>
      <c r="H7" s="30">
        <f t="shared" ref="H7:H22" si="1">M7*$O$3</f>
        <v>1845147.3218639998</v>
      </c>
      <c r="L7" s="29"/>
      <c r="M7" s="30">
        <v>2636301.36</v>
      </c>
    </row>
    <row r="8" spans="1:15" ht="22.5" x14ac:dyDescent="0.25">
      <c r="A8" s="31" t="s">
        <v>16</v>
      </c>
      <c r="B8" s="32" t="s">
        <v>17</v>
      </c>
      <c r="C8" s="33" t="s">
        <v>15</v>
      </c>
      <c r="D8" s="31" t="s">
        <v>13</v>
      </c>
      <c r="E8" s="31" t="s">
        <v>2805</v>
      </c>
      <c r="F8" s="34">
        <v>1</v>
      </c>
      <c r="G8" s="35">
        <f>L8*$O$3</f>
        <v>1845147.3218639998</v>
      </c>
      <c r="H8" s="36">
        <f t="shared" si="1"/>
        <v>1845147.3218639998</v>
      </c>
      <c r="L8" s="35">
        <v>2636301.36</v>
      </c>
      <c r="M8" s="36">
        <v>2636301.36</v>
      </c>
    </row>
    <row r="9" spans="1:15" x14ac:dyDescent="0.2">
      <c r="A9" s="25" t="s">
        <v>18</v>
      </c>
      <c r="B9" s="26"/>
      <c r="C9" s="27" t="s">
        <v>19</v>
      </c>
      <c r="D9" s="26"/>
      <c r="E9" s="28"/>
      <c r="F9" s="28"/>
      <c r="G9" s="29"/>
      <c r="H9" s="30">
        <f t="shared" si="1"/>
        <v>453874.48352399998</v>
      </c>
      <c r="L9" s="29"/>
      <c r="M9" s="30">
        <v>648484.76</v>
      </c>
    </row>
    <row r="10" spans="1:15" ht="22.5" x14ac:dyDescent="0.25">
      <c r="A10" s="31" t="s">
        <v>20</v>
      </c>
      <c r="B10" s="48" t="s">
        <v>21</v>
      </c>
      <c r="C10" s="37" t="s">
        <v>2833</v>
      </c>
      <c r="D10" s="31" t="s">
        <v>22</v>
      </c>
      <c r="E10" s="31" t="s">
        <v>514</v>
      </c>
      <c r="F10" s="38">
        <v>12</v>
      </c>
      <c r="G10" s="38">
        <f t="shared" ref="G10:G18" si="2">L10*$O$3</f>
        <v>311.51849099999998</v>
      </c>
      <c r="H10" s="36">
        <f t="shared" si="1"/>
        <v>3738.2218919999996</v>
      </c>
      <c r="L10" s="38">
        <v>445.09</v>
      </c>
      <c r="M10" s="36">
        <v>5341.08</v>
      </c>
    </row>
    <row r="11" spans="1:15" ht="22.5" x14ac:dyDescent="0.25">
      <c r="A11" s="31" t="s">
        <v>24</v>
      </c>
      <c r="B11" s="32" t="s">
        <v>25</v>
      </c>
      <c r="C11" s="33" t="s">
        <v>26</v>
      </c>
      <c r="D11" s="31" t="s">
        <v>13</v>
      </c>
      <c r="E11" s="31" t="s">
        <v>2805</v>
      </c>
      <c r="F11" s="34">
        <v>1</v>
      </c>
      <c r="G11" s="35">
        <f t="shared" si="2"/>
        <v>8545.6180229999991</v>
      </c>
      <c r="H11" s="36">
        <f t="shared" si="1"/>
        <v>8545.6180229999991</v>
      </c>
      <c r="L11" s="35">
        <v>12209.77</v>
      </c>
      <c r="M11" s="36">
        <v>12209.77</v>
      </c>
    </row>
    <row r="12" spans="1:15" ht="22.5" x14ac:dyDescent="0.25">
      <c r="A12" s="31" t="s">
        <v>27</v>
      </c>
      <c r="B12" s="32" t="s">
        <v>28</v>
      </c>
      <c r="C12" s="33" t="s">
        <v>29</v>
      </c>
      <c r="D12" s="31" t="s">
        <v>13</v>
      </c>
      <c r="E12" s="31" t="s">
        <v>2805</v>
      </c>
      <c r="F12" s="34">
        <v>1</v>
      </c>
      <c r="G12" s="35">
        <f t="shared" si="2"/>
        <v>8545.6180229999991</v>
      </c>
      <c r="H12" s="36">
        <f t="shared" si="1"/>
        <v>8545.6180229999991</v>
      </c>
      <c r="L12" s="35">
        <v>12209.77</v>
      </c>
      <c r="M12" s="36">
        <v>12209.77</v>
      </c>
    </row>
    <row r="13" spans="1:15" ht="33.75" x14ac:dyDescent="0.25">
      <c r="A13" s="39" t="s">
        <v>30</v>
      </c>
      <c r="B13" s="32" t="s">
        <v>31</v>
      </c>
      <c r="C13" s="33" t="s">
        <v>32</v>
      </c>
      <c r="D13" s="39" t="s">
        <v>13</v>
      </c>
      <c r="E13" s="39" t="s">
        <v>2694</v>
      </c>
      <c r="F13" s="40">
        <v>24</v>
      </c>
      <c r="G13" s="41">
        <f t="shared" si="2"/>
        <v>15333.122240999999</v>
      </c>
      <c r="H13" s="42">
        <f t="shared" si="1"/>
        <v>367994.93378399999</v>
      </c>
      <c r="L13" s="41">
        <v>21907.59</v>
      </c>
      <c r="M13" s="42">
        <v>525782.16</v>
      </c>
    </row>
    <row r="14" spans="1:15" ht="22.5" x14ac:dyDescent="0.25">
      <c r="A14" s="31" t="s">
        <v>34</v>
      </c>
      <c r="B14" s="49">
        <v>93213</v>
      </c>
      <c r="C14" s="37" t="s">
        <v>2834</v>
      </c>
      <c r="D14" s="39" t="s">
        <v>35</v>
      </c>
      <c r="E14" s="31" t="s">
        <v>514</v>
      </c>
      <c r="F14" s="38">
        <v>20</v>
      </c>
      <c r="G14" s="35">
        <f t="shared" si="2"/>
        <v>882.587898</v>
      </c>
      <c r="H14" s="36">
        <f t="shared" si="1"/>
        <v>17651.757959999999</v>
      </c>
      <c r="L14" s="35">
        <v>1261.02</v>
      </c>
      <c r="M14" s="36">
        <v>25220.400000000001</v>
      </c>
    </row>
    <row r="15" spans="1:15" ht="22.5" x14ac:dyDescent="0.25">
      <c r="A15" s="31" t="s">
        <v>37</v>
      </c>
      <c r="B15" s="49">
        <v>93206</v>
      </c>
      <c r="C15" s="37" t="s">
        <v>2835</v>
      </c>
      <c r="D15" s="39" t="s">
        <v>35</v>
      </c>
      <c r="E15" s="31" t="s">
        <v>514</v>
      </c>
      <c r="F15" s="38">
        <v>20</v>
      </c>
      <c r="G15" s="35">
        <f t="shared" si="2"/>
        <v>958.28908200000001</v>
      </c>
      <c r="H15" s="36">
        <f t="shared" si="1"/>
        <v>19165.781639999997</v>
      </c>
      <c r="L15" s="35">
        <v>1369.18</v>
      </c>
      <c r="M15" s="36">
        <v>27383.599999999999</v>
      </c>
    </row>
    <row r="16" spans="1:15" ht="22.5" x14ac:dyDescent="0.25">
      <c r="A16" s="31" t="s">
        <v>38</v>
      </c>
      <c r="B16" s="49">
        <v>93209</v>
      </c>
      <c r="C16" s="37" t="s">
        <v>39</v>
      </c>
      <c r="D16" s="39" t="s">
        <v>35</v>
      </c>
      <c r="E16" s="31" t="s">
        <v>514</v>
      </c>
      <c r="F16" s="38">
        <v>20</v>
      </c>
      <c r="G16" s="35">
        <f t="shared" si="2"/>
        <v>800.55261899999994</v>
      </c>
      <c r="H16" s="36">
        <f t="shared" si="1"/>
        <v>16011.052379999999</v>
      </c>
      <c r="L16" s="35">
        <v>1143.81</v>
      </c>
      <c r="M16" s="36">
        <v>22876.2</v>
      </c>
    </row>
    <row r="17" spans="1:13" ht="22.5" x14ac:dyDescent="0.25">
      <c r="A17" s="31" t="s">
        <v>40</v>
      </c>
      <c r="B17" s="49">
        <v>93211</v>
      </c>
      <c r="C17" s="37" t="s">
        <v>2836</v>
      </c>
      <c r="D17" s="39" t="s">
        <v>35</v>
      </c>
      <c r="E17" s="31" t="s">
        <v>514</v>
      </c>
      <c r="F17" s="38">
        <v>20</v>
      </c>
      <c r="G17" s="35">
        <f t="shared" si="2"/>
        <v>519.17882099999997</v>
      </c>
      <c r="H17" s="36">
        <f t="shared" si="1"/>
        <v>10383.576419999999</v>
      </c>
      <c r="L17" s="35">
        <v>741.79</v>
      </c>
      <c r="M17" s="36">
        <v>14835.8</v>
      </c>
    </row>
    <row r="18" spans="1:13" ht="33.75" x14ac:dyDescent="0.25">
      <c r="A18" s="31" t="s">
        <v>41</v>
      </c>
      <c r="B18" s="49">
        <v>101510</v>
      </c>
      <c r="C18" s="37" t="s">
        <v>42</v>
      </c>
      <c r="D18" s="39" t="s">
        <v>35</v>
      </c>
      <c r="E18" s="31" t="s">
        <v>43</v>
      </c>
      <c r="F18" s="38">
        <v>1</v>
      </c>
      <c r="G18" s="35">
        <f t="shared" si="2"/>
        <v>1837.9234019999999</v>
      </c>
      <c r="H18" s="36">
        <f t="shared" si="1"/>
        <v>1837.9234019999999</v>
      </c>
      <c r="L18" s="35">
        <v>2625.98</v>
      </c>
      <c r="M18" s="36">
        <v>2625.98</v>
      </c>
    </row>
    <row r="19" spans="1:13" x14ac:dyDescent="0.25">
      <c r="A19" s="31" t="s">
        <v>44</v>
      </c>
      <c r="B19" s="49"/>
      <c r="C19" s="37" t="s">
        <v>45</v>
      </c>
      <c r="D19" s="39"/>
      <c r="E19" s="31"/>
      <c r="F19" s="38"/>
      <c r="G19" s="35"/>
      <c r="H19" s="36">
        <f t="shared" si="1"/>
        <v>668718.67111200001</v>
      </c>
      <c r="L19" s="35"/>
      <c r="M19" s="36">
        <v>955448.88</v>
      </c>
    </row>
    <row r="20" spans="1:13" ht="22.5" x14ac:dyDescent="0.25">
      <c r="A20" s="31" t="s">
        <v>46</v>
      </c>
      <c r="B20" s="49" t="s">
        <v>47</v>
      </c>
      <c r="C20" s="37" t="s">
        <v>48</v>
      </c>
      <c r="D20" s="39" t="s">
        <v>13</v>
      </c>
      <c r="E20" s="31" t="s">
        <v>2694</v>
      </c>
      <c r="F20" s="38">
        <v>24</v>
      </c>
      <c r="G20" s="35">
        <f>L20*$O$3</f>
        <v>27863.277963</v>
      </c>
      <c r="H20" s="36">
        <f t="shared" si="1"/>
        <v>668718.67111200001</v>
      </c>
      <c r="L20" s="35">
        <v>39810.370000000003</v>
      </c>
      <c r="M20" s="36">
        <v>955448.88</v>
      </c>
    </row>
    <row r="21" spans="1:13" x14ac:dyDescent="0.2">
      <c r="A21" s="19">
        <v>2</v>
      </c>
      <c r="B21" s="20"/>
      <c r="C21" s="21" t="s">
        <v>49</v>
      </c>
      <c r="D21" s="20"/>
      <c r="E21" s="22"/>
      <c r="F21" s="22"/>
      <c r="G21" s="23"/>
      <c r="H21" s="24">
        <f t="shared" si="1"/>
        <v>2735677.7760510002</v>
      </c>
      <c r="L21" s="23"/>
      <c r="M21" s="24">
        <v>3908669.49</v>
      </c>
    </row>
    <row r="22" spans="1:13" x14ac:dyDescent="0.25">
      <c r="A22" s="31" t="s">
        <v>50</v>
      </c>
      <c r="B22" s="49"/>
      <c r="C22" s="37" t="s">
        <v>51</v>
      </c>
      <c r="D22" s="39"/>
      <c r="E22" s="31"/>
      <c r="F22" s="38"/>
      <c r="G22" s="35"/>
      <c r="H22" s="36">
        <f t="shared" si="1"/>
        <v>389919.17530199996</v>
      </c>
      <c r="L22" s="35"/>
      <c r="M22" s="36">
        <v>557106.98</v>
      </c>
    </row>
    <row r="23" spans="1:13" x14ac:dyDescent="0.25">
      <c r="A23" s="31"/>
      <c r="B23" s="49"/>
      <c r="C23" s="37" t="s">
        <v>2695</v>
      </c>
      <c r="D23" s="39"/>
      <c r="E23" s="31"/>
      <c r="F23" s="38"/>
      <c r="G23" s="35"/>
      <c r="H23" s="36"/>
      <c r="L23" s="35"/>
      <c r="M23" s="36"/>
    </row>
    <row r="24" spans="1:13" ht="22.5" x14ac:dyDescent="0.25">
      <c r="A24" s="31" t="s">
        <v>52</v>
      </c>
      <c r="B24" s="49" t="s">
        <v>53</v>
      </c>
      <c r="C24" s="37" t="s">
        <v>2837</v>
      </c>
      <c r="D24" s="39" t="s">
        <v>22</v>
      </c>
      <c r="E24" s="31" t="s">
        <v>2696</v>
      </c>
      <c r="F24" s="38">
        <v>4.5599999999999996</v>
      </c>
      <c r="G24" s="35">
        <f>L24*$O$3</f>
        <v>9.2386799999999987</v>
      </c>
      <c r="H24" s="36">
        <f>M24*$O$3</f>
        <v>42.126980999999994</v>
      </c>
      <c r="L24" s="35">
        <v>13.2</v>
      </c>
      <c r="M24" s="36">
        <v>60.19</v>
      </c>
    </row>
    <row r="25" spans="1:13" x14ac:dyDescent="0.25">
      <c r="A25" s="31"/>
      <c r="B25" s="49"/>
      <c r="C25" s="37" t="s">
        <v>2697</v>
      </c>
      <c r="D25" s="39"/>
      <c r="E25" s="31"/>
      <c r="F25" s="38"/>
      <c r="G25" s="35"/>
      <c r="H25" s="36"/>
      <c r="L25" s="35"/>
      <c r="M25" s="36"/>
    </row>
    <row r="26" spans="1:13" x14ac:dyDescent="0.25">
      <c r="A26" s="31" t="s">
        <v>55</v>
      </c>
      <c r="B26" s="49" t="s">
        <v>56</v>
      </c>
      <c r="C26" s="37" t="s">
        <v>57</v>
      </c>
      <c r="D26" s="39" t="s">
        <v>22</v>
      </c>
      <c r="E26" s="31" t="s">
        <v>2696</v>
      </c>
      <c r="F26" s="38">
        <v>4.5599999999999996</v>
      </c>
      <c r="G26" s="35">
        <f t="shared" ref="G26:G28" si="3">L26*$O$3</f>
        <v>8.5877729999999985</v>
      </c>
      <c r="H26" s="36">
        <f t="shared" ref="H26:H28" si="4">M26*$O$3</f>
        <v>39.159405</v>
      </c>
      <c r="L26" s="35">
        <v>12.27</v>
      </c>
      <c r="M26" s="36">
        <v>55.95</v>
      </c>
    </row>
    <row r="27" spans="1:13" ht="22.5" x14ac:dyDescent="0.25">
      <c r="A27" s="31" t="s">
        <v>58</v>
      </c>
      <c r="B27" s="49">
        <v>97912</v>
      </c>
      <c r="C27" s="37" t="s">
        <v>2838</v>
      </c>
      <c r="D27" s="39" t="s">
        <v>35</v>
      </c>
      <c r="E27" s="31" t="s">
        <v>2696</v>
      </c>
      <c r="F27" s="38">
        <v>4.5599999999999996</v>
      </c>
      <c r="G27" s="35">
        <f t="shared" si="3"/>
        <v>2.9745749999999997</v>
      </c>
      <c r="H27" s="36">
        <f t="shared" si="4"/>
        <v>13.564061999999998</v>
      </c>
      <c r="L27" s="35">
        <v>4.25</v>
      </c>
      <c r="M27" s="36">
        <v>19.38</v>
      </c>
    </row>
    <row r="28" spans="1:13" ht="22.5" x14ac:dyDescent="0.25">
      <c r="A28" s="31" t="s">
        <v>59</v>
      </c>
      <c r="B28" s="49" t="s">
        <v>60</v>
      </c>
      <c r="C28" s="37" t="s">
        <v>2839</v>
      </c>
      <c r="D28" s="39" t="s">
        <v>22</v>
      </c>
      <c r="E28" s="31" t="s">
        <v>2696</v>
      </c>
      <c r="F28" s="38">
        <v>4.5599999999999996</v>
      </c>
      <c r="G28" s="35">
        <f t="shared" si="3"/>
        <v>1.5327809999999999</v>
      </c>
      <c r="H28" s="36">
        <f t="shared" si="4"/>
        <v>6.9920010000000001</v>
      </c>
      <c r="L28" s="35">
        <v>2.19</v>
      </c>
      <c r="M28" s="36">
        <v>9.99</v>
      </c>
    </row>
    <row r="29" spans="1:13" x14ac:dyDescent="0.25">
      <c r="A29" s="31"/>
      <c r="B29" s="49"/>
      <c r="C29" s="37" t="s">
        <v>2698</v>
      </c>
      <c r="D29" s="39"/>
      <c r="E29" s="31"/>
      <c r="F29" s="38"/>
      <c r="G29" s="35"/>
      <c r="H29" s="36"/>
      <c r="L29" s="35"/>
      <c r="M29" s="36"/>
    </row>
    <row r="30" spans="1:13" ht="33.75" x14ac:dyDescent="0.25">
      <c r="A30" s="31" t="s">
        <v>61</v>
      </c>
      <c r="B30" s="49">
        <v>94962</v>
      </c>
      <c r="C30" s="37" t="s">
        <v>1693</v>
      </c>
      <c r="D30" s="39" t="s">
        <v>35</v>
      </c>
      <c r="E30" s="31" t="s">
        <v>2696</v>
      </c>
      <c r="F30" s="38">
        <v>2.2799999999999998</v>
      </c>
      <c r="G30" s="35">
        <f t="shared" ref="G30:G47" si="5">L30*$O$3</f>
        <v>309.61476299999998</v>
      </c>
      <c r="H30" s="36">
        <f t="shared" ref="H30:H47" si="6">M30*$O$3</f>
        <v>705.91913999999997</v>
      </c>
      <c r="L30" s="35">
        <v>442.37</v>
      </c>
      <c r="M30" s="36">
        <v>1008.6</v>
      </c>
    </row>
    <row r="31" spans="1:13" ht="22.5" x14ac:dyDescent="0.25">
      <c r="A31" s="31" t="s">
        <v>64</v>
      </c>
      <c r="B31" s="49">
        <v>94965</v>
      </c>
      <c r="C31" s="37" t="s">
        <v>2840</v>
      </c>
      <c r="D31" s="39" t="s">
        <v>35</v>
      </c>
      <c r="E31" s="31" t="s">
        <v>2696</v>
      </c>
      <c r="F31" s="38">
        <v>6.39</v>
      </c>
      <c r="G31" s="35">
        <f t="shared" si="5"/>
        <v>402.08555100000001</v>
      </c>
      <c r="H31" s="36">
        <f t="shared" si="6"/>
        <v>2569.3259009999997</v>
      </c>
      <c r="L31" s="35">
        <v>574.49</v>
      </c>
      <c r="M31" s="36">
        <v>3670.99</v>
      </c>
    </row>
    <row r="32" spans="1:13" ht="22.5" x14ac:dyDescent="0.25">
      <c r="A32" s="31" t="s">
        <v>65</v>
      </c>
      <c r="B32" s="49">
        <v>103670</v>
      </c>
      <c r="C32" s="37" t="s">
        <v>2841</v>
      </c>
      <c r="D32" s="39" t="s">
        <v>35</v>
      </c>
      <c r="E32" s="31" t="s">
        <v>2696</v>
      </c>
      <c r="F32" s="38">
        <v>6.39</v>
      </c>
      <c r="G32" s="35">
        <f t="shared" si="5"/>
        <v>217.65490199999999</v>
      </c>
      <c r="H32" s="36">
        <f t="shared" si="6"/>
        <v>1390.8132840000001</v>
      </c>
      <c r="L32" s="35">
        <v>310.98</v>
      </c>
      <c r="M32" s="36">
        <v>1987.16</v>
      </c>
    </row>
    <row r="33" spans="1:13" ht="22.5" x14ac:dyDescent="0.25">
      <c r="A33" s="31" t="s">
        <v>66</v>
      </c>
      <c r="B33" s="49" t="s">
        <v>67</v>
      </c>
      <c r="C33" s="37" t="s">
        <v>2842</v>
      </c>
      <c r="D33" s="39" t="s">
        <v>22</v>
      </c>
      <c r="E33" s="31" t="s">
        <v>514</v>
      </c>
      <c r="F33" s="38">
        <v>34.619999999999997</v>
      </c>
      <c r="G33" s="35">
        <f t="shared" si="5"/>
        <v>59.393513999999996</v>
      </c>
      <c r="H33" s="36">
        <f t="shared" si="6"/>
        <v>2056.201215</v>
      </c>
      <c r="L33" s="35">
        <v>84.86</v>
      </c>
      <c r="M33" s="36">
        <v>2937.85</v>
      </c>
    </row>
    <row r="34" spans="1:13" ht="22.5" x14ac:dyDescent="0.25">
      <c r="A34" s="31" t="s">
        <v>68</v>
      </c>
      <c r="B34" s="49" t="s">
        <v>69</v>
      </c>
      <c r="C34" s="37" t="s">
        <v>2843</v>
      </c>
      <c r="D34" s="39" t="s">
        <v>13</v>
      </c>
      <c r="E34" s="31" t="s">
        <v>70</v>
      </c>
      <c r="F34" s="38">
        <v>536.4</v>
      </c>
      <c r="G34" s="35">
        <f t="shared" si="5"/>
        <v>11.114412</v>
      </c>
      <c r="H34" s="36">
        <f t="shared" si="6"/>
        <v>5961.7691970000005</v>
      </c>
      <c r="L34" s="35">
        <v>15.88</v>
      </c>
      <c r="M34" s="36">
        <v>8518.0300000000007</v>
      </c>
    </row>
    <row r="35" spans="1:13" ht="33.75" x14ac:dyDescent="0.25">
      <c r="A35" s="31" t="s">
        <v>71</v>
      </c>
      <c r="B35" s="49">
        <v>103328</v>
      </c>
      <c r="C35" s="37" t="s">
        <v>1076</v>
      </c>
      <c r="D35" s="39" t="s">
        <v>35</v>
      </c>
      <c r="E35" s="31" t="s">
        <v>514</v>
      </c>
      <c r="F35" s="38">
        <v>60.9</v>
      </c>
      <c r="G35" s="35">
        <f t="shared" si="5"/>
        <v>69.297099000000003</v>
      </c>
      <c r="H35" s="36">
        <f t="shared" si="6"/>
        <v>4220.1940290000002</v>
      </c>
      <c r="L35" s="35">
        <v>99.01</v>
      </c>
      <c r="M35" s="36">
        <v>6029.71</v>
      </c>
    </row>
    <row r="36" spans="1:13" ht="45" x14ac:dyDescent="0.25">
      <c r="A36" s="31" t="s">
        <v>73</v>
      </c>
      <c r="B36" s="49">
        <v>87903</v>
      </c>
      <c r="C36" s="37" t="s">
        <v>1086</v>
      </c>
      <c r="D36" s="39" t="s">
        <v>35</v>
      </c>
      <c r="E36" s="31" t="s">
        <v>514</v>
      </c>
      <c r="F36" s="38">
        <v>121.8</v>
      </c>
      <c r="G36" s="35">
        <f t="shared" si="5"/>
        <v>10.036565999999999</v>
      </c>
      <c r="H36" s="36">
        <f t="shared" si="6"/>
        <v>1222.4523389999999</v>
      </c>
      <c r="L36" s="35">
        <v>14.34</v>
      </c>
      <c r="M36" s="36">
        <v>1746.61</v>
      </c>
    </row>
    <row r="37" spans="1:13" ht="22.5" x14ac:dyDescent="0.25">
      <c r="A37" s="31" t="s">
        <v>75</v>
      </c>
      <c r="B37" s="49" t="s">
        <v>76</v>
      </c>
      <c r="C37" s="37" t="s">
        <v>77</v>
      </c>
      <c r="D37" s="39" t="s">
        <v>22</v>
      </c>
      <c r="E37" s="31" t="s">
        <v>514</v>
      </c>
      <c r="F37" s="38">
        <v>121.8</v>
      </c>
      <c r="G37" s="35">
        <f t="shared" si="5"/>
        <v>29.304812999999996</v>
      </c>
      <c r="H37" s="36">
        <f t="shared" si="6"/>
        <v>3569.3290230000002</v>
      </c>
      <c r="L37" s="35">
        <v>41.87</v>
      </c>
      <c r="M37" s="36">
        <v>5099.7700000000004</v>
      </c>
    </row>
    <row r="38" spans="1:13" ht="22.5" x14ac:dyDescent="0.25">
      <c r="A38" s="31" t="s">
        <v>78</v>
      </c>
      <c r="B38" s="49" t="s">
        <v>79</v>
      </c>
      <c r="C38" s="37" t="s">
        <v>2844</v>
      </c>
      <c r="D38" s="39" t="s">
        <v>22</v>
      </c>
      <c r="E38" s="31" t="s">
        <v>514</v>
      </c>
      <c r="F38" s="38">
        <v>4</v>
      </c>
      <c r="G38" s="35">
        <f t="shared" si="5"/>
        <v>65.559633000000005</v>
      </c>
      <c r="H38" s="36">
        <f t="shared" si="6"/>
        <v>262.23853200000002</v>
      </c>
      <c r="L38" s="35">
        <v>93.67</v>
      </c>
      <c r="M38" s="36">
        <v>374.68</v>
      </c>
    </row>
    <row r="39" spans="1:13" ht="22.5" x14ac:dyDescent="0.25">
      <c r="A39" s="31" t="s">
        <v>80</v>
      </c>
      <c r="B39" s="49">
        <v>98679</v>
      </c>
      <c r="C39" s="37" t="s">
        <v>2845</v>
      </c>
      <c r="D39" s="39" t="s">
        <v>35</v>
      </c>
      <c r="E39" s="31" t="s">
        <v>514</v>
      </c>
      <c r="F39" s="38">
        <v>26.48</v>
      </c>
      <c r="G39" s="35">
        <f t="shared" si="5"/>
        <v>29.360804999999999</v>
      </c>
      <c r="H39" s="36">
        <f t="shared" si="6"/>
        <v>777.47691599999996</v>
      </c>
      <c r="L39" s="35">
        <v>41.95</v>
      </c>
      <c r="M39" s="36">
        <v>1110.8399999999999</v>
      </c>
    </row>
    <row r="40" spans="1:13" ht="33.75" x14ac:dyDescent="0.25">
      <c r="A40" s="31" t="s">
        <v>82</v>
      </c>
      <c r="B40" s="49">
        <v>87755</v>
      </c>
      <c r="C40" s="37" t="s">
        <v>2846</v>
      </c>
      <c r="D40" s="39" t="s">
        <v>35</v>
      </c>
      <c r="E40" s="31" t="s">
        <v>514</v>
      </c>
      <c r="F40" s="38">
        <v>26.48</v>
      </c>
      <c r="G40" s="35">
        <f t="shared" si="5"/>
        <v>38.144549999999995</v>
      </c>
      <c r="H40" s="36">
        <f t="shared" si="6"/>
        <v>1010.067684</v>
      </c>
      <c r="L40" s="35">
        <v>54.5</v>
      </c>
      <c r="M40" s="36">
        <v>1443.16</v>
      </c>
    </row>
    <row r="41" spans="1:13" ht="22.5" x14ac:dyDescent="0.25">
      <c r="A41" s="31" t="s">
        <v>83</v>
      </c>
      <c r="B41" s="49" t="s">
        <v>84</v>
      </c>
      <c r="C41" s="37" t="s">
        <v>2847</v>
      </c>
      <c r="D41" s="39" t="s">
        <v>22</v>
      </c>
      <c r="E41" s="31" t="s">
        <v>514</v>
      </c>
      <c r="F41" s="38">
        <v>26.48</v>
      </c>
      <c r="G41" s="35">
        <f t="shared" si="5"/>
        <v>36.737751000000003</v>
      </c>
      <c r="H41" s="36">
        <f t="shared" si="6"/>
        <v>972.81900599999994</v>
      </c>
      <c r="L41" s="35">
        <v>52.49</v>
      </c>
      <c r="M41" s="36">
        <v>1389.94</v>
      </c>
    </row>
    <row r="42" spans="1:13" ht="33.75" x14ac:dyDescent="0.25">
      <c r="A42" s="31" t="s">
        <v>85</v>
      </c>
      <c r="B42" s="49">
        <v>94992</v>
      </c>
      <c r="C42" s="37" t="s">
        <v>2848</v>
      </c>
      <c r="D42" s="39" t="s">
        <v>35</v>
      </c>
      <c r="E42" s="31" t="s">
        <v>514</v>
      </c>
      <c r="F42" s="38">
        <v>12.54</v>
      </c>
      <c r="G42" s="35">
        <f t="shared" si="5"/>
        <v>74.434364999999985</v>
      </c>
      <c r="H42" s="36">
        <f t="shared" si="6"/>
        <v>933.40763700000002</v>
      </c>
      <c r="L42" s="35">
        <v>106.35</v>
      </c>
      <c r="M42" s="36">
        <v>1333.63</v>
      </c>
    </row>
    <row r="43" spans="1:13" x14ac:dyDescent="0.25">
      <c r="A43" s="31" t="s">
        <v>86</v>
      </c>
      <c r="B43" s="49" t="s">
        <v>87</v>
      </c>
      <c r="C43" s="37" t="s">
        <v>88</v>
      </c>
      <c r="D43" s="39" t="s">
        <v>22</v>
      </c>
      <c r="E43" s="31" t="s">
        <v>89</v>
      </c>
      <c r="F43" s="38">
        <v>24</v>
      </c>
      <c r="G43" s="35">
        <f t="shared" si="5"/>
        <v>37.444649999999996</v>
      </c>
      <c r="H43" s="36">
        <f t="shared" si="6"/>
        <v>898.67160000000001</v>
      </c>
      <c r="L43" s="35">
        <v>53.5</v>
      </c>
      <c r="M43" s="36">
        <v>1284</v>
      </c>
    </row>
    <row r="44" spans="1:13" ht="22.5" x14ac:dyDescent="0.25">
      <c r="A44" s="31" t="s">
        <v>90</v>
      </c>
      <c r="B44" s="49">
        <v>94201</v>
      </c>
      <c r="C44" s="37" t="s">
        <v>91</v>
      </c>
      <c r="D44" s="39" t="s">
        <v>35</v>
      </c>
      <c r="E44" s="31" t="s">
        <v>514</v>
      </c>
      <c r="F44" s="38">
        <v>46.32</v>
      </c>
      <c r="G44" s="35">
        <f t="shared" si="5"/>
        <v>29.941721999999999</v>
      </c>
      <c r="H44" s="36">
        <f t="shared" si="6"/>
        <v>1386.9008429999999</v>
      </c>
      <c r="L44" s="35">
        <v>42.78</v>
      </c>
      <c r="M44" s="36">
        <v>1981.57</v>
      </c>
    </row>
    <row r="45" spans="1:13" ht="22.5" x14ac:dyDescent="0.25">
      <c r="A45" s="31" t="s">
        <v>92</v>
      </c>
      <c r="B45" s="49">
        <v>88489</v>
      </c>
      <c r="C45" s="37" t="s">
        <v>2849</v>
      </c>
      <c r="D45" s="39" t="s">
        <v>35</v>
      </c>
      <c r="E45" s="31" t="s">
        <v>514</v>
      </c>
      <c r="F45" s="38">
        <v>121.8</v>
      </c>
      <c r="G45" s="35">
        <f t="shared" si="5"/>
        <v>9.7286099999999998</v>
      </c>
      <c r="H45" s="36">
        <f t="shared" si="6"/>
        <v>1184.944698</v>
      </c>
      <c r="L45" s="35">
        <v>13.9</v>
      </c>
      <c r="M45" s="36">
        <v>1693.02</v>
      </c>
    </row>
    <row r="46" spans="1:13" ht="22.5" x14ac:dyDescent="0.25">
      <c r="A46" s="31" t="s">
        <v>94</v>
      </c>
      <c r="B46" s="49">
        <v>100759</v>
      </c>
      <c r="C46" s="37" t="s">
        <v>2850</v>
      </c>
      <c r="D46" s="39" t="s">
        <v>35</v>
      </c>
      <c r="E46" s="31" t="s">
        <v>514</v>
      </c>
      <c r="F46" s="38">
        <v>12.6</v>
      </c>
      <c r="G46" s="35">
        <f t="shared" si="5"/>
        <v>38.221539</v>
      </c>
      <c r="H46" s="36">
        <f t="shared" si="6"/>
        <v>481.59419100000002</v>
      </c>
      <c r="L46" s="35">
        <v>54.61</v>
      </c>
      <c r="M46" s="36">
        <v>688.09</v>
      </c>
    </row>
    <row r="47" spans="1:13" ht="22.5" x14ac:dyDescent="0.25">
      <c r="A47" s="31" t="s">
        <v>95</v>
      </c>
      <c r="B47" s="49" t="s">
        <v>96</v>
      </c>
      <c r="C47" s="37" t="s">
        <v>2851</v>
      </c>
      <c r="D47" s="39" t="s">
        <v>22</v>
      </c>
      <c r="E47" s="31" t="s">
        <v>514</v>
      </c>
      <c r="F47" s="38">
        <v>6.3</v>
      </c>
      <c r="G47" s="35">
        <f t="shared" si="5"/>
        <v>611.383647</v>
      </c>
      <c r="H47" s="36">
        <f t="shared" si="6"/>
        <v>3851.7176759999998</v>
      </c>
      <c r="L47" s="35">
        <v>873.53</v>
      </c>
      <c r="M47" s="36">
        <v>5503.24</v>
      </c>
    </row>
    <row r="48" spans="1:13" x14ac:dyDescent="0.25">
      <c r="A48" s="31"/>
      <c r="B48" s="49"/>
      <c r="C48" s="37" t="s">
        <v>2699</v>
      </c>
      <c r="D48" s="39"/>
      <c r="E48" s="31"/>
      <c r="F48" s="38"/>
      <c r="G48" s="35"/>
      <c r="H48" s="36"/>
      <c r="L48" s="35"/>
      <c r="M48" s="36"/>
    </row>
    <row r="49" spans="1:13" ht="22.5" x14ac:dyDescent="0.25">
      <c r="A49" s="31" t="s">
        <v>97</v>
      </c>
      <c r="B49" s="49" t="s">
        <v>98</v>
      </c>
      <c r="C49" s="37" t="s">
        <v>99</v>
      </c>
      <c r="D49" s="39" t="s">
        <v>13</v>
      </c>
      <c r="E49" s="31" t="s">
        <v>109</v>
      </c>
      <c r="F49" s="38">
        <v>2</v>
      </c>
      <c r="G49" s="35">
        <f t="shared" ref="G49:G51" si="7">L49*$O$3</f>
        <v>629.25209399999994</v>
      </c>
      <c r="H49" s="36">
        <f t="shared" ref="H49:H51" si="8">M49*$O$3</f>
        <v>1258.5041879999999</v>
      </c>
      <c r="L49" s="35">
        <v>899.06</v>
      </c>
      <c r="M49" s="36">
        <v>1798.12</v>
      </c>
    </row>
    <row r="50" spans="1:13" ht="22.5" x14ac:dyDescent="0.25">
      <c r="A50" s="31" t="s">
        <v>100</v>
      </c>
      <c r="B50" s="49" t="s">
        <v>101</v>
      </c>
      <c r="C50" s="37" t="s">
        <v>102</v>
      </c>
      <c r="D50" s="39" t="s">
        <v>13</v>
      </c>
      <c r="E50" s="31" t="s">
        <v>89</v>
      </c>
      <c r="F50" s="38">
        <v>37.5</v>
      </c>
      <c r="G50" s="35">
        <f t="shared" si="7"/>
        <v>14.844879000000001</v>
      </c>
      <c r="H50" s="36">
        <f t="shared" si="8"/>
        <v>556.68646200000001</v>
      </c>
      <c r="L50" s="35">
        <v>21.21</v>
      </c>
      <c r="M50" s="36">
        <v>795.38</v>
      </c>
    </row>
    <row r="51" spans="1:13" ht="22.5" x14ac:dyDescent="0.25">
      <c r="A51" s="31" t="s">
        <v>103</v>
      </c>
      <c r="B51" s="49" t="s">
        <v>104</v>
      </c>
      <c r="C51" s="37" t="s">
        <v>105</v>
      </c>
      <c r="D51" s="39" t="s">
        <v>13</v>
      </c>
      <c r="E51" s="31" t="s">
        <v>106</v>
      </c>
      <c r="F51" s="38">
        <v>11</v>
      </c>
      <c r="G51" s="35">
        <f t="shared" si="7"/>
        <v>9.7706040000000005</v>
      </c>
      <c r="H51" s="36">
        <f t="shared" si="8"/>
        <v>107.47664399999999</v>
      </c>
      <c r="L51" s="35">
        <v>13.96</v>
      </c>
      <c r="M51" s="36">
        <v>153.56</v>
      </c>
    </row>
    <row r="52" spans="1:13" x14ac:dyDescent="0.25">
      <c r="A52" s="31"/>
      <c r="B52" s="49"/>
      <c r="C52" s="37" t="s">
        <v>2700</v>
      </c>
      <c r="D52" s="39"/>
      <c r="E52" s="31"/>
      <c r="F52" s="38"/>
      <c r="G52" s="35"/>
      <c r="H52" s="36"/>
      <c r="L52" s="35"/>
      <c r="M52" s="36"/>
    </row>
    <row r="53" spans="1:13" ht="22.5" x14ac:dyDescent="0.25">
      <c r="A53" s="31" t="s">
        <v>107</v>
      </c>
      <c r="B53" s="49" t="s">
        <v>108</v>
      </c>
      <c r="C53" s="37" t="s">
        <v>2852</v>
      </c>
      <c r="D53" s="39" t="s">
        <v>13</v>
      </c>
      <c r="E53" s="31" t="s">
        <v>109</v>
      </c>
      <c r="F53" s="38">
        <v>2</v>
      </c>
      <c r="G53" s="35">
        <f>L53*$O$3</f>
        <v>177219.41132399999</v>
      </c>
      <c r="H53" s="36">
        <f t="shared" ref="H53:H54" si="9">M53*$O$3</f>
        <v>354438.82264799997</v>
      </c>
      <c r="L53" s="35">
        <v>253206.76</v>
      </c>
      <c r="M53" s="36">
        <v>506413.52</v>
      </c>
    </row>
    <row r="54" spans="1:13" x14ac:dyDescent="0.25">
      <c r="A54" s="31" t="s">
        <v>110</v>
      </c>
      <c r="B54" s="49"/>
      <c r="C54" s="37" t="s">
        <v>111</v>
      </c>
      <c r="D54" s="39"/>
      <c r="E54" s="31"/>
      <c r="F54" s="38"/>
      <c r="G54" s="35"/>
      <c r="H54" s="36">
        <f t="shared" si="9"/>
        <v>1323728.8068659999</v>
      </c>
      <c r="L54" s="35"/>
      <c r="M54" s="36">
        <v>1891311.34</v>
      </c>
    </row>
    <row r="55" spans="1:13" x14ac:dyDescent="0.25">
      <c r="A55" s="31"/>
      <c r="B55" s="49"/>
      <c r="C55" s="37" t="s">
        <v>2701</v>
      </c>
      <c r="D55" s="39"/>
      <c r="E55" s="31"/>
      <c r="F55" s="38"/>
      <c r="G55" s="35"/>
      <c r="H55" s="36"/>
      <c r="L55" s="35"/>
      <c r="M55" s="36"/>
    </row>
    <row r="56" spans="1:13" x14ac:dyDescent="0.25">
      <c r="A56" s="31"/>
      <c r="B56" s="49"/>
      <c r="C56" s="37" t="s">
        <v>2702</v>
      </c>
      <c r="D56" s="39"/>
      <c r="E56" s="31"/>
      <c r="F56" s="38"/>
      <c r="G56" s="35"/>
      <c r="H56" s="36"/>
      <c r="L56" s="35"/>
      <c r="M56" s="36"/>
    </row>
    <row r="57" spans="1:13" ht="22.5" x14ac:dyDescent="0.25">
      <c r="A57" s="31" t="s">
        <v>112</v>
      </c>
      <c r="B57" s="49" t="s">
        <v>53</v>
      </c>
      <c r="C57" s="37" t="s">
        <v>2837</v>
      </c>
      <c r="D57" s="39" t="s">
        <v>22</v>
      </c>
      <c r="E57" s="31" t="s">
        <v>2696</v>
      </c>
      <c r="F57" s="38">
        <v>14.4</v>
      </c>
      <c r="G57" s="35">
        <f>L57*$O$3</f>
        <v>9.2386799999999987</v>
      </c>
      <c r="H57" s="36">
        <f>M57*$O$3</f>
        <v>133.036992</v>
      </c>
      <c r="L57" s="35">
        <v>13.2</v>
      </c>
      <c r="M57" s="36">
        <v>190.08</v>
      </c>
    </row>
    <row r="58" spans="1:13" x14ac:dyDescent="0.25">
      <c r="A58" s="31"/>
      <c r="B58" s="49"/>
      <c r="C58" s="37" t="s">
        <v>2697</v>
      </c>
      <c r="D58" s="39"/>
      <c r="E58" s="31"/>
      <c r="F58" s="38"/>
      <c r="G58" s="35"/>
      <c r="H58" s="36"/>
      <c r="L58" s="35"/>
      <c r="M58" s="36"/>
    </row>
    <row r="59" spans="1:13" x14ac:dyDescent="0.25">
      <c r="A59" s="31" t="s">
        <v>113</v>
      </c>
      <c r="B59" s="49" t="s">
        <v>56</v>
      </c>
      <c r="C59" s="37" t="s">
        <v>57</v>
      </c>
      <c r="D59" s="39" t="s">
        <v>22</v>
      </c>
      <c r="E59" s="31" t="s">
        <v>2696</v>
      </c>
      <c r="F59" s="38">
        <v>14.4</v>
      </c>
      <c r="G59" s="35">
        <f t="shared" ref="G59:G61" si="10">L59*$O$3</f>
        <v>8.5877729999999985</v>
      </c>
      <c r="H59" s="36">
        <f t="shared" ref="H59:H61" si="11">M59*$O$3</f>
        <v>123.66533099999999</v>
      </c>
      <c r="L59" s="35">
        <v>12.27</v>
      </c>
      <c r="M59" s="36">
        <v>176.69</v>
      </c>
    </row>
    <row r="60" spans="1:13" ht="22.5" x14ac:dyDescent="0.25">
      <c r="A60" s="31" t="s">
        <v>114</v>
      </c>
      <c r="B60" s="49">
        <v>97912</v>
      </c>
      <c r="C60" s="37" t="s">
        <v>2838</v>
      </c>
      <c r="D60" s="39" t="s">
        <v>35</v>
      </c>
      <c r="E60" s="31" t="s">
        <v>2696</v>
      </c>
      <c r="F60" s="38">
        <v>14.4</v>
      </c>
      <c r="G60" s="35">
        <f t="shared" si="10"/>
        <v>2.9745749999999997</v>
      </c>
      <c r="H60" s="36">
        <f t="shared" si="11"/>
        <v>42.833880000000001</v>
      </c>
      <c r="L60" s="35">
        <v>4.25</v>
      </c>
      <c r="M60" s="36">
        <v>61.2</v>
      </c>
    </row>
    <row r="61" spans="1:13" ht="22.5" x14ac:dyDescent="0.25">
      <c r="A61" s="31" t="s">
        <v>115</v>
      </c>
      <c r="B61" s="49" t="s">
        <v>60</v>
      </c>
      <c r="C61" s="37" t="s">
        <v>2839</v>
      </c>
      <c r="D61" s="39" t="s">
        <v>22</v>
      </c>
      <c r="E61" s="31" t="s">
        <v>2696</v>
      </c>
      <c r="F61" s="38">
        <v>14.4</v>
      </c>
      <c r="G61" s="35">
        <f t="shared" si="10"/>
        <v>1.5327809999999999</v>
      </c>
      <c r="H61" s="36">
        <f t="shared" si="11"/>
        <v>22.074845999999997</v>
      </c>
      <c r="L61" s="35">
        <v>2.19</v>
      </c>
      <c r="M61" s="36">
        <v>31.54</v>
      </c>
    </row>
    <row r="62" spans="1:13" x14ac:dyDescent="0.25">
      <c r="A62" s="31"/>
      <c r="B62" s="49"/>
      <c r="C62" s="37" t="s">
        <v>2698</v>
      </c>
      <c r="D62" s="39"/>
      <c r="E62" s="31"/>
      <c r="F62" s="38"/>
      <c r="G62" s="35"/>
      <c r="H62" s="36"/>
      <c r="L62" s="35"/>
      <c r="M62" s="36"/>
    </row>
    <row r="63" spans="1:13" ht="33.75" x14ac:dyDescent="0.25">
      <c r="A63" s="31" t="s">
        <v>116</v>
      </c>
      <c r="B63" s="49">
        <v>94962</v>
      </c>
      <c r="C63" s="37" t="s">
        <v>1693</v>
      </c>
      <c r="D63" s="39" t="s">
        <v>35</v>
      </c>
      <c r="E63" s="31" t="s">
        <v>2696</v>
      </c>
      <c r="F63" s="38">
        <v>1.92</v>
      </c>
      <c r="G63" s="35">
        <f t="shared" ref="G63:G83" si="12">L63*$O$3</f>
        <v>309.61476299999998</v>
      </c>
      <c r="H63" s="36">
        <f t="shared" ref="H63:H83" si="13">M63*$O$3</f>
        <v>594.46006499999999</v>
      </c>
      <c r="L63" s="35">
        <v>442.37</v>
      </c>
      <c r="M63" s="36">
        <v>849.35</v>
      </c>
    </row>
    <row r="64" spans="1:13" ht="22.5" x14ac:dyDescent="0.25">
      <c r="A64" s="31" t="s">
        <v>117</v>
      </c>
      <c r="B64" s="49">
        <v>94965</v>
      </c>
      <c r="C64" s="37" t="s">
        <v>2853</v>
      </c>
      <c r="D64" s="39" t="s">
        <v>35</v>
      </c>
      <c r="E64" s="31" t="s">
        <v>2696</v>
      </c>
      <c r="F64" s="38">
        <v>3.4</v>
      </c>
      <c r="G64" s="35">
        <f t="shared" si="12"/>
        <v>402.08555100000001</v>
      </c>
      <c r="H64" s="36">
        <f t="shared" si="13"/>
        <v>1367.0936729999999</v>
      </c>
      <c r="L64" s="35">
        <v>574.49</v>
      </c>
      <c r="M64" s="36">
        <v>1953.27</v>
      </c>
    </row>
    <row r="65" spans="1:13" ht="22.5" x14ac:dyDescent="0.25">
      <c r="A65" s="31" t="s">
        <v>118</v>
      </c>
      <c r="B65" s="49">
        <v>103670</v>
      </c>
      <c r="C65" s="37" t="s">
        <v>2841</v>
      </c>
      <c r="D65" s="39" t="s">
        <v>35</v>
      </c>
      <c r="E65" s="31" t="s">
        <v>2696</v>
      </c>
      <c r="F65" s="38">
        <v>3.4</v>
      </c>
      <c r="G65" s="35">
        <f t="shared" si="12"/>
        <v>217.65490199999999</v>
      </c>
      <c r="H65" s="36">
        <f t="shared" si="13"/>
        <v>740.02526699999987</v>
      </c>
      <c r="L65" s="35">
        <v>310.98</v>
      </c>
      <c r="M65" s="36">
        <v>1057.33</v>
      </c>
    </row>
    <row r="66" spans="1:13" ht="22.5" x14ac:dyDescent="0.25">
      <c r="A66" s="31" t="s">
        <v>119</v>
      </c>
      <c r="B66" s="49" t="s">
        <v>67</v>
      </c>
      <c r="C66" s="37" t="s">
        <v>2842</v>
      </c>
      <c r="D66" s="39" t="s">
        <v>22</v>
      </c>
      <c r="E66" s="31" t="s">
        <v>514</v>
      </c>
      <c r="F66" s="38">
        <v>24.59</v>
      </c>
      <c r="G66" s="35">
        <f t="shared" si="12"/>
        <v>59.393513999999996</v>
      </c>
      <c r="H66" s="36">
        <f t="shared" si="13"/>
        <v>1460.488329</v>
      </c>
      <c r="L66" s="35">
        <v>84.86</v>
      </c>
      <c r="M66" s="36">
        <v>2086.71</v>
      </c>
    </row>
    <row r="67" spans="1:13" ht="22.5" x14ac:dyDescent="0.25">
      <c r="A67" s="31" t="s">
        <v>120</v>
      </c>
      <c r="B67" s="49" t="s">
        <v>69</v>
      </c>
      <c r="C67" s="37" t="s">
        <v>2843</v>
      </c>
      <c r="D67" s="39" t="s">
        <v>13</v>
      </c>
      <c r="E67" s="31" t="s">
        <v>70</v>
      </c>
      <c r="F67" s="38">
        <v>272</v>
      </c>
      <c r="G67" s="35">
        <f t="shared" si="12"/>
        <v>11.114412</v>
      </c>
      <c r="H67" s="36">
        <f t="shared" si="13"/>
        <v>3023.1200639999997</v>
      </c>
      <c r="L67" s="35">
        <v>15.88</v>
      </c>
      <c r="M67" s="36">
        <v>4319.3599999999997</v>
      </c>
    </row>
    <row r="68" spans="1:13" x14ac:dyDescent="0.25">
      <c r="A68" s="31" t="s">
        <v>121</v>
      </c>
      <c r="B68" s="49">
        <v>93184</v>
      </c>
      <c r="C68" s="37" t="s">
        <v>122</v>
      </c>
      <c r="D68" s="39" t="s">
        <v>35</v>
      </c>
      <c r="E68" s="31" t="s">
        <v>89</v>
      </c>
      <c r="F68" s="38">
        <v>25.24</v>
      </c>
      <c r="G68" s="35">
        <f t="shared" si="12"/>
        <v>27.681044999999997</v>
      </c>
      <c r="H68" s="36">
        <f t="shared" si="13"/>
        <v>698.66817600000002</v>
      </c>
      <c r="L68" s="35">
        <v>39.549999999999997</v>
      </c>
      <c r="M68" s="36">
        <v>998.24</v>
      </c>
    </row>
    <row r="69" spans="1:13" ht="33.75" x14ac:dyDescent="0.25">
      <c r="A69" s="31" t="s">
        <v>124</v>
      </c>
      <c r="B69" s="49">
        <v>103328</v>
      </c>
      <c r="C69" s="37" t="s">
        <v>1076</v>
      </c>
      <c r="D69" s="39" t="s">
        <v>35</v>
      </c>
      <c r="E69" s="31" t="s">
        <v>514</v>
      </c>
      <c r="F69" s="38">
        <v>32.979999999999997</v>
      </c>
      <c r="G69" s="35">
        <f t="shared" si="12"/>
        <v>69.297099000000003</v>
      </c>
      <c r="H69" s="36">
        <f t="shared" si="13"/>
        <v>2285.4184649999997</v>
      </c>
      <c r="L69" s="35">
        <v>99.01</v>
      </c>
      <c r="M69" s="36">
        <v>3265.35</v>
      </c>
    </row>
    <row r="70" spans="1:13" ht="45" x14ac:dyDescent="0.25">
      <c r="A70" s="31" t="s">
        <v>125</v>
      </c>
      <c r="B70" s="49">
        <v>87903</v>
      </c>
      <c r="C70" s="37" t="s">
        <v>2854</v>
      </c>
      <c r="D70" s="39" t="s">
        <v>35</v>
      </c>
      <c r="E70" s="31" t="s">
        <v>514</v>
      </c>
      <c r="F70" s="38">
        <v>120.12</v>
      </c>
      <c r="G70" s="35">
        <f t="shared" si="12"/>
        <v>10.036565999999999</v>
      </c>
      <c r="H70" s="36">
        <f t="shared" si="13"/>
        <v>1205.5917479999998</v>
      </c>
      <c r="L70" s="35">
        <v>14.34</v>
      </c>
      <c r="M70" s="36">
        <v>1722.52</v>
      </c>
    </row>
    <row r="71" spans="1:13" ht="22.5" x14ac:dyDescent="0.25">
      <c r="A71" s="31" t="s">
        <v>126</v>
      </c>
      <c r="B71" s="49" t="s">
        <v>76</v>
      </c>
      <c r="C71" s="37" t="s">
        <v>77</v>
      </c>
      <c r="D71" s="39" t="s">
        <v>22</v>
      </c>
      <c r="E71" s="31" t="s">
        <v>514</v>
      </c>
      <c r="F71" s="38">
        <v>120.12</v>
      </c>
      <c r="G71" s="35">
        <f t="shared" si="12"/>
        <v>29.304812999999996</v>
      </c>
      <c r="H71" s="36">
        <f t="shared" si="13"/>
        <v>3520.091058</v>
      </c>
      <c r="L71" s="35">
        <v>41.87</v>
      </c>
      <c r="M71" s="36">
        <v>5029.42</v>
      </c>
    </row>
    <row r="72" spans="1:13" ht="22.5" x14ac:dyDescent="0.25">
      <c r="A72" s="31" t="s">
        <v>127</v>
      </c>
      <c r="B72" s="49" t="s">
        <v>79</v>
      </c>
      <c r="C72" s="37" t="s">
        <v>2855</v>
      </c>
      <c r="D72" s="39" t="s">
        <v>22</v>
      </c>
      <c r="E72" s="31" t="s">
        <v>514</v>
      </c>
      <c r="F72" s="38">
        <v>4.5</v>
      </c>
      <c r="G72" s="35">
        <f t="shared" si="12"/>
        <v>65.559633000000005</v>
      </c>
      <c r="H72" s="36">
        <f t="shared" si="13"/>
        <v>295.02184799999998</v>
      </c>
      <c r="L72" s="35">
        <v>93.67</v>
      </c>
      <c r="M72" s="36">
        <v>421.52</v>
      </c>
    </row>
    <row r="73" spans="1:13" ht="45" x14ac:dyDescent="0.25">
      <c r="A73" s="31" t="s">
        <v>128</v>
      </c>
      <c r="B73" s="49">
        <v>87265</v>
      </c>
      <c r="C73" s="37" t="s">
        <v>2856</v>
      </c>
      <c r="D73" s="39" t="s">
        <v>35</v>
      </c>
      <c r="E73" s="31" t="s">
        <v>514</v>
      </c>
      <c r="F73" s="38">
        <v>19.100000000000001</v>
      </c>
      <c r="G73" s="35">
        <f t="shared" si="12"/>
        <v>52.520496000000001</v>
      </c>
      <c r="H73" s="36">
        <f t="shared" si="13"/>
        <v>1003.1386739999999</v>
      </c>
      <c r="L73" s="35">
        <v>75.040000000000006</v>
      </c>
      <c r="M73" s="36">
        <v>1433.26</v>
      </c>
    </row>
    <row r="74" spans="1:13" ht="22.5" x14ac:dyDescent="0.25">
      <c r="A74" s="31" t="s">
        <v>129</v>
      </c>
      <c r="B74" s="49">
        <v>98679</v>
      </c>
      <c r="C74" s="37" t="s">
        <v>2857</v>
      </c>
      <c r="D74" s="39" t="s">
        <v>35</v>
      </c>
      <c r="E74" s="31" t="s">
        <v>514</v>
      </c>
      <c r="F74" s="38">
        <v>26.61</v>
      </c>
      <c r="G74" s="35">
        <f t="shared" si="12"/>
        <v>29.360804999999999</v>
      </c>
      <c r="H74" s="36">
        <f t="shared" si="13"/>
        <v>781.29137099999991</v>
      </c>
      <c r="L74" s="35">
        <v>41.95</v>
      </c>
      <c r="M74" s="36">
        <v>1116.29</v>
      </c>
    </row>
    <row r="75" spans="1:13" ht="33.75" x14ac:dyDescent="0.25">
      <c r="A75" s="31" t="s">
        <v>130</v>
      </c>
      <c r="B75" s="49">
        <v>87246</v>
      </c>
      <c r="C75" s="37" t="s">
        <v>2858</v>
      </c>
      <c r="D75" s="39" t="s">
        <v>35</v>
      </c>
      <c r="E75" s="31" t="s">
        <v>514</v>
      </c>
      <c r="F75" s="38">
        <v>4.0199999999999996</v>
      </c>
      <c r="G75" s="35">
        <f t="shared" si="12"/>
        <v>58.658619000000002</v>
      </c>
      <c r="H75" s="36">
        <f t="shared" si="13"/>
        <v>235.81030799999999</v>
      </c>
      <c r="L75" s="35">
        <v>83.81</v>
      </c>
      <c r="M75" s="36">
        <v>336.92</v>
      </c>
    </row>
    <row r="76" spans="1:13" ht="33.75" x14ac:dyDescent="0.25">
      <c r="A76" s="31" t="s">
        <v>131</v>
      </c>
      <c r="B76" s="49">
        <v>101963</v>
      </c>
      <c r="C76" s="37" t="s">
        <v>2859</v>
      </c>
      <c r="D76" s="39" t="s">
        <v>35</v>
      </c>
      <c r="E76" s="31" t="s">
        <v>514</v>
      </c>
      <c r="F76" s="38">
        <v>4.8099999999999996</v>
      </c>
      <c r="G76" s="35">
        <f t="shared" si="12"/>
        <v>163.84658999999999</v>
      </c>
      <c r="H76" s="36">
        <f t="shared" si="13"/>
        <v>788.1013979999999</v>
      </c>
      <c r="L76" s="35">
        <v>234.1</v>
      </c>
      <c r="M76" s="36">
        <v>1126.02</v>
      </c>
    </row>
    <row r="77" spans="1:13" ht="22.5" x14ac:dyDescent="0.25">
      <c r="A77" s="31" t="s">
        <v>132</v>
      </c>
      <c r="B77" s="49">
        <v>94201</v>
      </c>
      <c r="C77" s="37" t="s">
        <v>91</v>
      </c>
      <c r="D77" s="39" t="s">
        <v>35</v>
      </c>
      <c r="E77" s="31" t="s">
        <v>514</v>
      </c>
      <c r="F77" s="38">
        <v>38.97</v>
      </c>
      <c r="G77" s="35">
        <f t="shared" si="12"/>
        <v>29.941721999999999</v>
      </c>
      <c r="H77" s="36">
        <f t="shared" si="13"/>
        <v>1166.8312860000001</v>
      </c>
      <c r="L77" s="35">
        <v>42.78</v>
      </c>
      <c r="M77" s="36">
        <v>1667.14</v>
      </c>
    </row>
    <row r="78" spans="1:13" ht="22.5" x14ac:dyDescent="0.25">
      <c r="A78" s="31" t="s">
        <v>133</v>
      </c>
      <c r="B78" s="49">
        <v>88489</v>
      </c>
      <c r="C78" s="37" t="s">
        <v>2860</v>
      </c>
      <c r="D78" s="39" t="s">
        <v>35</v>
      </c>
      <c r="E78" s="31" t="s">
        <v>514</v>
      </c>
      <c r="F78" s="38">
        <v>101.94</v>
      </c>
      <c r="G78" s="35">
        <f t="shared" si="12"/>
        <v>9.7286099999999998</v>
      </c>
      <c r="H78" s="36">
        <f t="shared" si="13"/>
        <v>991.737303</v>
      </c>
      <c r="L78" s="35">
        <v>13.9</v>
      </c>
      <c r="M78" s="36">
        <v>1416.97</v>
      </c>
    </row>
    <row r="79" spans="1:13" ht="22.5" x14ac:dyDescent="0.25">
      <c r="A79" s="31" t="s">
        <v>134</v>
      </c>
      <c r="B79" s="49">
        <v>100759</v>
      </c>
      <c r="C79" s="37" t="s">
        <v>2850</v>
      </c>
      <c r="D79" s="39" t="s">
        <v>35</v>
      </c>
      <c r="E79" s="31" t="s">
        <v>514</v>
      </c>
      <c r="F79" s="38">
        <v>7.56</v>
      </c>
      <c r="G79" s="35">
        <f t="shared" si="12"/>
        <v>38.221539</v>
      </c>
      <c r="H79" s="36">
        <f t="shared" si="13"/>
        <v>288.95371499999999</v>
      </c>
      <c r="L79" s="35">
        <v>54.61</v>
      </c>
      <c r="M79" s="36">
        <v>412.85</v>
      </c>
    </row>
    <row r="80" spans="1:13" ht="22.5" x14ac:dyDescent="0.25">
      <c r="A80" s="31" t="s">
        <v>135</v>
      </c>
      <c r="B80" s="49" t="s">
        <v>96</v>
      </c>
      <c r="C80" s="37" t="s">
        <v>2851</v>
      </c>
      <c r="D80" s="39" t="s">
        <v>22</v>
      </c>
      <c r="E80" s="31" t="s">
        <v>514</v>
      </c>
      <c r="F80" s="38">
        <v>2.1</v>
      </c>
      <c r="G80" s="35">
        <f t="shared" si="12"/>
        <v>611.383647</v>
      </c>
      <c r="H80" s="36">
        <f t="shared" si="13"/>
        <v>1283.9035590000001</v>
      </c>
      <c r="L80" s="35">
        <v>873.53</v>
      </c>
      <c r="M80" s="36">
        <v>1834.41</v>
      </c>
    </row>
    <row r="81" spans="1:13" ht="45" x14ac:dyDescent="0.25">
      <c r="A81" s="31" t="s">
        <v>136</v>
      </c>
      <c r="B81" s="49">
        <v>90844</v>
      </c>
      <c r="C81" s="37" t="s">
        <v>2861</v>
      </c>
      <c r="D81" s="39" t="s">
        <v>35</v>
      </c>
      <c r="E81" s="31" t="s">
        <v>2703</v>
      </c>
      <c r="F81" s="38">
        <v>1</v>
      </c>
      <c r="G81" s="35">
        <f t="shared" si="12"/>
        <v>875.46291599999995</v>
      </c>
      <c r="H81" s="36">
        <f t="shared" si="13"/>
        <v>875.46291599999995</v>
      </c>
      <c r="L81" s="35">
        <v>1250.8399999999999</v>
      </c>
      <c r="M81" s="36">
        <v>1250.8399999999999</v>
      </c>
    </row>
    <row r="82" spans="1:13" ht="22.5" x14ac:dyDescent="0.25">
      <c r="A82" s="31" t="s">
        <v>137</v>
      </c>
      <c r="B82" s="49">
        <v>102662</v>
      </c>
      <c r="C82" s="37" t="s">
        <v>2862</v>
      </c>
      <c r="D82" s="39" t="s">
        <v>35</v>
      </c>
      <c r="E82" s="31" t="s">
        <v>2704</v>
      </c>
      <c r="F82" s="38">
        <v>3.84</v>
      </c>
      <c r="G82" s="35">
        <f t="shared" si="12"/>
        <v>74.511353999999997</v>
      </c>
      <c r="H82" s="36">
        <f t="shared" si="13"/>
        <v>286.12611899999996</v>
      </c>
      <c r="L82" s="35">
        <v>106.46</v>
      </c>
      <c r="M82" s="36">
        <v>408.81</v>
      </c>
    </row>
    <row r="83" spans="1:13" x14ac:dyDescent="0.25">
      <c r="A83" s="31" t="s">
        <v>138</v>
      </c>
      <c r="B83" s="49" t="s">
        <v>139</v>
      </c>
      <c r="C83" s="37" t="s">
        <v>140</v>
      </c>
      <c r="D83" s="39" t="s">
        <v>22</v>
      </c>
      <c r="E83" s="31" t="s">
        <v>2696</v>
      </c>
      <c r="F83" s="38">
        <v>6.72</v>
      </c>
      <c r="G83" s="35">
        <f t="shared" si="12"/>
        <v>153.85201799999999</v>
      </c>
      <c r="H83" s="36">
        <f t="shared" si="13"/>
        <v>1033.8852810000001</v>
      </c>
      <c r="L83" s="35">
        <v>219.82</v>
      </c>
      <c r="M83" s="36">
        <v>1477.19</v>
      </c>
    </row>
    <row r="84" spans="1:13" x14ac:dyDescent="0.25">
      <c r="A84" s="31"/>
      <c r="B84" s="49"/>
      <c r="C84" s="37" t="s">
        <v>2705</v>
      </c>
      <c r="D84" s="39"/>
      <c r="E84" s="31"/>
      <c r="F84" s="38"/>
      <c r="G84" s="35"/>
      <c r="H84" s="36"/>
      <c r="L84" s="35"/>
      <c r="M84" s="36"/>
    </row>
    <row r="85" spans="1:13" ht="22.5" x14ac:dyDescent="0.25">
      <c r="A85" s="31" t="s">
        <v>141</v>
      </c>
      <c r="B85" s="49" t="s">
        <v>142</v>
      </c>
      <c r="C85" s="37" t="s">
        <v>1525</v>
      </c>
      <c r="D85" s="39" t="s">
        <v>22</v>
      </c>
      <c r="E85" s="31" t="s">
        <v>109</v>
      </c>
      <c r="F85" s="38">
        <v>1</v>
      </c>
      <c r="G85" s="35">
        <f t="shared" ref="G85:G95" si="14">L85*$O$3</f>
        <v>597.26666399999999</v>
      </c>
      <c r="H85" s="36">
        <f t="shared" ref="H85:H95" si="15">M85*$O$3</f>
        <v>597.26666399999999</v>
      </c>
      <c r="L85" s="35">
        <v>853.36</v>
      </c>
      <c r="M85" s="36">
        <v>853.36</v>
      </c>
    </row>
    <row r="86" spans="1:13" ht="33.75" x14ac:dyDescent="0.25">
      <c r="A86" s="31" t="s">
        <v>143</v>
      </c>
      <c r="B86" s="49">
        <v>97906</v>
      </c>
      <c r="C86" s="37" t="s">
        <v>145</v>
      </c>
      <c r="D86" s="39" t="s">
        <v>35</v>
      </c>
      <c r="E86" s="31" t="s">
        <v>109</v>
      </c>
      <c r="F86" s="38">
        <v>4</v>
      </c>
      <c r="G86" s="35">
        <f t="shared" si="14"/>
        <v>340.61333400000001</v>
      </c>
      <c r="H86" s="36">
        <f t="shared" si="15"/>
        <v>1362.453336</v>
      </c>
      <c r="L86" s="35">
        <v>486.66</v>
      </c>
      <c r="M86" s="36">
        <v>1946.64</v>
      </c>
    </row>
    <row r="87" spans="1:13" ht="33.75" x14ac:dyDescent="0.25">
      <c r="A87" s="31" t="s">
        <v>146</v>
      </c>
      <c r="B87" s="49">
        <v>89707</v>
      </c>
      <c r="C87" s="37" t="s">
        <v>147</v>
      </c>
      <c r="D87" s="39" t="s">
        <v>35</v>
      </c>
      <c r="E87" s="31" t="s">
        <v>109</v>
      </c>
      <c r="F87" s="38">
        <v>2</v>
      </c>
      <c r="G87" s="35">
        <f t="shared" si="14"/>
        <v>36.366804000000002</v>
      </c>
      <c r="H87" s="36">
        <f t="shared" si="15"/>
        <v>72.733608000000004</v>
      </c>
      <c r="L87" s="35">
        <v>51.96</v>
      </c>
      <c r="M87" s="36">
        <v>103.92</v>
      </c>
    </row>
    <row r="88" spans="1:13" ht="33.75" x14ac:dyDescent="0.25">
      <c r="A88" s="31" t="s">
        <v>148</v>
      </c>
      <c r="B88" s="49">
        <v>86931</v>
      </c>
      <c r="C88" s="37" t="s">
        <v>2863</v>
      </c>
      <c r="D88" s="39" t="s">
        <v>35</v>
      </c>
      <c r="E88" s="31" t="s">
        <v>109</v>
      </c>
      <c r="F88" s="38">
        <v>1</v>
      </c>
      <c r="G88" s="35">
        <f t="shared" si="14"/>
        <v>419.79302099999995</v>
      </c>
      <c r="H88" s="36">
        <f t="shared" si="15"/>
        <v>419.79302099999995</v>
      </c>
      <c r="L88" s="35">
        <v>599.79</v>
      </c>
      <c r="M88" s="36">
        <v>599.79</v>
      </c>
    </row>
    <row r="89" spans="1:13" ht="22.5" x14ac:dyDescent="0.25">
      <c r="A89" s="31" t="s">
        <v>149</v>
      </c>
      <c r="B89" s="49">
        <v>100860</v>
      </c>
      <c r="C89" s="37" t="s">
        <v>2864</v>
      </c>
      <c r="D89" s="39" t="s">
        <v>35</v>
      </c>
      <c r="E89" s="31" t="s">
        <v>109</v>
      </c>
      <c r="F89" s="38">
        <v>1</v>
      </c>
      <c r="G89" s="35">
        <f t="shared" si="14"/>
        <v>76.247105999999988</v>
      </c>
      <c r="H89" s="36">
        <f t="shared" si="15"/>
        <v>76.247105999999988</v>
      </c>
      <c r="L89" s="35">
        <v>108.94</v>
      </c>
      <c r="M89" s="36">
        <v>108.94</v>
      </c>
    </row>
    <row r="90" spans="1:13" ht="45" x14ac:dyDescent="0.25">
      <c r="A90" s="31" t="s">
        <v>151</v>
      </c>
      <c r="B90" s="49">
        <v>86939</v>
      </c>
      <c r="C90" s="37" t="s">
        <v>152</v>
      </c>
      <c r="D90" s="39" t="s">
        <v>35</v>
      </c>
      <c r="E90" s="31" t="s">
        <v>109</v>
      </c>
      <c r="F90" s="38">
        <v>1</v>
      </c>
      <c r="G90" s="35">
        <f t="shared" si="14"/>
        <v>352.08469500000001</v>
      </c>
      <c r="H90" s="36">
        <f t="shared" si="15"/>
        <v>352.08469500000001</v>
      </c>
      <c r="L90" s="35">
        <v>503.05</v>
      </c>
      <c r="M90" s="36">
        <v>503.05</v>
      </c>
    </row>
    <row r="91" spans="1:13" x14ac:dyDescent="0.25">
      <c r="A91" s="31" t="s">
        <v>153</v>
      </c>
      <c r="B91" s="49">
        <v>102607</v>
      </c>
      <c r="C91" s="37" t="s">
        <v>154</v>
      </c>
      <c r="D91" s="39" t="s">
        <v>35</v>
      </c>
      <c r="E91" s="31" t="s">
        <v>109</v>
      </c>
      <c r="F91" s="38">
        <v>1</v>
      </c>
      <c r="G91" s="35">
        <f t="shared" si="14"/>
        <v>397.05326999999994</v>
      </c>
      <c r="H91" s="36">
        <f t="shared" si="15"/>
        <v>397.05326999999994</v>
      </c>
      <c r="L91" s="35">
        <v>567.29999999999995</v>
      </c>
      <c r="M91" s="36">
        <v>567.29999999999995</v>
      </c>
    </row>
    <row r="92" spans="1:13" ht="22.5" x14ac:dyDescent="0.25">
      <c r="A92" s="31" t="s">
        <v>155</v>
      </c>
      <c r="B92" s="49">
        <v>102705</v>
      </c>
      <c r="C92" s="37" t="s">
        <v>156</v>
      </c>
      <c r="D92" s="39" t="s">
        <v>35</v>
      </c>
      <c r="E92" s="31" t="s">
        <v>89</v>
      </c>
      <c r="F92" s="38">
        <v>12.68</v>
      </c>
      <c r="G92" s="35">
        <f t="shared" si="14"/>
        <v>52.716467999999992</v>
      </c>
      <c r="H92" s="36">
        <f t="shared" si="15"/>
        <v>668.44649399999992</v>
      </c>
      <c r="L92" s="35">
        <v>75.319999999999993</v>
      </c>
      <c r="M92" s="36">
        <v>955.06</v>
      </c>
    </row>
    <row r="93" spans="1:13" ht="33.75" x14ac:dyDescent="0.25">
      <c r="A93" s="31" t="s">
        <v>157</v>
      </c>
      <c r="B93" s="49">
        <v>89714</v>
      </c>
      <c r="C93" s="37" t="s">
        <v>2865</v>
      </c>
      <c r="D93" s="39" t="s">
        <v>35</v>
      </c>
      <c r="E93" s="31" t="s">
        <v>89</v>
      </c>
      <c r="F93" s="38">
        <v>4.0199999999999996</v>
      </c>
      <c r="G93" s="35">
        <f t="shared" si="14"/>
        <v>30.977573999999997</v>
      </c>
      <c r="H93" s="36">
        <f t="shared" si="15"/>
        <v>124.533207</v>
      </c>
      <c r="L93" s="35">
        <v>44.26</v>
      </c>
      <c r="M93" s="36">
        <v>177.93</v>
      </c>
    </row>
    <row r="94" spans="1:13" ht="33.75" x14ac:dyDescent="0.25">
      <c r="A94" s="31" t="s">
        <v>159</v>
      </c>
      <c r="B94" s="49">
        <v>89712</v>
      </c>
      <c r="C94" s="37" t="s">
        <v>2866</v>
      </c>
      <c r="D94" s="39" t="s">
        <v>35</v>
      </c>
      <c r="E94" s="31" t="s">
        <v>89</v>
      </c>
      <c r="F94" s="38">
        <v>5</v>
      </c>
      <c r="G94" s="35">
        <f t="shared" si="14"/>
        <v>22.256820000000001</v>
      </c>
      <c r="H94" s="36">
        <f t="shared" si="15"/>
        <v>111.2841</v>
      </c>
      <c r="L94" s="35">
        <v>31.8</v>
      </c>
      <c r="M94" s="36">
        <v>159</v>
      </c>
    </row>
    <row r="95" spans="1:13" ht="22.5" x14ac:dyDescent="0.25">
      <c r="A95" s="31" t="s">
        <v>161</v>
      </c>
      <c r="B95" s="49">
        <v>89401</v>
      </c>
      <c r="C95" s="37" t="s">
        <v>2867</v>
      </c>
      <c r="D95" s="39" t="s">
        <v>35</v>
      </c>
      <c r="E95" s="31" t="s">
        <v>89</v>
      </c>
      <c r="F95" s="38">
        <v>7.14</v>
      </c>
      <c r="G95" s="35">
        <f t="shared" si="14"/>
        <v>9.3156689999999998</v>
      </c>
      <c r="H95" s="36">
        <f t="shared" si="15"/>
        <v>66.511496999999991</v>
      </c>
      <c r="L95" s="35">
        <v>13.31</v>
      </c>
      <c r="M95" s="36">
        <v>95.03</v>
      </c>
    </row>
    <row r="96" spans="1:13" x14ac:dyDescent="0.25">
      <c r="A96" s="31"/>
      <c r="B96" s="49"/>
      <c r="C96" s="37" t="s">
        <v>2706</v>
      </c>
      <c r="D96" s="39"/>
      <c r="E96" s="31"/>
      <c r="F96" s="38"/>
      <c r="G96" s="35"/>
      <c r="H96" s="36"/>
      <c r="L96" s="35"/>
      <c r="M96" s="36"/>
    </row>
    <row r="97" spans="1:13" x14ac:dyDescent="0.25">
      <c r="A97" s="31"/>
      <c r="B97" s="49"/>
      <c r="C97" s="37" t="s">
        <v>2702</v>
      </c>
      <c r="D97" s="39"/>
      <c r="E97" s="31"/>
      <c r="F97" s="38"/>
      <c r="G97" s="35"/>
      <c r="H97" s="36"/>
      <c r="L97" s="35"/>
      <c r="M97" s="36"/>
    </row>
    <row r="98" spans="1:13" ht="56.25" x14ac:dyDescent="0.25">
      <c r="A98" s="31" t="s">
        <v>162</v>
      </c>
      <c r="B98" s="49">
        <v>90100</v>
      </c>
      <c r="C98" s="37" t="s">
        <v>2868</v>
      </c>
      <c r="D98" s="39" t="s">
        <v>35</v>
      </c>
      <c r="E98" s="31" t="s">
        <v>2696</v>
      </c>
      <c r="F98" s="38">
        <v>9.18</v>
      </c>
      <c r="G98" s="35">
        <f t="shared" ref="G98:G99" si="16">L98*$O$3</f>
        <v>9.7846019999999996</v>
      </c>
      <c r="H98" s="36">
        <f t="shared" ref="H98:H99" si="17">M98*$O$3</f>
        <v>89.825165999999996</v>
      </c>
      <c r="L98" s="35">
        <v>13.98</v>
      </c>
      <c r="M98" s="36">
        <v>128.34</v>
      </c>
    </row>
    <row r="99" spans="1:13" x14ac:dyDescent="0.25">
      <c r="A99" s="31" t="s">
        <v>163</v>
      </c>
      <c r="B99" s="49" t="s">
        <v>164</v>
      </c>
      <c r="C99" s="37" t="s">
        <v>165</v>
      </c>
      <c r="D99" s="39" t="s">
        <v>22</v>
      </c>
      <c r="E99" s="31" t="s">
        <v>514</v>
      </c>
      <c r="F99" s="38">
        <v>13.5</v>
      </c>
      <c r="G99" s="35">
        <f t="shared" si="16"/>
        <v>5.8161690000000004</v>
      </c>
      <c r="H99" s="36">
        <f t="shared" si="17"/>
        <v>78.52178099999999</v>
      </c>
      <c r="L99" s="35">
        <v>8.31</v>
      </c>
      <c r="M99" s="36">
        <v>112.19</v>
      </c>
    </row>
    <row r="100" spans="1:13" x14ac:dyDescent="0.25">
      <c r="A100" s="31"/>
      <c r="B100" s="49"/>
      <c r="C100" s="37" t="s">
        <v>2697</v>
      </c>
      <c r="D100" s="39"/>
      <c r="E100" s="31"/>
      <c r="F100" s="38"/>
      <c r="G100" s="35"/>
      <c r="H100" s="36"/>
      <c r="L100" s="35"/>
      <c r="M100" s="36"/>
    </row>
    <row r="101" spans="1:13" ht="45" x14ac:dyDescent="0.25">
      <c r="A101" s="31" t="s">
        <v>166</v>
      </c>
      <c r="B101" s="49">
        <v>100978</v>
      </c>
      <c r="C101" s="37" t="s">
        <v>2869</v>
      </c>
      <c r="D101" s="39" t="s">
        <v>35</v>
      </c>
      <c r="E101" s="31" t="s">
        <v>2696</v>
      </c>
      <c r="F101" s="38">
        <v>7.34</v>
      </c>
      <c r="G101" s="35">
        <f t="shared" ref="G101:G104" si="18">L101*$O$3</f>
        <v>5.4872159999999992</v>
      </c>
      <c r="H101" s="36">
        <f t="shared" ref="H101:H104" si="19">M101*$O$3</f>
        <v>40.279244999999996</v>
      </c>
      <c r="L101" s="35">
        <v>7.84</v>
      </c>
      <c r="M101" s="36">
        <v>57.55</v>
      </c>
    </row>
    <row r="102" spans="1:13" x14ac:dyDescent="0.25">
      <c r="A102" s="31" t="s">
        <v>167</v>
      </c>
      <c r="B102" s="49" t="s">
        <v>56</v>
      </c>
      <c r="C102" s="37" t="s">
        <v>57</v>
      </c>
      <c r="D102" s="39" t="s">
        <v>22</v>
      </c>
      <c r="E102" s="31" t="s">
        <v>2696</v>
      </c>
      <c r="F102" s="38">
        <v>1.84</v>
      </c>
      <c r="G102" s="35">
        <f t="shared" si="18"/>
        <v>8.5877729999999985</v>
      </c>
      <c r="H102" s="36">
        <f t="shared" si="19"/>
        <v>15.803741999999998</v>
      </c>
      <c r="L102" s="35">
        <v>12.27</v>
      </c>
      <c r="M102" s="36">
        <v>22.58</v>
      </c>
    </row>
    <row r="103" spans="1:13" ht="22.5" x14ac:dyDescent="0.25">
      <c r="A103" s="31" t="s">
        <v>168</v>
      </c>
      <c r="B103" s="49">
        <v>97912</v>
      </c>
      <c r="C103" s="37" t="s">
        <v>2838</v>
      </c>
      <c r="D103" s="39" t="s">
        <v>35</v>
      </c>
      <c r="E103" s="31" t="s">
        <v>2696</v>
      </c>
      <c r="F103" s="38">
        <v>9.18</v>
      </c>
      <c r="G103" s="35">
        <f t="shared" si="18"/>
        <v>2.9745749999999997</v>
      </c>
      <c r="H103" s="36">
        <f t="shared" si="19"/>
        <v>27.310098</v>
      </c>
      <c r="L103" s="35">
        <v>4.25</v>
      </c>
      <c r="M103" s="36">
        <v>39.020000000000003</v>
      </c>
    </row>
    <row r="104" spans="1:13" ht="22.5" x14ac:dyDescent="0.25">
      <c r="A104" s="31" t="s">
        <v>169</v>
      </c>
      <c r="B104" s="49" t="s">
        <v>60</v>
      </c>
      <c r="C104" s="37" t="s">
        <v>2839</v>
      </c>
      <c r="D104" s="39" t="s">
        <v>22</v>
      </c>
      <c r="E104" s="31" t="s">
        <v>2696</v>
      </c>
      <c r="F104" s="38">
        <v>9.18</v>
      </c>
      <c r="G104" s="35">
        <f t="shared" si="18"/>
        <v>1.5327809999999999</v>
      </c>
      <c r="H104" s="36">
        <f t="shared" si="19"/>
        <v>14.06799</v>
      </c>
      <c r="L104" s="35">
        <v>2.19</v>
      </c>
      <c r="M104" s="36">
        <v>20.100000000000001</v>
      </c>
    </row>
    <row r="105" spans="1:13" x14ac:dyDescent="0.25">
      <c r="A105" s="31"/>
      <c r="B105" s="49"/>
      <c r="C105" s="37" t="s">
        <v>2698</v>
      </c>
      <c r="D105" s="39"/>
      <c r="E105" s="31"/>
      <c r="F105" s="38"/>
      <c r="G105" s="35"/>
      <c r="H105" s="36"/>
      <c r="L105" s="35"/>
      <c r="M105" s="36"/>
    </row>
    <row r="106" spans="1:13" ht="33.75" x14ac:dyDescent="0.25">
      <c r="A106" s="31" t="s">
        <v>170</v>
      </c>
      <c r="B106" s="49">
        <v>94962</v>
      </c>
      <c r="C106" s="37" t="s">
        <v>1693</v>
      </c>
      <c r="D106" s="39" t="s">
        <v>35</v>
      </c>
      <c r="E106" s="31" t="s">
        <v>2696</v>
      </c>
      <c r="F106" s="38">
        <v>0.41</v>
      </c>
      <c r="G106" s="35">
        <f t="shared" ref="G106:G112" si="20">L106*$O$3</f>
        <v>309.61476299999998</v>
      </c>
      <c r="H106" s="36">
        <f t="shared" ref="H106:H112" si="21">M106*$O$3</f>
        <v>126.94086299999999</v>
      </c>
      <c r="L106" s="35">
        <v>442.37</v>
      </c>
      <c r="M106" s="36">
        <v>181.37</v>
      </c>
    </row>
    <row r="107" spans="1:13" ht="22.5" x14ac:dyDescent="0.25">
      <c r="A107" s="31" t="s">
        <v>171</v>
      </c>
      <c r="B107" s="49">
        <v>94965</v>
      </c>
      <c r="C107" s="37" t="s">
        <v>2853</v>
      </c>
      <c r="D107" s="39" t="s">
        <v>35</v>
      </c>
      <c r="E107" s="31" t="s">
        <v>2696</v>
      </c>
      <c r="F107" s="38">
        <v>21.17</v>
      </c>
      <c r="G107" s="35">
        <f t="shared" si="20"/>
        <v>402.08555100000001</v>
      </c>
      <c r="H107" s="36">
        <f t="shared" si="21"/>
        <v>8512.1488050000007</v>
      </c>
      <c r="L107" s="35">
        <v>574.49</v>
      </c>
      <c r="M107" s="36">
        <v>12161.95</v>
      </c>
    </row>
    <row r="108" spans="1:13" ht="22.5" x14ac:dyDescent="0.25">
      <c r="A108" s="31" t="s">
        <v>172</v>
      </c>
      <c r="B108" s="49">
        <v>103670</v>
      </c>
      <c r="C108" s="37" t="s">
        <v>2841</v>
      </c>
      <c r="D108" s="39" t="s">
        <v>35</v>
      </c>
      <c r="E108" s="31" t="s">
        <v>2696</v>
      </c>
      <c r="F108" s="38">
        <v>21.17</v>
      </c>
      <c r="G108" s="35">
        <f t="shared" si="20"/>
        <v>217.65490199999999</v>
      </c>
      <c r="H108" s="36">
        <f t="shared" si="21"/>
        <v>4607.7566549999992</v>
      </c>
      <c r="L108" s="35">
        <v>310.98</v>
      </c>
      <c r="M108" s="36">
        <v>6583.45</v>
      </c>
    </row>
    <row r="109" spans="1:13" ht="22.5" x14ac:dyDescent="0.25">
      <c r="A109" s="31" t="s">
        <v>173</v>
      </c>
      <c r="B109" s="49" t="s">
        <v>69</v>
      </c>
      <c r="C109" s="37" t="s">
        <v>2843</v>
      </c>
      <c r="D109" s="39" t="s">
        <v>13</v>
      </c>
      <c r="E109" s="31" t="s">
        <v>70</v>
      </c>
      <c r="F109" s="38">
        <v>1693.6</v>
      </c>
      <c r="G109" s="35">
        <f t="shared" si="20"/>
        <v>11.114412</v>
      </c>
      <c r="H109" s="36">
        <f t="shared" si="21"/>
        <v>18823.369563</v>
      </c>
      <c r="L109" s="35">
        <v>15.88</v>
      </c>
      <c r="M109" s="36">
        <v>26894.37</v>
      </c>
    </row>
    <row r="110" spans="1:13" ht="22.5" x14ac:dyDescent="0.25">
      <c r="A110" s="31" t="s">
        <v>174</v>
      </c>
      <c r="B110" s="49" t="s">
        <v>67</v>
      </c>
      <c r="C110" s="37" t="s">
        <v>2842</v>
      </c>
      <c r="D110" s="39" t="s">
        <v>22</v>
      </c>
      <c r="E110" s="31" t="s">
        <v>514</v>
      </c>
      <c r="F110" s="38">
        <v>24.12</v>
      </c>
      <c r="G110" s="35">
        <f t="shared" si="20"/>
        <v>59.393513999999996</v>
      </c>
      <c r="H110" s="36">
        <f t="shared" si="21"/>
        <v>1432.5693179999998</v>
      </c>
      <c r="L110" s="35">
        <v>84.86</v>
      </c>
      <c r="M110" s="36">
        <v>2046.82</v>
      </c>
    </row>
    <row r="111" spans="1:13" x14ac:dyDescent="0.25">
      <c r="A111" s="31" t="s">
        <v>175</v>
      </c>
      <c r="B111" s="49" t="s">
        <v>176</v>
      </c>
      <c r="C111" s="37" t="s">
        <v>177</v>
      </c>
      <c r="D111" s="39" t="s">
        <v>22</v>
      </c>
      <c r="E111" s="31" t="s">
        <v>2696</v>
      </c>
      <c r="F111" s="38">
        <v>3.2</v>
      </c>
      <c r="G111" s="35">
        <f t="shared" si="20"/>
        <v>161.893869</v>
      </c>
      <c r="H111" s="36">
        <f t="shared" si="21"/>
        <v>518.05898100000002</v>
      </c>
      <c r="L111" s="35">
        <v>231.31</v>
      </c>
      <c r="M111" s="36">
        <v>740.19</v>
      </c>
    </row>
    <row r="112" spans="1:13" ht="22.5" x14ac:dyDescent="0.25">
      <c r="A112" s="31" t="s">
        <v>178</v>
      </c>
      <c r="B112" s="49">
        <v>11075</v>
      </c>
      <c r="C112" s="37" t="s">
        <v>1613</v>
      </c>
      <c r="D112" s="39" t="s">
        <v>35</v>
      </c>
      <c r="E112" s="31" t="s">
        <v>2696</v>
      </c>
      <c r="F112" s="38">
        <v>3.2</v>
      </c>
      <c r="G112" s="35">
        <f t="shared" si="20"/>
        <v>879.70431000000008</v>
      </c>
      <c r="H112" s="36">
        <f t="shared" si="21"/>
        <v>2815.0537919999997</v>
      </c>
      <c r="L112" s="35">
        <v>1256.9000000000001</v>
      </c>
      <c r="M112" s="36">
        <v>4022.08</v>
      </c>
    </row>
    <row r="113" spans="1:13" x14ac:dyDescent="0.25">
      <c r="A113" s="31"/>
      <c r="B113" s="49"/>
      <c r="C113" s="37" t="s">
        <v>2705</v>
      </c>
      <c r="D113" s="39"/>
      <c r="E113" s="31"/>
      <c r="F113" s="38"/>
      <c r="G113" s="35"/>
      <c r="H113" s="36"/>
      <c r="L113" s="35"/>
      <c r="M113" s="36"/>
    </row>
    <row r="114" spans="1:13" x14ac:dyDescent="0.25">
      <c r="A114" s="31"/>
      <c r="B114" s="49"/>
      <c r="C114" s="37" t="s">
        <v>2699</v>
      </c>
      <c r="D114" s="39"/>
      <c r="E114" s="31"/>
      <c r="F114" s="38"/>
      <c r="G114" s="35"/>
      <c r="H114" s="36"/>
      <c r="L114" s="35"/>
      <c r="M114" s="36"/>
    </row>
    <row r="115" spans="1:13" ht="22.5" x14ac:dyDescent="0.25">
      <c r="A115" s="31" t="s">
        <v>180</v>
      </c>
      <c r="B115" s="49">
        <v>102705</v>
      </c>
      <c r="C115" s="37" t="s">
        <v>156</v>
      </c>
      <c r="D115" s="39" t="s">
        <v>35</v>
      </c>
      <c r="E115" s="31" t="s">
        <v>89</v>
      </c>
      <c r="F115" s="38">
        <v>12</v>
      </c>
      <c r="G115" s="35">
        <f t="shared" ref="G115:G120" si="22">L115*$O$3</f>
        <v>52.716467999999992</v>
      </c>
      <c r="H115" s="36">
        <f t="shared" ref="H115:H120" si="23">M115*$O$3</f>
        <v>632.59761600000002</v>
      </c>
      <c r="L115" s="35">
        <v>75.319999999999993</v>
      </c>
      <c r="M115" s="36">
        <v>903.84</v>
      </c>
    </row>
    <row r="116" spans="1:13" ht="22.5" x14ac:dyDescent="0.25">
      <c r="A116" s="31" t="s">
        <v>181</v>
      </c>
      <c r="B116" s="49">
        <v>13142</v>
      </c>
      <c r="C116" s="37" t="s">
        <v>2870</v>
      </c>
      <c r="D116" s="39" t="s">
        <v>35</v>
      </c>
      <c r="E116" s="31" t="s">
        <v>89</v>
      </c>
      <c r="F116" s="38">
        <v>6.1</v>
      </c>
      <c r="G116" s="35">
        <f t="shared" si="22"/>
        <v>408.58762199999995</v>
      </c>
      <c r="H116" s="36">
        <f t="shared" si="23"/>
        <v>2492.385894</v>
      </c>
      <c r="L116" s="35">
        <v>583.78</v>
      </c>
      <c r="M116" s="36">
        <v>3561.06</v>
      </c>
    </row>
    <row r="117" spans="1:13" ht="22.5" x14ac:dyDescent="0.25">
      <c r="A117" s="31" t="s">
        <v>183</v>
      </c>
      <c r="B117" s="49">
        <v>7694</v>
      </c>
      <c r="C117" s="37" t="s">
        <v>2871</v>
      </c>
      <c r="D117" s="39" t="s">
        <v>35</v>
      </c>
      <c r="E117" s="31" t="s">
        <v>89</v>
      </c>
      <c r="F117" s="38">
        <v>12.5</v>
      </c>
      <c r="G117" s="35">
        <f t="shared" si="22"/>
        <v>98.174973000000008</v>
      </c>
      <c r="H117" s="36">
        <f t="shared" si="23"/>
        <v>1227.190662</v>
      </c>
      <c r="L117" s="35">
        <v>140.27000000000001</v>
      </c>
      <c r="M117" s="36">
        <v>1753.38</v>
      </c>
    </row>
    <row r="118" spans="1:13" ht="22.5" x14ac:dyDescent="0.25">
      <c r="A118" s="31" t="s">
        <v>185</v>
      </c>
      <c r="B118" s="49" t="s">
        <v>186</v>
      </c>
      <c r="C118" s="37" t="s">
        <v>187</v>
      </c>
      <c r="D118" s="39" t="s">
        <v>22</v>
      </c>
      <c r="E118" s="31" t="s">
        <v>109</v>
      </c>
      <c r="F118" s="38">
        <v>1</v>
      </c>
      <c r="G118" s="35">
        <f t="shared" si="22"/>
        <v>6.4460790000000001</v>
      </c>
      <c r="H118" s="36">
        <f t="shared" si="23"/>
        <v>6.4460790000000001</v>
      </c>
      <c r="L118" s="35">
        <v>9.2100000000000009</v>
      </c>
      <c r="M118" s="36">
        <v>9.2100000000000009</v>
      </c>
    </row>
    <row r="119" spans="1:13" x14ac:dyDescent="0.25">
      <c r="A119" s="31" t="s">
        <v>188</v>
      </c>
      <c r="B119" s="49" t="s">
        <v>189</v>
      </c>
      <c r="C119" s="37" t="s">
        <v>190</v>
      </c>
      <c r="D119" s="39" t="s">
        <v>22</v>
      </c>
      <c r="E119" s="31" t="s">
        <v>109</v>
      </c>
      <c r="F119" s="38">
        <v>3</v>
      </c>
      <c r="G119" s="35">
        <f t="shared" si="22"/>
        <v>12.479216999999998</v>
      </c>
      <c r="H119" s="36">
        <f t="shared" si="23"/>
        <v>37.437651000000002</v>
      </c>
      <c r="L119" s="35">
        <v>17.829999999999998</v>
      </c>
      <c r="M119" s="36">
        <v>53.49</v>
      </c>
    </row>
    <row r="120" spans="1:13" ht="22.5" x14ac:dyDescent="0.25">
      <c r="A120" s="31" t="s">
        <v>191</v>
      </c>
      <c r="B120" s="49" t="s">
        <v>192</v>
      </c>
      <c r="C120" s="37" t="s">
        <v>2872</v>
      </c>
      <c r="D120" s="39" t="s">
        <v>22</v>
      </c>
      <c r="E120" s="31" t="s">
        <v>2707</v>
      </c>
      <c r="F120" s="38">
        <v>7</v>
      </c>
      <c r="G120" s="35">
        <f t="shared" si="22"/>
        <v>4.4513639999999999</v>
      </c>
      <c r="H120" s="36">
        <f t="shared" si="23"/>
        <v>31.159548000000001</v>
      </c>
      <c r="L120" s="35">
        <v>6.36</v>
      </c>
      <c r="M120" s="36">
        <v>44.52</v>
      </c>
    </row>
    <row r="121" spans="1:13" x14ac:dyDescent="0.25">
      <c r="A121" s="31"/>
      <c r="B121" s="49"/>
      <c r="C121" s="37" t="s">
        <v>2700</v>
      </c>
      <c r="D121" s="39"/>
      <c r="E121" s="31"/>
      <c r="F121" s="38"/>
      <c r="G121" s="35"/>
      <c r="H121" s="36"/>
      <c r="L121" s="35"/>
      <c r="M121" s="36"/>
    </row>
    <row r="122" spans="1:13" ht="22.5" x14ac:dyDescent="0.25">
      <c r="A122" s="31" t="s">
        <v>193</v>
      </c>
      <c r="B122" s="49" t="s">
        <v>194</v>
      </c>
      <c r="C122" s="37" t="s">
        <v>1631</v>
      </c>
      <c r="D122" s="39" t="s">
        <v>13</v>
      </c>
      <c r="E122" s="31" t="s">
        <v>109</v>
      </c>
      <c r="F122" s="38">
        <v>1</v>
      </c>
      <c r="G122" s="35">
        <f>L122*$O$3</f>
        <v>1253704.644747</v>
      </c>
      <c r="H122" s="36">
        <f t="shared" ref="H122:H123" si="24">M122*$O$3</f>
        <v>1253704.644747</v>
      </c>
      <c r="L122" s="35">
        <v>1791262.53</v>
      </c>
      <c r="M122" s="36">
        <v>1791262.53</v>
      </c>
    </row>
    <row r="123" spans="1:13" x14ac:dyDescent="0.25">
      <c r="A123" s="31" t="s">
        <v>195</v>
      </c>
      <c r="B123" s="49"/>
      <c r="C123" s="37" t="s">
        <v>196</v>
      </c>
      <c r="D123" s="39"/>
      <c r="E123" s="31"/>
      <c r="F123" s="38"/>
      <c r="G123" s="35"/>
      <c r="H123" s="36">
        <f t="shared" si="24"/>
        <v>1022029.7938829999</v>
      </c>
      <c r="L123" s="35"/>
      <c r="M123" s="36">
        <v>1460251.17</v>
      </c>
    </row>
    <row r="124" spans="1:13" x14ac:dyDescent="0.25">
      <c r="A124" s="31"/>
      <c r="B124" s="49"/>
      <c r="C124" s="37" t="s">
        <v>2708</v>
      </c>
      <c r="D124" s="39"/>
      <c r="E124" s="31"/>
      <c r="F124" s="38"/>
      <c r="G124" s="35"/>
      <c r="H124" s="36"/>
      <c r="L124" s="35"/>
      <c r="M124" s="36"/>
    </row>
    <row r="125" spans="1:13" ht="33.75" x14ac:dyDescent="0.25">
      <c r="A125" s="31" t="s">
        <v>197</v>
      </c>
      <c r="B125" s="49">
        <v>101126</v>
      </c>
      <c r="C125" s="37" t="s">
        <v>2873</v>
      </c>
      <c r="D125" s="39" t="s">
        <v>35</v>
      </c>
      <c r="E125" s="31" t="s">
        <v>2696</v>
      </c>
      <c r="F125" s="38">
        <v>4.4800000000000004</v>
      </c>
      <c r="G125" s="35">
        <f t="shared" ref="G125:G126" si="25">L125*$O$3</f>
        <v>10.14855</v>
      </c>
      <c r="H125" s="36">
        <f t="shared" ref="H125:H126" si="26">M125*$O$3</f>
        <v>45.465503999999996</v>
      </c>
      <c r="L125" s="35">
        <v>14.5</v>
      </c>
      <c r="M125" s="36">
        <v>64.959999999999994</v>
      </c>
    </row>
    <row r="126" spans="1:13" ht="22.5" x14ac:dyDescent="0.25">
      <c r="A126" s="31" t="s">
        <v>198</v>
      </c>
      <c r="B126" s="49" t="s">
        <v>60</v>
      </c>
      <c r="C126" s="37" t="s">
        <v>2839</v>
      </c>
      <c r="D126" s="39" t="s">
        <v>22</v>
      </c>
      <c r="E126" s="31" t="s">
        <v>2696</v>
      </c>
      <c r="F126" s="38">
        <v>4.4800000000000004</v>
      </c>
      <c r="G126" s="35">
        <f t="shared" si="25"/>
        <v>1.5327809999999999</v>
      </c>
      <c r="H126" s="36">
        <f t="shared" si="26"/>
        <v>6.8660189999999997</v>
      </c>
      <c r="L126" s="35">
        <v>2.19</v>
      </c>
      <c r="M126" s="36">
        <v>9.81</v>
      </c>
    </row>
    <row r="127" spans="1:13" x14ac:dyDescent="0.25">
      <c r="A127" s="31"/>
      <c r="B127" s="49"/>
      <c r="C127" s="37" t="s">
        <v>2698</v>
      </c>
      <c r="D127" s="39"/>
      <c r="E127" s="31"/>
      <c r="F127" s="38"/>
      <c r="G127" s="35"/>
      <c r="H127" s="36"/>
      <c r="L127" s="35"/>
      <c r="M127" s="36"/>
    </row>
    <row r="128" spans="1:13" ht="33.75" x14ac:dyDescent="0.25">
      <c r="A128" s="31" t="s">
        <v>199</v>
      </c>
      <c r="B128" s="49">
        <v>94962</v>
      </c>
      <c r="C128" s="37" t="s">
        <v>1693</v>
      </c>
      <c r="D128" s="39" t="s">
        <v>35</v>
      </c>
      <c r="E128" s="31" t="s">
        <v>2696</v>
      </c>
      <c r="F128" s="38">
        <v>1.1200000000000001</v>
      </c>
      <c r="G128" s="35">
        <f t="shared" ref="G128:G132" si="27">L128*$O$3</f>
        <v>309.61476299999998</v>
      </c>
      <c r="H128" s="36">
        <f t="shared" ref="H128:H132" si="28">M128*$O$3</f>
        <v>346.76545499999997</v>
      </c>
      <c r="L128" s="35">
        <v>442.37</v>
      </c>
      <c r="M128" s="36">
        <v>495.45</v>
      </c>
    </row>
    <row r="129" spans="1:13" ht="22.5" x14ac:dyDescent="0.25">
      <c r="A129" s="31" t="s">
        <v>200</v>
      </c>
      <c r="B129" s="49">
        <v>94965</v>
      </c>
      <c r="C129" s="37" t="s">
        <v>2853</v>
      </c>
      <c r="D129" s="39" t="s">
        <v>35</v>
      </c>
      <c r="E129" s="31" t="s">
        <v>2696</v>
      </c>
      <c r="F129" s="38">
        <v>4.4800000000000004</v>
      </c>
      <c r="G129" s="35">
        <f t="shared" si="27"/>
        <v>402.08555100000001</v>
      </c>
      <c r="H129" s="36">
        <f t="shared" si="28"/>
        <v>1801.3466279999998</v>
      </c>
      <c r="L129" s="35">
        <v>574.49</v>
      </c>
      <c r="M129" s="36">
        <v>2573.7199999999998</v>
      </c>
    </row>
    <row r="130" spans="1:13" ht="22.5" x14ac:dyDescent="0.25">
      <c r="A130" s="31" t="s">
        <v>201</v>
      </c>
      <c r="B130" s="49">
        <v>103670</v>
      </c>
      <c r="C130" s="37" t="s">
        <v>2841</v>
      </c>
      <c r="D130" s="39" t="s">
        <v>35</v>
      </c>
      <c r="E130" s="31" t="s">
        <v>2696</v>
      </c>
      <c r="F130" s="38">
        <v>4.4800000000000004</v>
      </c>
      <c r="G130" s="35">
        <f t="shared" si="27"/>
        <v>217.65490199999999</v>
      </c>
      <c r="H130" s="36">
        <f t="shared" si="28"/>
        <v>975.09368099999995</v>
      </c>
      <c r="L130" s="35">
        <v>310.98</v>
      </c>
      <c r="M130" s="36">
        <v>1393.19</v>
      </c>
    </row>
    <row r="131" spans="1:13" ht="22.5" x14ac:dyDescent="0.25">
      <c r="A131" s="31" t="s">
        <v>202</v>
      </c>
      <c r="B131" s="49" t="s">
        <v>69</v>
      </c>
      <c r="C131" s="37" t="s">
        <v>2843</v>
      </c>
      <c r="D131" s="39" t="s">
        <v>13</v>
      </c>
      <c r="E131" s="31" t="s">
        <v>70</v>
      </c>
      <c r="F131" s="38">
        <v>448</v>
      </c>
      <c r="G131" s="35">
        <f t="shared" si="27"/>
        <v>11.114412</v>
      </c>
      <c r="H131" s="36">
        <f t="shared" si="28"/>
        <v>4979.2565759999998</v>
      </c>
      <c r="L131" s="35">
        <v>15.88</v>
      </c>
      <c r="M131" s="36">
        <v>7114.24</v>
      </c>
    </row>
    <row r="132" spans="1:13" ht="22.5" x14ac:dyDescent="0.25">
      <c r="A132" s="31" t="s">
        <v>203</v>
      </c>
      <c r="B132" s="49" t="s">
        <v>67</v>
      </c>
      <c r="C132" s="37" t="s">
        <v>2842</v>
      </c>
      <c r="D132" s="39" t="s">
        <v>22</v>
      </c>
      <c r="E132" s="31" t="s">
        <v>514</v>
      </c>
      <c r="F132" s="38">
        <v>4.1900000000000004</v>
      </c>
      <c r="G132" s="35">
        <f t="shared" si="27"/>
        <v>59.393513999999996</v>
      </c>
      <c r="H132" s="36">
        <f t="shared" si="28"/>
        <v>248.85644399999998</v>
      </c>
      <c r="L132" s="35">
        <v>84.86</v>
      </c>
      <c r="M132" s="36">
        <v>355.56</v>
      </c>
    </row>
    <row r="133" spans="1:13" x14ac:dyDescent="0.25">
      <c r="A133" s="31"/>
      <c r="B133" s="49"/>
      <c r="C133" s="37" t="s">
        <v>2709</v>
      </c>
      <c r="D133" s="39"/>
      <c r="E133" s="31"/>
      <c r="F133" s="38"/>
      <c r="G133" s="35"/>
      <c r="H133" s="36"/>
      <c r="L133" s="35"/>
      <c r="M133" s="36"/>
    </row>
    <row r="134" spans="1:13" x14ac:dyDescent="0.25">
      <c r="A134" s="31" t="s">
        <v>204</v>
      </c>
      <c r="B134" s="49">
        <v>3511</v>
      </c>
      <c r="C134" s="37" t="s">
        <v>2710</v>
      </c>
      <c r="D134" s="39" t="s">
        <v>35</v>
      </c>
      <c r="E134" s="31" t="s">
        <v>2711</v>
      </c>
      <c r="F134" s="38">
        <v>4</v>
      </c>
      <c r="G134" s="35">
        <f t="shared" ref="G134:G144" si="29">L134*$O$3</f>
        <v>79.942577999999997</v>
      </c>
      <c r="H134" s="36">
        <f t="shared" ref="H134:H144" si="30">M134*$O$3</f>
        <v>319.77031199999999</v>
      </c>
      <c r="L134" s="35">
        <v>114.22</v>
      </c>
      <c r="M134" s="36">
        <v>456.88</v>
      </c>
    </row>
    <row r="135" spans="1:13" x14ac:dyDescent="0.25">
      <c r="A135" s="31" t="s">
        <v>206</v>
      </c>
      <c r="B135" s="49">
        <v>9890</v>
      </c>
      <c r="C135" s="37" t="s">
        <v>2874</v>
      </c>
      <c r="D135" s="39" t="s">
        <v>35</v>
      </c>
      <c r="E135" s="31" t="s">
        <v>2711</v>
      </c>
      <c r="F135" s="38">
        <v>4</v>
      </c>
      <c r="G135" s="35">
        <f t="shared" si="29"/>
        <v>235.152402</v>
      </c>
      <c r="H135" s="36">
        <f t="shared" si="30"/>
        <v>940.60960799999998</v>
      </c>
      <c r="L135" s="35">
        <v>335.98</v>
      </c>
      <c r="M135" s="36">
        <v>1343.92</v>
      </c>
    </row>
    <row r="136" spans="1:13" ht="33.75" x14ac:dyDescent="0.25">
      <c r="A136" s="31" t="s">
        <v>208</v>
      </c>
      <c r="B136" s="49">
        <v>101924</v>
      </c>
      <c r="C136" s="37" t="s">
        <v>2875</v>
      </c>
      <c r="D136" s="39" t="s">
        <v>35</v>
      </c>
      <c r="E136" s="31" t="s">
        <v>2711</v>
      </c>
      <c r="F136" s="38">
        <v>4</v>
      </c>
      <c r="G136" s="35">
        <f t="shared" si="29"/>
        <v>158.31038099999998</v>
      </c>
      <c r="H136" s="36">
        <f t="shared" si="30"/>
        <v>633.24152399999991</v>
      </c>
      <c r="L136" s="35">
        <v>226.19</v>
      </c>
      <c r="M136" s="36">
        <v>904.76</v>
      </c>
    </row>
    <row r="137" spans="1:13" x14ac:dyDescent="0.25">
      <c r="A137" s="31" t="s">
        <v>209</v>
      </c>
      <c r="B137" s="49" t="s">
        <v>210</v>
      </c>
      <c r="C137" s="37" t="s">
        <v>2712</v>
      </c>
      <c r="D137" s="39" t="s">
        <v>22</v>
      </c>
      <c r="E137" s="31" t="s">
        <v>2711</v>
      </c>
      <c r="F137" s="38">
        <v>2</v>
      </c>
      <c r="G137" s="35">
        <f t="shared" si="29"/>
        <v>86.234678999999986</v>
      </c>
      <c r="H137" s="36">
        <f t="shared" si="30"/>
        <v>172.46935799999997</v>
      </c>
      <c r="L137" s="35">
        <v>123.21</v>
      </c>
      <c r="M137" s="36">
        <v>246.42</v>
      </c>
    </row>
    <row r="138" spans="1:13" ht="22.5" x14ac:dyDescent="0.25">
      <c r="A138" s="31" t="s">
        <v>211</v>
      </c>
      <c r="B138" s="49">
        <v>94800</v>
      </c>
      <c r="C138" s="37" t="s">
        <v>2876</v>
      </c>
      <c r="D138" s="39" t="s">
        <v>35</v>
      </c>
      <c r="E138" s="31" t="s">
        <v>2711</v>
      </c>
      <c r="F138" s="38">
        <v>2</v>
      </c>
      <c r="G138" s="35">
        <f t="shared" si="29"/>
        <v>137.65633199999999</v>
      </c>
      <c r="H138" s="36">
        <f t="shared" si="30"/>
        <v>275.31266399999998</v>
      </c>
      <c r="L138" s="35">
        <v>196.68</v>
      </c>
      <c r="M138" s="36">
        <v>393.36</v>
      </c>
    </row>
    <row r="139" spans="1:13" x14ac:dyDescent="0.25">
      <c r="A139" s="31" t="s">
        <v>212</v>
      </c>
      <c r="B139" s="49">
        <v>94500</v>
      </c>
      <c r="C139" s="37" t="s">
        <v>213</v>
      </c>
      <c r="D139" s="39" t="s">
        <v>35</v>
      </c>
      <c r="E139" s="31" t="s">
        <v>2711</v>
      </c>
      <c r="F139" s="38">
        <v>4</v>
      </c>
      <c r="G139" s="35">
        <f t="shared" si="29"/>
        <v>293.12511899999998</v>
      </c>
      <c r="H139" s="36">
        <f t="shared" si="30"/>
        <v>1172.5004759999999</v>
      </c>
      <c r="L139" s="35">
        <v>418.81</v>
      </c>
      <c r="M139" s="36">
        <v>1675.24</v>
      </c>
    </row>
    <row r="140" spans="1:13" x14ac:dyDescent="0.25">
      <c r="A140" s="31" t="s">
        <v>214</v>
      </c>
      <c r="B140" s="49">
        <v>399</v>
      </c>
      <c r="C140" s="37" t="s">
        <v>2713</v>
      </c>
      <c r="D140" s="39" t="s">
        <v>35</v>
      </c>
      <c r="E140" s="31" t="s">
        <v>2711</v>
      </c>
      <c r="F140" s="38">
        <v>4</v>
      </c>
      <c r="G140" s="35">
        <f t="shared" si="29"/>
        <v>5.9981429999999998</v>
      </c>
      <c r="H140" s="36">
        <f t="shared" si="30"/>
        <v>23.992571999999999</v>
      </c>
      <c r="L140" s="35">
        <v>8.57</v>
      </c>
      <c r="M140" s="36">
        <v>34.28</v>
      </c>
    </row>
    <row r="141" spans="1:13" x14ac:dyDescent="0.25">
      <c r="A141" s="31" t="s">
        <v>216</v>
      </c>
      <c r="B141" s="49">
        <v>398</v>
      </c>
      <c r="C141" s="37" t="s">
        <v>2714</v>
      </c>
      <c r="D141" s="39" t="s">
        <v>35</v>
      </c>
      <c r="E141" s="31" t="s">
        <v>2711</v>
      </c>
      <c r="F141" s="38">
        <v>6</v>
      </c>
      <c r="G141" s="35">
        <f t="shared" si="29"/>
        <v>4.6473359999999992</v>
      </c>
      <c r="H141" s="36">
        <f t="shared" si="30"/>
        <v>27.884016000000003</v>
      </c>
      <c r="L141" s="35">
        <v>6.64</v>
      </c>
      <c r="M141" s="36">
        <v>39.840000000000003</v>
      </c>
    </row>
    <row r="142" spans="1:13" x14ac:dyDescent="0.25">
      <c r="A142" s="31" t="s">
        <v>218</v>
      </c>
      <c r="B142" s="49" t="s">
        <v>219</v>
      </c>
      <c r="C142" s="37" t="s">
        <v>2715</v>
      </c>
      <c r="D142" s="39" t="s">
        <v>22</v>
      </c>
      <c r="E142" s="31" t="s">
        <v>2711</v>
      </c>
      <c r="F142" s="38">
        <v>10</v>
      </c>
      <c r="G142" s="35">
        <f t="shared" si="29"/>
        <v>44.828594999999993</v>
      </c>
      <c r="H142" s="36">
        <f t="shared" si="30"/>
        <v>448.28594999999996</v>
      </c>
      <c r="L142" s="35">
        <v>64.05</v>
      </c>
      <c r="M142" s="36">
        <v>640.5</v>
      </c>
    </row>
    <row r="143" spans="1:13" x14ac:dyDescent="0.25">
      <c r="A143" s="31" t="s">
        <v>220</v>
      </c>
      <c r="B143" s="49">
        <v>20327</v>
      </c>
      <c r="C143" s="37" t="s">
        <v>2716</v>
      </c>
      <c r="D143" s="39" t="s">
        <v>35</v>
      </c>
      <c r="E143" s="31" t="s">
        <v>2711</v>
      </c>
      <c r="F143" s="38">
        <v>2</v>
      </c>
      <c r="G143" s="35">
        <f t="shared" si="29"/>
        <v>12.682188</v>
      </c>
      <c r="H143" s="36">
        <f t="shared" si="30"/>
        <v>25.364376</v>
      </c>
      <c r="L143" s="35">
        <v>18.12</v>
      </c>
      <c r="M143" s="36">
        <v>36.24</v>
      </c>
    </row>
    <row r="144" spans="1:13" x14ac:dyDescent="0.25">
      <c r="A144" s="31" t="s">
        <v>222</v>
      </c>
      <c r="B144" s="49">
        <v>52</v>
      </c>
      <c r="C144" s="37" t="s">
        <v>2717</v>
      </c>
      <c r="D144" s="39" t="s">
        <v>35</v>
      </c>
      <c r="E144" s="31" t="s">
        <v>2711</v>
      </c>
      <c r="F144" s="38">
        <v>2</v>
      </c>
      <c r="G144" s="35">
        <f t="shared" si="29"/>
        <v>10.400513999999999</v>
      </c>
      <c r="H144" s="36">
        <f t="shared" si="30"/>
        <v>20.801027999999999</v>
      </c>
      <c r="L144" s="35">
        <v>14.86</v>
      </c>
      <c r="M144" s="36">
        <v>29.72</v>
      </c>
    </row>
    <row r="145" spans="1:13" x14ac:dyDescent="0.25">
      <c r="A145" s="31"/>
      <c r="B145" s="49"/>
      <c r="C145" s="37" t="s">
        <v>2700</v>
      </c>
      <c r="D145" s="39"/>
      <c r="E145" s="31"/>
      <c r="F145" s="38"/>
      <c r="G145" s="35"/>
      <c r="H145" s="36"/>
      <c r="L145" s="35"/>
      <c r="M145" s="36"/>
    </row>
    <row r="146" spans="1:13" ht="22.5" x14ac:dyDescent="0.25">
      <c r="A146" s="31" t="s">
        <v>224</v>
      </c>
      <c r="B146" s="49" t="s">
        <v>225</v>
      </c>
      <c r="C146" s="37" t="s">
        <v>1675</v>
      </c>
      <c r="D146" s="39" t="s">
        <v>13</v>
      </c>
      <c r="E146" s="31" t="s">
        <v>109</v>
      </c>
      <c r="F146" s="38">
        <v>2</v>
      </c>
      <c r="G146" s="35">
        <f t="shared" ref="G146:G151" si="31">L146*$O$3</f>
        <v>12828.831048</v>
      </c>
      <c r="H146" s="36">
        <f t="shared" ref="H146:H151" si="32">M146*$O$3</f>
        <v>25657.662096</v>
      </c>
      <c r="L146" s="35">
        <v>18329.52</v>
      </c>
      <c r="M146" s="36">
        <v>36659.040000000001</v>
      </c>
    </row>
    <row r="147" spans="1:13" x14ac:dyDescent="0.25">
      <c r="A147" s="31" t="s">
        <v>226</v>
      </c>
      <c r="B147" s="49">
        <v>36373</v>
      </c>
      <c r="C147" s="37" t="s">
        <v>2718</v>
      </c>
      <c r="D147" s="39" t="s">
        <v>35</v>
      </c>
      <c r="E147" s="31" t="s">
        <v>89</v>
      </c>
      <c r="F147" s="38">
        <v>16</v>
      </c>
      <c r="G147" s="35">
        <f t="shared" si="31"/>
        <v>22.851734999999998</v>
      </c>
      <c r="H147" s="36">
        <f t="shared" si="32"/>
        <v>365.62775999999997</v>
      </c>
      <c r="L147" s="35">
        <v>32.65</v>
      </c>
      <c r="M147" s="36">
        <v>522.4</v>
      </c>
    </row>
    <row r="148" spans="1:13" x14ac:dyDescent="0.25">
      <c r="A148" s="31" t="s">
        <v>228</v>
      </c>
      <c r="B148" s="49">
        <v>36374</v>
      </c>
      <c r="C148" s="37" t="s">
        <v>2719</v>
      </c>
      <c r="D148" s="39" t="s">
        <v>35</v>
      </c>
      <c r="E148" s="31" t="s">
        <v>89</v>
      </c>
      <c r="F148" s="38">
        <v>2</v>
      </c>
      <c r="G148" s="35">
        <f t="shared" si="31"/>
        <v>37.143692999999999</v>
      </c>
      <c r="H148" s="36">
        <f t="shared" si="32"/>
        <v>74.287385999999998</v>
      </c>
      <c r="L148" s="35">
        <v>53.07</v>
      </c>
      <c r="M148" s="36">
        <v>106.14</v>
      </c>
    </row>
    <row r="149" spans="1:13" x14ac:dyDescent="0.25">
      <c r="A149" s="31" t="s">
        <v>230</v>
      </c>
      <c r="B149" s="49">
        <v>1825</v>
      </c>
      <c r="C149" s="37" t="s">
        <v>2720</v>
      </c>
      <c r="D149" s="39" t="s">
        <v>35</v>
      </c>
      <c r="E149" s="31" t="s">
        <v>2711</v>
      </c>
      <c r="F149" s="38">
        <v>4</v>
      </c>
      <c r="G149" s="35">
        <f t="shared" si="31"/>
        <v>48.363089999999993</v>
      </c>
      <c r="H149" s="36">
        <f t="shared" si="32"/>
        <v>193.45235999999997</v>
      </c>
      <c r="L149" s="35">
        <v>69.099999999999994</v>
      </c>
      <c r="M149" s="36">
        <v>276.39999999999998</v>
      </c>
    </row>
    <row r="150" spans="1:13" x14ac:dyDescent="0.25">
      <c r="A150" s="31" t="s">
        <v>232</v>
      </c>
      <c r="B150" s="49">
        <v>3074</v>
      </c>
      <c r="C150" s="37" t="s">
        <v>2721</v>
      </c>
      <c r="D150" s="39" t="s">
        <v>35</v>
      </c>
      <c r="E150" s="31" t="s">
        <v>2711</v>
      </c>
      <c r="F150" s="38">
        <v>2</v>
      </c>
      <c r="G150" s="35">
        <f t="shared" si="31"/>
        <v>83.344091999999989</v>
      </c>
      <c r="H150" s="36">
        <f t="shared" si="32"/>
        <v>166.68818399999998</v>
      </c>
      <c r="L150" s="35">
        <v>119.08</v>
      </c>
      <c r="M150" s="36">
        <v>238.16</v>
      </c>
    </row>
    <row r="151" spans="1:13" x14ac:dyDescent="0.25">
      <c r="A151" s="31" t="s">
        <v>234</v>
      </c>
      <c r="B151" s="49">
        <v>3076</v>
      </c>
      <c r="C151" s="37" t="s">
        <v>2722</v>
      </c>
      <c r="D151" s="39" t="s">
        <v>35</v>
      </c>
      <c r="E151" s="31" t="s">
        <v>2711</v>
      </c>
      <c r="F151" s="38">
        <v>4</v>
      </c>
      <c r="G151" s="35">
        <f t="shared" si="31"/>
        <v>108.53349299999999</v>
      </c>
      <c r="H151" s="36">
        <f t="shared" si="32"/>
        <v>434.13397199999997</v>
      </c>
      <c r="L151" s="35">
        <v>155.07</v>
      </c>
      <c r="M151" s="36">
        <v>620.28</v>
      </c>
    </row>
    <row r="152" spans="1:13" x14ac:dyDescent="0.25">
      <c r="A152" s="31"/>
      <c r="B152" s="49"/>
      <c r="C152" s="37" t="s">
        <v>2723</v>
      </c>
      <c r="D152" s="39"/>
      <c r="E152" s="31"/>
      <c r="F152" s="38"/>
      <c r="G152" s="35"/>
      <c r="H152" s="36"/>
      <c r="L152" s="35"/>
      <c r="M152" s="36"/>
    </row>
    <row r="153" spans="1:13" ht="33.75" x14ac:dyDescent="0.25">
      <c r="A153" s="31" t="s">
        <v>236</v>
      </c>
      <c r="B153" s="49">
        <v>101197</v>
      </c>
      <c r="C153" s="37" t="s">
        <v>2877</v>
      </c>
      <c r="D153" s="39" t="s">
        <v>35</v>
      </c>
      <c r="E153" s="31" t="s">
        <v>89</v>
      </c>
      <c r="F153" s="38">
        <v>110</v>
      </c>
      <c r="G153" s="35">
        <f t="shared" ref="G153:G160" si="33">L153*$O$3</f>
        <v>105.327951</v>
      </c>
      <c r="H153" s="36">
        <f t="shared" ref="H153:H160" si="34">M153*$O$3</f>
        <v>11586.07461</v>
      </c>
      <c r="L153" s="35">
        <v>150.49</v>
      </c>
      <c r="M153" s="36">
        <v>16553.900000000001</v>
      </c>
    </row>
    <row r="154" spans="1:13" ht="22.5" x14ac:dyDescent="0.25">
      <c r="A154" s="31" t="s">
        <v>237</v>
      </c>
      <c r="B154" s="49" t="s">
        <v>96</v>
      </c>
      <c r="C154" s="37" t="s">
        <v>2851</v>
      </c>
      <c r="D154" s="39" t="s">
        <v>22</v>
      </c>
      <c r="E154" s="31" t="s">
        <v>514</v>
      </c>
      <c r="F154" s="38">
        <v>8</v>
      </c>
      <c r="G154" s="35">
        <f t="shared" si="33"/>
        <v>611.383647</v>
      </c>
      <c r="H154" s="36">
        <f t="shared" si="34"/>
        <v>4891.069176</v>
      </c>
      <c r="L154" s="35">
        <v>873.53</v>
      </c>
      <c r="M154" s="36">
        <v>6988.24</v>
      </c>
    </row>
    <row r="155" spans="1:13" x14ac:dyDescent="0.25">
      <c r="A155" s="31" t="s">
        <v>238</v>
      </c>
      <c r="B155" s="49" t="s">
        <v>239</v>
      </c>
      <c r="C155" s="37" t="s">
        <v>240</v>
      </c>
      <c r="D155" s="39" t="s">
        <v>22</v>
      </c>
      <c r="E155" s="31" t="s">
        <v>2696</v>
      </c>
      <c r="F155" s="38">
        <v>21.5</v>
      </c>
      <c r="G155" s="35">
        <f t="shared" si="33"/>
        <v>161.18697</v>
      </c>
      <c r="H155" s="36">
        <f t="shared" si="34"/>
        <v>3465.5198549999996</v>
      </c>
      <c r="L155" s="35">
        <v>230.3</v>
      </c>
      <c r="M155" s="36">
        <v>4951.45</v>
      </c>
    </row>
    <row r="156" spans="1:13" ht="33.75" x14ac:dyDescent="0.25">
      <c r="A156" s="31" t="s">
        <v>241</v>
      </c>
      <c r="B156" s="49">
        <v>94962</v>
      </c>
      <c r="C156" s="37" t="s">
        <v>1693</v>
      </c>
      <c r="D156" s="39" t="s">
        <v>35</v>
      </c>
      <c r="E156" s="31" t="s">
        <v>2696</v>
      </c>
      <c r="F156" s="38">
        <v>6</v>
      </c>
      <c r="G156" s="35">
        <f t="shared" si="33"/>
        <v>309.61476299999998</v>
      </c>
      <c r="H156" s="36">
        <f t="shared" si="34"/>
        <v>1857.6885779999998</v>
      </c>
      <c r="L156" s="35">
        <v>442.37</v>
      </c>
      <c r="M156" s="36">
        <v>2654.22</v>
      </c>
    </row>
    <row r="157" spans="1:13" ht="22.5" x14ac:dyDescent="0.25">
      <c r="A157" s="31" t="s">
        <v>242</v>
      </c>
      <c r="B157" s="49">
        <v>94965</v>
      </c>
      <c r="C157" s="37" t="s">
        <v>2840</v>
      </c>
      <c r="D157" s="39" t="s">
        <v>35</v>
      </c>
      <c r="E157" s="31" t="s">
        <v>2696</v>
      </c>
      <c r="F157" s="38">
        <v>18</v>
      </c>
      <c r="G157" s="35">
        <f t="shared" si="33"/>
        <v>402.08555100000001</v>
      </c>
      <c r="H157" s="36">
        <f t="shared" si="34"/>
        <v>7237.5399179999995</v>
      </c>
      <c r="L157" s="35">
        <v>574.49</v>
      </c>
      <c r="M157" s="36">
        <v>10340.82</v>
      </c>
    </row>
    <row r="158" spans="1:13" ht="22.5" x14ac:dyDescent="0.25">
      <c r="A158" s="31" t="s">
        <v>243</v>
      </c>
      <c r="B158" s="49">
        <v>103670</v>
      </c>
      <c r="C158" s="37" t="s">
        <v>2841</v>
      </c>
      <c r="D158" s="39" t="s">
        <v>35</v>
      </c>
      <c r="E158" s="31" t="s">
        <v>2696</v>
      </c>
      <c r="F158" s="38">
        <v>18</v>
      </c>
      <c r="G158" s="35">
        <f t="shared" si="33"/>
        <v>217.65490199999999</v>
      </c>
      <c r="H158" s="36">
        <f t="shared" si="34"/>
        <v>3917.7882359999999</v>
      </c>
      <c r="L158" s="35">
        <v>310.98</v>
      </c>
      <c r="M158" s="36">
        <v>5597.64</v>
      </c>
    </row>
    <row r="159" spans="1:13" ht="22.5" x14ac:dyDescent="0.25">
      <c r="A159" s="31" t="s">
        <v>244</v>
      </c>
      <c r="B159" s="49" t="s">
        <v>67</v>
      </c>
      <c r="C159" s="37" t="s">
        <v>2842</v>
      </c>
      <c r="D159" s="39" t="s">
        <v>22</v>
      </c>
      <c r="E159" s="31" t="s">
        <v>514</v>
      </c>
      <c r="F159" s="38">
        <v>6.6</v>
      </c>
      <c r="G159" s="35">
        <f t="shared" si="33"/>
        <v>59.393513999999996</v>
      </c>
      <c r="H159" s="36">
        <f t="shared" si="34"/>
        <v>391.99999200000002</v>
      </c>
      <c r="L159" s="35">
        <v>84.86</v>
      </c>
      <c r="M159" s="36">
        <v>560.08000000000004</v>
      </c>
    </row>
    <row r="160" spans="1:13" ht="22.5" x14ac:dyDescent="0.25">
      <c r="A160" s="31" t="s">
        <v>245</v>
      </c>
      <c r="B160" s="49" t="s">
        <v>69</v>
      </c>
      <c r="C160" s="37" t="s">
        <v>2843</v>
      </c>
      <c r="D160" s="39" t="s">
        <v>13</v>
      </c>
      <c r="E160" s="31" t="s">
        <v>70</v>
      </c>
      <c r="F160" s="38">
        <v>1800</v>
      </c>
      <c r="G160" s="35">
        <f t="shared" si="33"/>
        <v>11.114412</v>
      </c>
      <c r="H160" s="36">
        <f t="shared" si="34"/>
        <v>20005.941599999998</v>
      </c>
      <c r="L160" s="35">
        <v>15.88</v>
      </c>
      <c r="M160" s="36">
        <v>28584</v>
      </c>
    </row>
    <row r="161" spans="1:13" x14ac:dyDescent="0.25">
      <c r="A161" s="31"/>
      <c r="B161" s="49"/>
      <c r="C161" s="37" t="s">
        <v>2699</v>
      </c>
      <c r="D161" s="39"/>
      <c r="E161" s="31"/>
      <c r="F161" s="38"/>
      <c r="G161" s="35"/>
      <c r="H161" s="36"/>
      <c r="L161" s="35"/>
      <c r="M161" s="36"/>
    </row>
    <row r="162" spans="1:13" ht="22.5" x14ac:dyDescent="0.25">
      <c r="A162" s="31" t="s">
        <v>246</v>
      </c>
      <c r="B162" s="49" t="s">
        <v>98</v>
      </c>
      <c r="C162" s="37" t="s">
        <v>99</v>
      </c>
      <c r="D162" s="39" t="s">
        <v>13</v>
      </c>
      <c r="E162" s="31" t="s">
        <v>109</v>
      </c>
      <c r="F162" s="38">
        <v>4</v>
      </c>
      <c r="G162" s="35">
        <f t="shared" ref="G162:G164" si="35">L162*$O$3</f>
        <v>629.25209399999994</v>
      </c>
      <c r="H162" s="36">
        <f t="shared" ref="H162:H164" si="36">M162*$O$3</f>
        <v>2517.0083759999998</v>
      </c>
      <c r="L162" s="35">
        <v>899.06</v>
      </c>
      <c r="M162" s="36">
        <v>3596.24</v>
      </c>
    </row>
    <row r="163" spans="1:13" ht="22.5" x14ac:dyDescent="0.25">
      <c r="A163" s="31" t="s">
        <v>247</v>
      </c>
      <c r="B163" s="49" t="s">
        <v>101</v>
      </c>
      <c r="C163" s="37" t="s">
        <v>102</v>
      </c>
      <c r="D163" s="39" t="s">
        <v>13</v>
      </c>
      <c r="E163" s="31" t="s">
        <v>89</v>
      </c>
      <c r="F163" s="38">
        <v>75</v>
      </c>
      <c r="G163" s="35">
        <f t="shared" si="35"/>
        <v>14.844879000000001</v>
      </c>
      <c r="H163" s="36">
        <f t="shared" si="36"/>
        <v>1113.3659249999998</v>
      </c>
      <c r="L163" s="35">
        <v>21.21</v>
      </c>
      <c r="M163" s="36">
        <v>1590.75</v>
      </c>
    </row>
    <row r="164" spans="1:13" ht="22.5" x14ac:dyDescent="0.25">
      <c r="A164" s="31" t="s">
        <v>248</v>
      </c>
      <c r="B164" s="49" t="s">
        <v>104</v>
      </c>
      <c r="C164" s="37" t="s">
        <v>105</v>
      </c>
      <c r="D164" s="39" t="s">
        <v>13</v>
      </c>
      <c r="E164" s="31" t="s">
        <v>106</v>
      </c>
      <c r="F164" s="38">
        <v>22</v>
      </c>
      <c r="G164" s="35">
        <f t="shared" si="35"/>
        <v>9.7706040000000005</v>
      </c>
      <c r="H164" s="36">
        <f t="shared" si="36"/>
        <v>214.95328799999999</v>
      </c>
      <c r="L164" s="35">
        <v>13.96</v>
      </c>
      <c r="M164" s="36">
        <v>307.12</v>
      </c>
    </row>
    <row r="165" spans="1:13" x14ac:dyDescent="0.25">
      <c r="A165" s="31"/>
      <c r="B165" s="49"/>
      <c r="C165" s="37" t="s">
        <v>2700</v>
      </c>
      <c r="D165" s="39"/>
      <c r="E165" s="31"/>
      <c r="F165" s="38"/>
      <c r="G165" s="35"/>
      <c r="H165" s="36"/>
      <c r="L165" s="35"/>
      <c r="M165" s="36"/>
    </row>
    <row r="166" spans="1:13" ht="22.5" x14ac:dyDescent="0.25">
      <c r="A166" s="31" t="s">
        <v>249</v>
      </c>
      <c r="B166" s="49" t="s">
        <v>250</v>
      </c>
      <c r="C166" s="37" t="s">
        <v>1707</v>
      </c>
      <c r="D166" s="39" t="s">
        <v>13</v>
      </c>
      <c r="E166" s="31" t="s">
        <v>109</v>
      </c>
      <c r="F166" s="38">
        <v>4</v>
      </c>
      <c r="G166" s="35">
        <f>L166*$O$3</f>
        <v>231368.77759499999</v>
      </c>
      <c r="H166" s="36">
        <f t="shared" ref="H166:H167" si="37">M166*$O$3</f>
        <v>925475.11037999997</v>
      </c>
      <c r="L166" s="35">
        <v>330574.05</v>
      </c>
      <c r="M166" s="36">
        <v>1322296.2</v>
      </c>
    </row>
    <row r="167" spans="1:13" x14ac:dyDescent="0.2">
      <c r="A167" s="19">
        <v>3</v>
      </c>
      <c r="B167" s="20"/>
      <c r="C167" s="21" t="s">
        <v>251</v>
      </c>
      <c r="D167" s="20"/>
      <c r="E167" s="22"/>
      <c r="F167" s="22"/>
      <c r="G167" s="23"/>
      <c r="H167" s="24">
        <f t="shared" si="37"/>
        <v>5407913.9984759996</v>
      </c>
      <c r="L167" s="23"/>
      <c r="M167" s="24">
        <v>7726695.2399999993</v>
      </c>
    </row>
    <row r="168" spans="1:13" x14ac:dyDescent="0.25">
      <c r="A168" s="31"/>
      <c r="B168" s="49"/>
      <c r="C168" s="37" t="s">
        <v>19</v>
      </c>
      <c r="D168" s="39"/>
      <c r="E168" s="31"/>
      <c r="F168" s="38"/>
      <c r="G168" s="35"/>
      <c r="H168" s="36"/>
      <c r="L168" s="35"/>
      <c r="M168" s="36"/>
    </row>
    <row r="169" spans="1:13" ht="22.5" x14ac:dyDescent="0.25">
      <c r="A169" s="31" t="s">
        <v>252</v>
      </c>
      <c r="B169" s="49" t="s">
        <v>253</v>
      </c>
      <c r="C169" s="37" t="s">
        <v>2878</v>
      </c>
      <c r="D169" s="39" t="s">
        <v>22</v>
      </c>
      <c r="E169" s="31" t="s">
        <v>89</v>
      </c>
      <c r="F169" s="38">
        <v>13247.03</v>
      </c>
      <c r="G169" s="35">
        <f t="shared" ref="G169:G171" si="38">L169*$O$3</f>
        <v>1.0008569999999999</v>
      </c>
      <c r="H169" s="36">
        <f t="shared" ref="H169:H171" si="39">M169*$O$3</f>
        <v>13258.380674999999</v>
      </c>
      <c r="L169" s="35">
        <v>1.43</v>
      </c>
      <c r="M169" s="36">
        <v>18943.25</v>
      </c>
    </row>
    <row r="170" spans="1:13" x14ac:dyDescent="0.25">
      <c r="A170" s="31" t="s">
        <v>254</v>
      </c>
      <c r="B170" s="49" t="s">
        <v>255</v>
      </c>
      <c r="C170" s="37" t="s">
        <v>256</v>
      </c>
      <c r="D170" s="39" t="s">
        <v>22</v>
      </c>
      <c r="E170" s="31" t="s">
        <v>89</v>
      </c>
      <c r="F170" s="38">
        <v>200</v>
      </c>
      <c r="G170" s="35">
        <f t="shared" si="38"/>
        <v>2.624625</v>
      </c>
      <c r="H170" s="36">
        <f t="shared" si="39"/>
        <v>524.92499999999995</v>
      </c>
      <c r="L170" s="35">
        <v>3.75</v>
      </c>
      <c r="M170" s="36">
        <v>750</v>
      </c>
    </row>
    <row r="171" spans="1:13" ht="22.5" x14ac:dyDescent="0.25">
      <c r="A171" s="31" t="s">
        <v>257</v>
      </c>
      <c r="B171" s="49" t="s">
        <v>258</v>
      </c>
      <c r="C171" s="37" t="s">
        <v>2879</v>
      </c>
      <c r="D171" s="39" t="s">
        <v>22</v>
      </c>
      <c r="E171" s="31" t="s">
        <v>89</v>
      </c>
      <c r="F171" s="38">
        <v>200</v>
      </c>
      <c r="G171" s="35">
        <f t="shared" si="38"/>
        <v>24.797456999999998</v>
      </c>
      <c r="H171" s="36">
        <f t="shared" si="39"/>
        <v>4959.4913999999999</v>
      </c>
      <c r="L171" s="35">
        <v>35.43</v>
      </c>
      <c r="M171" s="36">
        <v>7086</v>
      </c>
    </row>
    <row r="172" spans="1:13" x14ac:dyDescent="0.25">
      <c r="A172" s="31"/>
      <c r="B172" s="49"/>
      <c r="C172" s="37" t="s">
        <v>2702</v>
      </c>
      <c r="D172" s="39"/>
      <c r="E172" s="31"/>
      <c r="F172" s="38"/>
      <c r="G172" s="35"/>
      <c r="H172" s="36"/>
      <c r="L172" s="35"/>
      <c r="M172" s="36"/>
    </row>
    <row r="173" spans="1:13" ht="56.25" x14ac:dyDescent="0.25">
      <c r="A173" s="31" t="s">
        <v>259</v>
      </c>
      <c r="B173" s="49">
        <v>90100</v>
      </c>
      <c r="C173" s="37" t="s">
        <v>2868</v>
      </c>
      <c r="D173" s="39" t="s">
        <v>35</v>
      </c>
      <c r="E173" s="31" t="s">
        <v>2696</v>
      </c>
      <c r="F173" s="38">
        <v>2835.07</v>
      </c>
      <c r="G173" s="35">
        <f t="shared" ref="G173:G180" si="40">L173*$O$3</f>
        <v>9.7846019999999996</v>
      </c>
      <c r="H173" s="36">
        <f t="shared" ref="H173:H180" si="41">M173*$O$3</f>
        <v>27740.032571999996</v>
      </c>
      <c r="L173" s="35">
        <v>13.98</v>
      </c>
      <c r="M173" s="36">
        <v>39634.28</v>
      </c>
    </row>
    <row r="174" spans="1:13" ht="45" x14ac:dyDescent="0.25">
      <c r="A174" s="31" t="s">
        <v>260</v>
      </c>
      <c r="B174" s="49">
        <v>102306</v>
      </c>
      <c r="C174" s="37" t="s">
        <v>2880</v>
      </c>
      <c r="D174" s="39" t="s">
        <v>35</v>
      </c>
      <c r="E174" s="31" t="s">
        <v>2696</v>
      </c>
      <c r="F174" s="38">
        <v>1984.54</v>
      </c>
      <c r="G174" s="35">
        <f t="shared" si="40"/>
        <v>12.374231999999999</v>
      </c>
      <c r="H174" s="36">
        <f t="shared" si="41"/>
        <v>24557.160332999996</v>
      </c>
      <c r="L174" s="35">
        <v>17.68</v>
      </c>
      <c r="M174" s="36">
        <v>35086.67</v>
      </c>
    </row>
    <row r="175" spans="1:13" ht="22.5" x14ac:dyDescent="0.25">
      <c r="A175" s="31" t="s">
        <v>261</v>
      </c>
      <c r="B175" s="49" t="s">
        <v>262</v>
      </c>
      <c r="C175" s="37" t="s">
        <v>263</v>
      </c>
      <c r="D175" s="39" t="s">
        <v>22</v>
      </c>
      <c r="E175" s="31" t="s">
        <v>2696</v>
      </c>
      <c r="F175" s="38">
        <v>2268.0500000000002</v>
      </c>
      <c r="G175" s="35">
        <f t="shared" si="40"/>
        <v>289.57662599999998</v>
      </c>
      <c r="H175" s="36">
        <f t="shared" si="41"/>
        <v>656774.26869900001</v>
      </c>
      <c r="L175" s="35">
        <v>413.74</v>
      </c>
      <c r="M175" s="36">
        <v>938383.01</v>
      </c>
    </row>
    <row r="176" spans="1:13" ht="33.75" x14ac:dyDescent="0.25">
      <c r="A176" s="31" t="s">
        <v>264</v>
      </c>
      <c r="B176" s="49">
        <v>101625</v>
      </c>
      <c r="C176" s="37" t="s">
        <v>2881</v>
      </c>
      <c r="D176" s="39" t="s">
        <v>35</v>
      </c>
      <c r="E176" s="31" t="s">
        <v>2696</v>
      </c>
      <c r="F176" s="38">
        <v>635.76</v>
      </c>
      <c r="G176" s="35">
        <f t="shared" si="40"/>
        <v>131.99414099999998</v>
      </c>
      <c r="H176" s="36">
        <f t="shared" si="41"/>
        <v>83916.596201999986</v>
      </c>
      <c r="L176" s="35">
        <v>188.59</v>
      </c>
      <c r="M176" s="36">
        <v>119897.98</v>
      </c>
    </row>
    <row r="177" spans="1:13" ht="22.5" x14ac:dyDescent="0.25">
      <c r="A177" s="31" t="s">
        <v>265</v>
      </c>
      <c r="B177" s="49">
        <v>93382</v>
      </c>
      <c r="C177" s="37" t="s">
        <v>267</v>
      </c>
      <c r="D177" s="39" t="s">
        <v>35</v>
      </c>
      <c r="E177" s="31" t="s">
        <v>2696</v>
      </c>
      <c r="F177" s="38">
        <v>6375.85</v>
      </c>
      <c r="G177" s="35">
        <f t="shared" si="40"/>
        <v>18.575346</v>
      </c>
      <c r="H177" s="36">
        <f t="shared" si="41"/>
        <v>118433.62049399999</v>
      </c>
      <c r="L177" s="35">
        <v>26.54</v>
      </c>
      <c r="M177" s="36">
        <v>169215.06</v>
      </c>
    </row>
    <row r="178" spans="1:13" ht="22.5" x14ac:dyDescent="0.25">
      <c r="A178" s="31" t="s">
        <v>268</v>
      </c>
      <c r="B178" s="49">
        <v>368</v>
      </c>
      <c r="C178" s="37" t="s">
        <v>1772</v>
      </c>
      <c r="D178" s="39" t="s">
        <v>35</v>
      </c>
      <c r="E178" s="31" t="s">
        <v>2696</v>
      </c>
      <c r="F178" s="38">
        <v>1556.24</v>
      </c>
      <c r="G178" s="35">
        <f t="shared" si="40"/>
        <v>38.326523999999999</v>
      </c>
      <c r="H178" s="36">
        <f t="shared" si="41"/>
        <v>59645.268029999992</v>
      </c>
      <c r="L178" s="35">
        <v>54.76</v>
      </c>
      <c r="M178" s="36">
        <v>85219.7</v>
      </c>
    </row>
    <row r="179" spans="1:13" ht="22.5" x14ac:dyDescent="0.25">
      <c r="A179" s="31" t="s">
        <v>270</v>
      </c>
      <c r="B179" s="49">
        <v>101570</v>
      </c>
      <c r="C179" s="37" t="s">
        <v>2882</v>
      </c>
      <c r="D179" s="39" t="s">
        <v>35</v>
      </c>
      <c r="E179" s="31" t="s">
        <v>514</v>
      </c>
      <c r="F179" s="38">
        <v>3249.44</v>
      </c>
      <c r="G179" s="35">
        <f t="shared" si="40"/>
        <v>16.650620999999997</v>
      </c>
      <c r="H179" s="36">
        <f t="shared" si="41"/>
        <v>54105.195581999993</v>
      </c>
      <c r="L179" s="35">
        <v>23.79</v>
      </c>
      <c r="M179" s="36">
        <v>77304.179999999993</v>
      </c>
    </row>
    <row r="180" spans="1:13" x14ac:dyDescent="0.25">
      <c r="A180" s="31" t="s">
        <v>271</v>
      </c>
      <c r="B180" s="49" t="s">
        <v>272</v>
      </c>
      <c r="C180" s="37" t="s">
        <v>273</v>
      </c>
      <c r="D180" s="39" t="s">
        <v>22</v>
      </c>
      <c r="E180" s="31" t="s">
        <v>89</v>
      </c>
      <c r="F180" s="38">
        <v>26</v>
      </c>
      <c r="G180" s="35">
        <f t="shared" si="40"/>
        <v>1031.4216329999999</v>
      </c>
      <c r="H180" s="36">
        <f t="shared" si="41"/>
        <v>26816.962457999998</v>
      </c>
      <c r="L180" s="35">
        <v>1473.67</v>
      </c>
      <c r="M180" s="36">
        <v>38315.42</v>
      </c>
    </row>
    <row r="181" spans="1:13" x14ac:dyDescent="0.25">
      <c r="A181" s="31"/>
      <c r="B181" s="49"/>
      <c r="C181" s="37" t="s">
        <v>2697</v>
      </c>
      <c r="D181" s="39"/>
      <c r="E181" s="31"/>
      <c r="F181" s="38"/>
      <c r="G181" s="35"/>
      <c r="H181" s="36"/>
      <c r="L181" s="35"/>
      <c r="M181" s="36"/>
    </row>
    <row r="182" spans="1:13" ht="45" x14ac:dyDescent="0.25">
      <c r="A182" s="31" t="s">
        <v>274</v>
      </c>
      <c r="B182" s="49">
        <v>100978</v>
      </c>
      <c r="C182" s="37" t="s">
        <v>2869</v>
      </c>
      <c r="D182" s="39" t="s">
        <v>35</v>
      </c>
      <c r="E182" s="31" t="s">
        <v>2696</v>
      </c>
      <c r="F182" s="38">
        <v>4460.05</v>
      </c>
      <c r="G182" s="35">
        <f t="shared" ref="G182:G184" si="42">L182*$O$3</f>
        <v>5.4872159999999992</v>
      </c>
      <c r="H182" s="36">
        <f t="shared" ref="H182:H184" si="43">M182*$O$3</f>
        <v>24473.256321000001</v>
      </c>
      <c r="L182" s="35">
        <v>7.84</v>
      </c>
      <c r="M182" s="36">
        <v>34966.79</v>
      </c>
    </row>
    <row r="183" spans="1:13" ht="22.5" x14ac:dyDescent="0.25">
      <c r="A183" s="31" t="s">
        <v>275</v>
      </c>
      <c r="B183" s="49">
        <v>95876</v>
      </c>
      <c r="C183" s="37" t="s">
        <v>2883</v>
      </c>
      <c r="D183" s="39" t="s">
        <v>35</v>
      </c>
      <c r="E183" s="31" t="s">
        <v>2724</v>
      </c>
      <c r="F183" s="38">
        <v>68028.05</v>
      </c>
      <c r="G183" s="35">
        <f t="shared" si="42"/>
        <v>1.5957719999999997</v>
      </c>
      <c r="H183" s="36">
        <f t="shared" si="43"/>
        <v>108557.25460500001</v>
      </c>
      <c r="L183" s="35">
        <v>2.2799999999999998</v>
      </c>
      <c r="M183" s="36">
        <v>155103.95000000001</v>
      </c>
    </row>
    <row r="184" spans="1:13" ht="22.5" x14ac:dyDescent="0.25">
      <c r="A184" s="31" t="s">
        <v>276</v>
      </c>
      <c r="B184" s="49" t="s">
        <v>60</v>
      </c>
      <c r="C184" s="37" t="s">
        <v>2839</v>
      </c>
      <c r="D184" s="39" t="s">
        <v>22</v>
      </c>
      <c r="E184" s="31" t="s">
        <v>2696</v>
      </c>
      <c r="F184" s="38">
        <v>2268.0500000000002</v>
      </c>
      <c r="G184" s="35">
        <f t="shared" si="42"/>
        <v>1.5327809999999999</v>
      </c>
      <c r="H184" s="36">
        <f t="shared" si="43"/>
        <v>3476.4242969999996</v>
      </c>
      <c r="L184" s="35">
        <v>2.19</v>
      </c>
      <c r="M184" s="36">
        <v>4967.03</v>
      </c>
    </row>
    <row r="185" spans="1:13" x14ac:dyDescent="0.25">
      <c r="A185" s="31"/>
      <c r="B185" s="49"/>
      <c r="C185" s="37" t="s">
        <v>2698</v>
      </c>
      <c r="D185" s="39"/>
      <c r="E185" s="31"/>
      <c r="F185" s="38"/>
      <c r="G185" s="35"/>
      <c r="H185" s="36"/>
      <c r="L185" s="35"/>
      <c r="M185" s="36"/>
    </row>
    <row r="186" spans="1:13" x14ac:dyDescent="0.25">
      <c r="A186" s="31"/>
      <c r="B186" s="49"/>
      <c r="C186" s="37" t="s">
        <v>2725</v>
      </c>
      <c r="D186" s="39"/>
      <c r="E186" s="31"/>
      <c r="F186" s="38"/>
      <c r="G186" s="35"/>
      <c r="H186" s="36"/>
      <c r="L186" s="35"/>
      <c r="M186" s="36"/>
    </row>
    <row r="187" spans="1:13" ht="22.5" x14ac:dyDescent="0.25">
      <c r="A187" s="31" t="s">
        <v>277</v>
      </c>
      <c r="B187" s="49">
        <v>94970</v>
      </c>
      <c r="C187" s="37" t="s">
        <v>2884</v>
      </c>
      <c r="D187" s="39" t="s">
        <v>35</v>
      </c>
      <c r="E187" s="31" t="s">
        <v>2696</v>
      </c>
      <c r="F187" s="38">
        <v>3.5</v>
      </c>
      <c r="G187" s="35">
        <f t="shared" ref="G187:G192" si="44">L187*$O$3</f>
        <v>375.19539300000002</v>
      </c>
      <c r="H187" s="36">
        <f t="shared" ref="H187:H192" si="45">M187*$O$3</f>
        <v>1313.187375</v>
      </c>
      <c r="L187" s="35">
        <v>536.07000000000005</v>
      </c>
      <c r="M187" s="36">
        <v>1876.25</v>
      </c>
    </row>
    <row r="188" spans="1:13" ht="22.5" x14ac:dyDescent="0.25">
      <c r="A188" s="31" t="s">
        <v>279</v>
      </c>
      <c r="B188" s="49">
        <v>103670</v>
      </c>
      <c r="C188" s="37" t="s">
        <v>2841</v>
      </c>
      <c r="D188" s="39" t="s">
        <v>35</v>
      </c>
      <c r="E188" s="31" t="s">
        <v>2696</v>
      </c>
      <c r="F188" s="38">
        <v>3.5</v>
      </c>
      <c r="G188" s="35">
        <f t="shared" si="44"/>
        <v>217.65490199999999</v>
      </c>
      <c r="H188" s="36">
        <f t="shared" si="45"/>
        <v>761.79215699999997</v>
      </c>
      <c r="L188" s="35">
        <v>310.98</v>
      </c>
      <c r="M188" s="36">
        <v>1088.43</v>
      </c>
    </row>
    <row r="189" spans="1:13" ht="22.5" x14ac:dyDescent="0.25">
      <c r="A189" s="31" t="s">
        <v>280</v>
      </c>
      <c r="B189" s="49" t="s">
        <v>69</v>
      </c>
      <c r="C189" s="37" t="s">
        <v>2843</v>
      </c>
      <c r="D189" s="39" t="s">
        <v>13</v>
      </c>
      <c r="E189" s="31" t="s">
        <v>70</v>
      </c>
      <c r="F189" s="38">
        <v>253.08</v>
      </c>
      <c r="G189" s="35">
        <f t="shared" si="44"/>
        <v>11.114412</v>
      </c>
      <c r="H189" s="36">
        <f t="shared" si="45"/>
        <v>2812.8351089999996</v>
      </c>
      <c r="L189" s="35">
        <v>15.88</v>
      </c>
      <c r="M189" s="36">
        <v>4018.91</v>
      </c>
    </row>
    <row r="190" spans="1:13" ht="22.5" x14ac:dyDescent="0.25">
      <c r="A190" s="31" t="s">
        <v>281</v>
      </c>
      <c r="B190" s="49" t="s">
        <v>67</v>
      </c>
      <c r="C190" s="37" t="s">
        <v>2842</v>
      </c>
      <c r="D190" s="39" t="s">
        <v>22</v>
      </c>
      <c r="E190" s="31" t="s">
        <v>514</v>
      </c>
      <c r="F190" s="38">
        <v>60.04</v>
      </c>
      <c r="G190" s="35">
        <f t="shared" si="44"/>
        <v>59.393513999999996</v>
      </c>
      <c r="H190" s="36">
        <f t="shared" si="45"/>
        <v>3565.9835009999997</v>
      </c>
      <c r="L190" s="35">
        <v>84.86</v>
      </c>
      <c r="M190" s="36">
        <v>5094.99</v>
      </c>
    </row>
    <row r="191" spans="1:13" ht="33.75" x14ac:dyDescent="0.25">
      <c r="A191" s="31" t="s">
        <v>282</v>
      </c>
      <c r="B191" s="49">
        <v>97903</v>
      </c>
      <c r="C191" s="37" t="s">
        <v>283</v>
      </c>
      <c r="D191" s="39" t="s">
        <v>35</v>
      </c>
      <c r="E191" s="31" t="s">
        <v>2703</v>
      </c>
      <c r="F191" s="38">
        <v>18</v>
      </c>
      <c r="G191" s="35">
        <f t="shared" si="44"/>
        <v>618.417642</v>
      </c>
      <c r="H191" s="36">
        <f t="shared" si="45"/>
        <v>11131.517556000001</v>
      </c>
      <c r="L191" s="35">
        <v>883.58</v>
      </c>
      <c r="M191" s="36">
        <v>15904.44</v>
      </c>
    </row>
    <row r="192" spans="1:13" ht="33.75" x14ac:dyDescent="0.25">
      <c r="A192" s="31" t="s">
        <v>284</v>
      </c>
      <c r="B192" s="49">
        <v>101166</v>
      </c>
      <c r="C192" s="37" t="s">
        <v>285</v>
      </c>
      <c r="D192" s="39" t="s">
        <v>35</v>
      </c>
      <c r="E192" s="31" t="s">
        <v>2696</v>
      </c>
      <c r="F192" s="38">
        <v>0</v>
      </c>
      <c r="G192" s="35">
        <f t="shared" si="44"/>
        <v>518.21295899999996</v>
      </c>
      <c r="H192" s="36">
        <f t="shared" si="45"/>
        <v>0</v>
      </c>
      <c r="L192" s="35">
        <v>740.41</v>
      </c>
      <c r="M192" s="36">
        <v>0</v>
      </c>
    </row>
    <row r="193" spans="1:13" x14ac:dyDescent="0.25">
      <c r="A193" s="31"/>
      <c r="B193" s="49"/>
      <c r="C193" s="37" t="s">
        <v>2726</v>
      </c>
      <c r="D193" s="39"/>
      <c r="E193" s="31"/>
      <c r="F193" s="38"/>
      <c r="G193" s="35"/>
      <c r="H193" s="36"/>
      <c r="L193" s="35"/>
      <c r="M193" s="36"/>
    </row>
    <row r="194" spans="1:13" ht="22.5" x14ac:dyDescent="0.25">
      <c r="A194" s="31" t="s">
        <v>286</v>
      </c>
      <c r="B194" s="49">
        <v>94970</v>
      </c>
      <c r="C194" s="37" t="s">
        <v>2884</v>
      </c>
      <c r="D194" s="39" t="s">
        <v>35</v>
      </c>
      <c r="E194" s="31" t="s">
        <v>2696</v>
      </c>
      <c r="F194" s="38">
        <v>66.209999999999994</v>
      </c>
      <c r="G194" s="35">
        <f t="shared" ref="G194:G197" si="46">L194*$O$3</f>
        <v>375.19539300000002</v>
      </c>
      <c r="H194" s="36">
        <f t="shared" ref="H194:H197" si="47">M194*$O$3</f>
        <v>24841.683681000002</v>
      </c>
      <c r="L194" s="35">
        <v>536.07000000000005</v>
      </c>
      <c r="M194" s="36">
        <v>35493.19</v>
      </c>
    </row>
    <row r="195" spans="1:13" ht="22.5" x14ac:dyDescent="0.25">
      <c r="A195" s="31" t="s">
        <v>287</v>
      </c>
      <c r="B195" s="49">
        <v>103670</v>
      </c>
      <c r="C195" s="37" t="s">
        <v>2841</v>
      </c>
      <c r="D195" s="39" t="s">
        <v>35</v>
      </c>
      <c r="E195" s="31" t="s">
        <v>2696</v>
      </c>
      <c r="F195" s="38">
        <v>66.209999999999994</v>
      </c>
      <c r="G195" s="35">
        <f t="shared" si="46"/>
        <v>217.65490199999999</v>
      </c>
      <c r="H195" s="36">
        <f t="shared" si="47"/>
        <v>14410.934001</v>
      </c>
      <c r="L195" s="35">
        <v>310.98</v>
      </c>
      <c r="M195" s="36">
        <v>20589.990000000002</v>
      </c>
    </row>
    <row r="196" spans="1:13" ht="22.5" x14ac:dyDescent="0.25">
      <c r="A196" s="31" t="s">
        <v>288</v>
      </c>
      <c r="B196" s="49" t="s">
        <v>69</v>
      </c>
      <c r="C196" s="37" t="s">
        <v>2843</v>
      </c>
      <c r="D196" s="39" t="s">
        <v>13</v>
      </c>
      <c r="E196" s="31" t="s">
        <v>70</v>
      </c>
      <c r="F196" s="38">
        <v>5151.51</v>
      </c>
      <c r="G196" s="35">
        <f t="shared" si="46"/>
        <v>11.114412</v>
      </c>
      <c r="H196" s="36">
        <f t="shared" si="47"/>
        <v>57256.005401999995</v>
      </c>
      <c r="L196" s="35">
        <v>15.88</v>
      </c>
      <c r="M196" s="36">
        <v>81805.98</v>
      </c>
    </row>
    <row r="197" spans="1:13" ht="22.5" x14ac:dyDescent="0.25">
      <c r="A197" s="31" t="s">
        <v>289</v>
      </c>
      <c r="B197" s="49" t="s">
        <v>67</v>
      </c>
      <c r="C197" s="37" t="s">
        <v>2842</v>
      </c>
      <c r="D197" s="39" t="s">
        <v>22</v>
      </c>
      <c r="E197" s="31" t="s">
        <v>514</v>
      </c>
      <c r="F197" s="38">
        <v>1027.21</v>
      </c>
      <c r="G197" s="35">
        <f t="shared" si="46"/>
        <v>59.393513999999996</v>
      </c>
      <c r="H197" s="36">
        <f t="shared" si="47"/>
        <v>61009.611095999993</v>
      </c>
      <c r="L197" s="35">
        <v>84.86</v>
      </c>
      <c r="M197" s="36">
        <v>87169.04</v>
      </c>
    </row>
    <row r="198" spans="1:13" x14ac:dyDescent="0.25">
      <c r="A198" s="31"/>
      <c r="B198" s="49"/>
      <c r="C198" s="37" t="s">
        <v>2699</v>
      </c>
      <c r="D198" s="39"/>
      <c r="E198" s="31"/>
      <c r="F198" s="38"/>
      <c r="G198" s="35"/>
      <c r="H198" s="36"/>
      <c r="L198" s="35"/>
      <c r="M198" s="36"/>
    </row>
    <row r="199" spans="1:13" ht="22.5" x14ac:dyDescent="0.25">
      <c r="A199" s="31" t="s">
        <v>290</v>
      </c>
      <c r="B199" s="49">
        <v>97123</v>
      </c>
      <c r="C199" s="37" t="s">
        <v>2885</v>
      </c>
      <c r="D199" s="39" t="s">
        <v>35</v>
      </c>
      <c r="E199" s="31" t="s">
        <v>89</v>
      </c>
      <c r="F199" s="38">
        <v>4968.41</v>
      </c>
      <c r="G199" s="35">
        <f t="shared" ref="G199:G203" si="48">L199*$O$3</f>
        <v>2.5406369999999998</v>
      </c>
      <c r="H199" s="36">
        <f t="shared" ref="H199:H203" si="49">M199*$O$3</f>
        <v>12622.927467000001</v>
      </c>
      <c r="L199" s="35">
        <v>3.63</v>
      </c>
      <c r="M199" s="36">
        <v>18035.330000000002</v>
      </c>
    </row>
    <row r="200" spans="1:13" ht="22.5" x14ac:dyDescent="0.25">
      <c r="A200" s="31" t="s">
        <v>291</v>
      </c>
      <c r="B200" s="49">
        <v>97127</v>
      </c>
      <c r="C200" s="37" t="s">
        <v>2886</v>
      </c>
      <c r="D200" s="39" t="s">
        <v>35</v>
      </c>
      <c r="E200" s="31" t="s">
        <v>89</v>
      </c>
      <c r="F200" s="38">
        <v>819.99</v>
      </c>
      <c r="G200" s="35">
        <f t="shared" si="48"/>
        <v>3.6394799999999998</v>
      </c>
      <c r="H200" s="36">
        <f t="shared" si="49"/>
        <v>2984.3386049999999</v>
      </c>
      <c r="L200" s="35">
        <v>5.2</v>
      </c>
      <c r="M200" s="36">
        <v>4263.95</v>
      </c>
    </row>
    <row r="201" spans="1:13" ht="22.5" x14ac:dyDescent="0.25">
      <c r="A201" s="31" t="s">
        <v>292</v>
      </c>
      <c r="B201" s="49" t="s">
        <v>293</v>
      </c>
      <c r="C201" s="37" t="s">
        <v>294</v>
      </c>
      <c r="D201" s="39" t="s">
        <v>22</v>
      </c>
      <c r="E201" s="31" t="s">
        <v>89</v>
      </c>
      <c r="F201" s="38">
        <v>7458.63</v>
      </c>
      <c r="G201" s="35">
        <f t="shared" si="48"/>
        <v>4.6823310000000005</v>
      </c>
      <c r="H201" s="36">
        <f t="shared" si="49"/>
        <v>34923.771177000002</v>
      </c>
      <c r="L201" s="35">
        <v>6.69</v>
      </c>
      <c r="M201" s="36">
        <v>49898.23</v>
      </c>
    </row>
    <row r="202" spans="1:13" x14ac:dyDescent="0.25">
      <c r="A202" s="31" t="s">
        <v>295</v>
      </c>
      <c r="B202" s="49" t="s">
        <v>296</v>
      </c>
      <c r="C202" s="37" t="s">
        <v>2887</v>
      </c>
      <c r="D202" s="39" t="s">
        <v>22</v>
      </c>
      <c r="E202" s="31" t="s">
        <v>106</v>
      </c>
      <c r="F202" s="38">
        <v>320</v>
      </c>
      <c r="G202" s="35">
        <f t="shared" si="48"/>
        <v>9.8195969999999999</v>
      </c>
      <c r="H202" s="36">
        <f t="shared" si="49"/>
        <v>3142.2710400000001</v>
      </c>
      <c r="L202" s="35">
        <v>14.03</v>
      </c>
      <c r="M202" s="36">
        <v>4489.6000000000004</v>
      </c>
    </row>
    <row r="203" spans="1:13" x14ac:dyDescent="0.25">
      <c r="A203" s="31" t="s">
        <v>297</v>
      </c>
      <c r="B203" s="49" t="s">
        <v>298</v>
      </c>
      <c r="C203" s="37" t="s">
        <v>299</v>
      </c>
      <c r="D203" s="39" t="s">
        <v>22</v>
      </c>
      <c r="E203" s="31" t="s">
        <v>89</v>
      </c>
      <c r="F203" s="38">
        <v>13247.03</v>
      </c>
      <c r="G203" s="35">
        <f t="shared" si="48"/>
        <v>2.1136979999999999</v>
      </c>
      <c r="H203" s="36">
        <f t="shared" si="49"/>
        <v>28000.220396999997</v>
      </c>
      <c r="L203" s="35">
        <v>3.02</v>
      </c>
      <c r="M203" s="36">
        <v>40006.03</v>
      </c>
    </row>
    <row r="204" spans="1:13" x14ac:dyDescent="0.25">
      <c r="A204" s="31"/>
      <c r="B204" s="49"/>
      <c r="C204" s="37" t="s">
        <v>2727</v>
      </c>
      <c r="D204" s="39"/>
      <c r="E204" s="31"/>
      <c r="F204" s="38"/>
      <c r="G204" s="35"/>
      <c r="H204" s="36"/>
      <c r="L204" s="35"/>
      <c r="M204" s="36"/>
    </row>
    <row r="205" spans="1:13" ht="22.5" x14ac:dyDescent="0.25">
      <c r="A205" s="31" t="s">
        <v>300</v>
      </c>
      <c r="B205" s="49">
        <v>9825</v>
      </c>
      <c r="C205" s="37" t="s">
        <v>1832</v>
      </c>
      <c r="D205" s="39" t="s">
        <v>35</v>
      </c>
      <c r="E205" s="31" t="s">
        <v>89</v>
      </c>
      <c r="F205" s="38">
        <v>4968.41</v>
      </c>
      <c r="G205" s="35">
        <f t="shared" ref="G205:G213" si="50">L205*$O$3</f>
        <v>30.991571999999998</v>
      </c>
      <c r="H205" s="36">
        <f t="shared" ref="H205:H213" si="51">M205*$O$3</f>
        <v>153978.83288099998</v>
      </c>
      <c r="L205" s="35">
        <v>44.28</v>
      </c>
      <c r="M205" s="36">
        <v>220001.19</v>
      </c>
    </row>
    <row r="206" spans="1:13" ht="22.5" x14ac:dyDescent="0.25">
      <c r="A206" s="31" t="s">
        <v>302</v>
      </c>
      <c r="B206" s="49" t="s">
        <v>303</v>
      </c>
      <c r="C206" s="37" t="s">
        <v>2888</v>
      </c>
      <c r="D206" s="39" t="s">
        <v>13</v>
      </c>
      <c r="E206" s="31" t="s">
        <v>89</v>
      </c>
      <c r="F206" s="38">
        <v>819.99</v>
      </c>
      <c r="G206" s="35">
        <f t="shared" si="50"/>
        <v>147.44793299999998</v>
      </c>
      <c r="H206" s="36">
        <f t="shared" si="51"/>
        <v>120905.82827100001</v>
      </c>
      <c r="L206" s="35">
        <v>210.67</v>
      </c>
      <c r="M206" s="36">
        <v>172747.29</v>
      </c>
    </row>
    <row r="207" spans="1:13" x14ac:dyDescent="0.25">
      <c r="A207" s="31" t="s">
        <v>304</v>
      </c>
      <c r="B207" s="49" t="s">
        <v>305</v>
      </c>
      <c r="C207" s="37" t="s">
        <v>2728</v>
      </c>
      <c r="D207" s="39" t="s">
        <v>22</v>
      </c>
      <c r="E207" s="31" t="s">
        <v>89</v>
      </c>
      <c r="F207" s="38">
        <v>7458.63</v>
      </c>
      <c r="G207" s="35">
        <f t="shared" si="50"/>
        <v>454.90700400000003</v>
      </c>
      <c r="H207" s="36">
        <f t="shared" si="51"/>
        <v>3392983.023885</v>
      </c>
      <c r="L207" s="35">
        <v>649.96</v>
      </c>
      <c r="M207" s="36">
        <v>4847811.1500000004</v>
      </c>
    </row>
    <row r="208" spans="1:13" ht="22.5" x14ac:dyDescent="0.25">
      <c r="A208" s="31" t="s">
        <v>306</v>
      </c>
      <c r="B208" s="49" t="s">
        <v>307</v>
      </c>
      <c r="C208" s="37" t="s">
        <v>2889</v>
      </c>
      <c r="D208" s="39" t="s">
        <v>22</v>
      </c>
      <c r="E208" s="31" t="s">
        <v>2729</v>
      </c>
      <c r="F208" s="38">
        <v>8</v>
      </c>
      <c r="G208" s="35">
        <f t="shared" si="50"/>
        <v>481.32123000000001</v>
      </c>
      <c r="H208" s="36">
        <f t="shared" si="51"/>
        <v>3850.5698400000001</v>
      </c>
      <c r="L208" s="35">
        <v>687.7</v>
      </c>
      <c r="M208" s="36">
        <v>5501.6</v>
      </c>
    </row>
    <row r="209" spans="1:13" ht="22.5" x14ac:dyDescent="0.25">
      <c r="A209" s="31" t="s">
        <v>308</v>
      </c>
      <c r="B209" s="49" t="s">
        <v>309</v>
      </c>
      <c r="C209" s="37" t="s">
        <v>1840</v>
      </c>
      <c r="D209" s="39" t="s">
        <v>22</v>
      </c>
      <c r="E209" s="31" t="s">
        <v>2729</v>
      </c>
      <c r="F209" s="38">
        <v>104</v>
      </c>
      <c r="G209" s="35">
        <f t="shared" si="50"/>
        <v>775.62918000000002</v>
      </c>
      <c r="H209" s="36">
        <f t="shared" si="51"/>
        <v>80665.434720000005</v>
      </c>
      <c r="L209" s="35">
        <v>1108.2</v>
      </c>
      <c r="M209" s="36">
        <v>115252.8</v>
      </c>
    </row>
    <row r="210" spans="1:13" x14ac:dyDescent="0.25">
      <c r="A210" s="31" t="s">
        <v>310</v>
      </c>
      <c r="B210" s="49" t="s">
        <v>311</v>
      </c>
      <c r="C210" s="37" t="s">
        <v>2890</v>
      </c>
      <c r="D210" s="39" t="s">
        <v>22</v>
      </c>
      <c r="E210" s="31" t="s">
        <v>2729</v>
      </c>
      <c r="F210" s="38">
        <v>38</v>
      </c>
      <c r="G210" s="35">
        <f t="shared" si="50"/>
        <v>465.81844499999994</v>
      </c>
      <c r="H210" s="36">
        <f t="shared" si="51"/>
        <v>17701.100910000001</v>
      </c>
      <c r="L210" s="35">
        <v>665.55</v>
      </c>
      <c r="M210" s="36">
        <v>25290.9</v>
      </c>
    </row>
    <row r="211" spans="1:13" x14ac:dyDescent="0.25">
      <c r="A211" s="31" t="s">
        <v>312</v>
      </c>
      <c r="B211" s="49" t="s">
        <v>313</v>
      </c>
      <c r="C211" s="37" t="s">
        <v>1844</v>
      </c>
      <c r="D211" s="39" t="s">
        <v>22</v>
      </c>
      <c r="E211" s="31" t="s">
        <v>2729</v>
      </c>
      <c r="F211" s="38">
        <v>14</v>
      </c>
      <c r="G211" s="35">
        <f t="shared" si="50"/>
        <v>481.98613499999993</v>
      </c>
      <c r="H211" s="36">
        <f t="shared" si="51"/>
        <v>6747.8058899999996</v>
      </c>
      <c r="L211" s="35">
        <v>688.65</v>
      </c>
      <c r="M211" s="36">
        <v>9641.1</v>
      </c>
    </row>
    <row r="212" spans="1:13" x14ac:dyDescent="0.25">
      <c r="A212" s="31" t="s">
        <v>314</v>
      </c>
      <c r="B212" s="49">
        <v>6028</v>
      </c>
      <c r="C212" s="37" t="s">
        <v>2730</v>
      </c>
      <c r="D212" s="39" t="s">
        <v>35</v>
      </c>
      <c r="E212" s="31" t="s">
        <v>2729</v>
      </c>
      <c r="F212" s="38">
        <v>52</v>
      </c>
      <c r="G212" s="35">
        <f t="shared" si="50"/>
        <v>99.959717999999995</v>
      </c>
      <c r="H212" s="36">
        <f t="shared" si="51"/>
        <v>5197.9053359999998</v>
      </c>
      <c r="L212" s="35">
        <v>142.82</v>
      </c>
      <c r="M212" s="36">
        <v>7426.64</v>
      </c>
    </row>
    <row r="213" spans="1:13" x14ac:dyDescent="0.25">
      <c r="A213" s="31" t="s">
        <v>316</v>
      </c>
      <c r="B213" s="49" t="s">
        <v>317</v>
      </c>
      <c r="C213" s="37" t="s">
        <v>2891</v>
      </c>
      <c r="D213" s="39" t="s">
        <v>22</v>
      </c>
      <c r="E213" s="31" t="s">
        <v>2729</v>
      </c>
      <c r="F213" s="38">
        <v>38</v>
      </c>
      <c r="G213" s="35">
        <f t="shared" si="50"/>
        <v>1414.2319379999999</v>
      </c>
      <c r="H213" s="36">
        <f t="shared" si="51"/>
        <v>53740.813643999994</v>
      </c>
      <c r="L213" s="35">
        <v>2020.62</v>
      </c>
      <c r="M213" s="36">
        <v>76783.56</v>
      </c>
    </row>
    <row r="214" spans="1:13" x14ac:dyDescent="0.25">
      <c r="A214" s="31"/>
      <c r="B214" s="49"/>
      <c r="C214" s="37" t="s">
        <v>2731</v>
      </c>
      <c r="D214" s="39"/>
      <c r="E214" s="31"/>
      <c r="F214" s="38"/>
      <c r="G214" s="35"/>
      <c r="H214" s="36"/>
      <c r="L214" s="35"/>
      <c r="M214" s="36"/>
    </row>
    <row r="215" spans="1:13" x14ac:dyDescent="0.25">
      <c r="A215" s="31" t="s">
        <v>318</v>
      </c>
      <c r="B215" s="49">
        <v>93358</v>
      </c>
      <c r="C215" s="37" t="s">
        <v>320</v>
      </c>
      <c r="D215" s="39" t="s">
        <v>35</v>
      </c>
      <c r="E215" s="31" t="s">
        <v>2696</v>
      </c>
      <c r="F215" s="38">
        <v>18.2</v>
      </c>
      <c r="G215" s="35">
        <f t="shared" ref="G215:G220" si="52">L215*$O$3</f>
        <v>63.053990999999996</v>
      </c>
      <c r="H215" s="36">
        <f t="shared" ref="H215:H220" si="53">M215*$O$3</f>
        <v>1147.584036</v>
      </c>
      <c r="L215" s="35">
        <v>90.09</v>
      </c>
      <c r="M215" s="36">
        <v>1639.64</v>
      </c>
    </row>
    <row r="216" spans="1:13" x14ac:dyDescent="0.25">
      <c r="A216" s="31" t="s">
        <v>321</v>
      </c>
      <c r="B216" s="49" t="s">
        <v>322</v>
      </c>
      <c r="C216" s="37" t="s">
        <v>323</v>
      </c>
      <c r="D216" s="39" t="s">
        <v>22</v>
      </c>
      <c r="E216" s="31" t="s">
        <v>2696</v>
      </c>
      <c r="F216" s="38">
        <v>1.56</v>
      </c>
      <c r="G216" s="35">
        <f t="shared" si="52"/>
        <v>503.23509899999999</v>
      </c>
      <c r="H216" s="36">
        <f t="shared" si="53"/>
        <v>785.04983400000003</v>
      </c>
      <c r="L216" s="35">
        <v>719.01</v>
      </c>
      <c r="M216" s="36">
        <v>1121.6600000000001</v>
      </c>
    </row>
    <row r="217" spans="1:13" ht="22.5" x14ac:dyDescent="0.25">
      <c r="A217" s="31" t="s">
        <v>324</v>
      </c>
      <c r="B217" s="49" t="s">
        <v>325</v>
      </c>
      <c r="C217" s="37" t="s">
        <v>2892</v>
      </c>
      <c r="D217" s="39" t="s">
        <v>22</v>
      </c>
      <c r="E217" s="31" t="s">
        <v>2696</v>
      </c>
      <c r="F217" s="38">
        <v>8.32</v>
      </c>
      <c r="G217" s="35">
        <f t="shared" si="52"/>
        <v>28.716896999999999</v>
      </c>
      <c r="H217" s="36">
        <f t="shared" si="53"/>
        <v>238.92486299999999</v>
      </c>
      <c r="L217" s="35">
        <v>41.03</v>
      </c>
      <c r="M217" s="36">
        <v>341.37</v>
      </c>
    </row>
    <row r="218" spans="1:13" ht="22.5" x14ac:dyDescent="0.25">
      <c r="A218" s="31" t="s">
        <v>326</v>
      </c>
      <c r="B218" s="49" t="s">
        <v>327</v>
      </c>
      <c r="C218" s="37" t="s">
        <v>2893</v>
      </c>
      <c r="D218" s="39" t="s">
        <v>22</v>
      </c>
      <c r="E218" s="31" t="s">
        <v>514</v>
      </c>
      <c r="F218" s="38">
        <v>143.52000000000001</v>
      </c>
      <c r="G218" s="35">
        <f t="shared" si="52"/>
        <v>85.954718999999997</v>
      </c>
      <c r="H218" s="36">
        <f t="shared" si="53"/>
        <v>12336.220430999998</v>
      </c>
      <c r="L218" s="35">
        <v>122.81</v>
      </c>
      <c r="M218" s="36">
        <v>17625.689999999999</v>
      </c>
    </row>
    <row r="219" spans="1:13" x14ac:dyDescent="0.25">
      <c r="A219" s="31" t="s">
        <v>328</v>
      </c>
      <c r="B219" s="49" t="s">
        <v>329</v>
      </c>
      <c r="C219" s="37" t="s">
        <v>330</v>
      </c>
      <c r="D219" s="39" t="s">
        <v>22</v>
      </c>
      <c r="E219" s="31" t="s">
        <v>514</v>
      </c>
      <c r="F219" s="38">
        <v>124.8</v>
      </c>
      <c r="G219" s="35">
        <f t="shared" si="52"/>
        <v>5.6551919999999996</v>
      </c>
      <c r="H219" s="36">
        <f t="shared" si="53"/>
        <v>705.76516199999992</v>
      </c>
      <c r="L219" s="35">
        <v>8.08</v>
      </c>
      <c r="M219" s="36">
        <v>1008.38</v>
      </c>
    </row>
    <row r="220" spans="1:13" x14ac:dyDescent="0.25">
      <c r="A220" s="31" t="s">
        <v>331</v>
      </c>
      <c r="B220" s="49" t="s">
        <v>76</v>
      </c>
      <c r="C220" s="37" t="s">
        <v>332</v>
      </c>
      <c r="D220" s="39" t="s">
        <v>22</v>
      </c>
      <c r="E220" s="31" t="s">
        <v>514</v>
      </c>
      <c r="F220" s="38">
        <v>124.8</v>
      </c>
      <c r="G220" s="35">
        <f t="shared" si="52"/>
        <v>29.304812999999996</v>
      </c>
      <c r="H220" s="36">
        <f t="shared" si="53"/>
        <v>3657.2434619999999</v>
      </c>
      <c r="L220" s="35">
        <v>41.87</v>
      </c>
      <c r="M220" s="36">
        <v>5225.38</v>
      </c>
    </row>
    <row r="221" spans="1:13" x14ac:dyDescent="0.25">
      <c r="A221" s="31"/>
      <c r="B221" s="49"/>
      <c r="C221" s="37" t="s">
        <v>511</v>
      </c>
      <c r="D221" s="39"/>
      <c r="E221" s="31"/>
      <c r="F221" s="38"/>
      <c r="G221" s="35"/>
      <c r="H221" s="36"/>
      <c r="L221" s="35"/>
      <c r="M221" s="36"/>
    </row>
    <row r="222" spans="1:13" ht="22.5" x14ac:dyDescent="0.25">
      <c r="A222" s="31" t="s">
        <v>333</v>
      </c>
      <c r="B222" s="49" t="s">
        <v>334</v>
      </c>
      <c r="C222" s="37" t="s">
        <v>335</v>
      </c>
      <c r="D222" s="39" t="s">
        <v>13</v>
      </c>
      <c r="E222" s="31" t="s">
        <v>1281</v>
      </c>
      <c r="F222" s="38">
        <v>3</v>
      </c>
      <c r="G222" s="35">
        <f t="shared" ref="G222:G223" si="54">L222*$O$3</f>
        <v>23676.896102999999</v>
      </c>
      <c r="H222" s="36">
        <f t="shared" ref="H222:H225" si="55">M222*$O$3</f>
        <v>71030.688309000005</v>
      </c>
      <c r="L222" s="35">
        <v>33828.97</v>
      </c>
      <c r="M222" s="36">
        <v>101486.91</v>
      </c>
    </row>
    <row r="223" spans="1:13" x14ac:dyDescent="0.25">
      <c r="A223" s="31" t="s">
        <v>336</v>
      </c>
      <c r="B223" s="49" t="s">
        <v>337</v>
      </c>
      <c r="C223" s="37" t="s">
        <v>338</v>
      </c>
      <c r="D223" s="39" t="s">
        <v>22</v>
      </c>
      <c r="E223" s="31" t="s">
        <v>89</v>
      </c>
      <c r="F223" s="38">
        <v>13247.03</v>
      </c>
      <c r="G223" s="35">
        <f t="shared" si="54"/>
        <v>1.2248250000000001</v>
      </c>
      <c r="H223" s="36">
        <f t="shared" si="55"/>
        <v>16225.291769999998</v>
      </c>
      <c r="L223" s="35">
        <v>1.75</v>
      </c>
      <c r="M223" s="36">
        <v>23182.3</v>
      </c>
    </row>
    <row r="224" spans="1:13" x14ac:dyDescent="0.2">
      <c r="A224" s="19">
        <v>4</v>
      </c>
      <c r="B224" s="20"/>
      <c r="C224" s="21" t="s">
        <v>339</v>
      </c>
      <c r="D224" s="20"/>
      <c r="E224" s="22"/>
      <c r="F224" s="22"/>
      <c r="G224" s="23"/>
      <c r="H224" s="24">
        <f t="shared" si="55"/>
        <v>10755425.535107998</v>
      </c>
      <c r="L224" s="23"/>
      <c r="M224" s="24">
        <v>15367088.919999998</v>
      </c>
    </row>
    <row r="225" spans="1:13" x14ac:dyDescent="0.25">
      <c r="A225" s="31" t="s">
        <v>340</v>
      </c>
      <c r="B225" s="49"/>
      <c r="C225" s="37" t="s">
        <v>341</v>
      </c>
      <c r="D225" s="39"/>
      <c r="E225" s="31"/>
      <c r="F225" s="38"/>
      <c r="G225" s="35"/>
      <c r="H225" s="36">
        <f t="shared" si="55"/>
        <v>10160067.078467999</v>
      </c>
      <c r="L225" s="35"/>
      <c r="M225" s="36">
        <v>14516455.319999998</v>
      </c>
    </row>
    <row r="226" spans="1:13" x14ac:dyDescent="0.25">
      <c r="A226" s="31"/>
      <c r="B226" s="49"/>
      <c r="C226" s="37" t="s">
        <v>19</v>
      </c>
      <c r="D226" s="39"/>
      <c r="E226" s="31"/>
      <c r="F226" s="38"/>
      <c r="G226" s="35"/>
      <c r="H226" s="36"/>
      <c r="L226" s="35"/>
      <c r="M226" s="36"/>
    </row>
    <row r="227" spans="1:13" ht="22.5" x14ac:dyDescent="0.25">
      <c r="A227" s="31" t="s">
        <v>342</v>
      </c>
      <c r="B227" s="49" t="s">
        <v>253</v>
      </c>
      <c r="C227" s="37" t="s">
        <v>2878</v>
      </c>
      <c r="D227" s="39" t="s">
        <v>22</v>
      </c>
      <c r="E227" s="31" t="s">
        <v>89</v>
      </c>
      <c r="F227" s="38">
        <v>59300.62</v>
      </c>
      <c r="G227" s="35">
        <f t="shared" ref="G227:G229" si="56">L227*$O$3</f>
        <v>1.0008569999999999</v>
      </c>
      <c r="H227" s="36">
        <f t="shared" ref="H227:H229" si="57">M227*$O$3</f>
        <v>59351.443010999996</v>
      </c>
      <c r="L227" s="35">
        <v>1.43</v>
      </c>
      <c r="M227" s="36">
        <v>84799.89</v>
      </c>
    </row>
    <row r="228" spans="1:13" x14ac:dyDescent="0.25">
      <c r="A228" s="31" t="s">
        <v>343</v>
      </c>
      <c r="B228" s="49" t="s">
        <v>255</v>
      </c>
      <c r="C228" s="37" t="s">
        <v>256</v>
      </c>
      <c r="D228" s="39" t="s">
        <v>22</v>
      </c>
      <c r="E228" s="31" t="s">
        <v>89</v>
      </c>
      <c r="F228" s="38">
        <v>200</v>
      </c>
      <c r="G228" s="35">
        <f t="shared" si="56"/>
        <v>2.624625</v>
      </c>
      <c r="H228" s="36">
        <f t="shared" si="57"/>
        <v>524.92499999999995</v>
      </c>
      <c r="L228" s="35">
        <v>3.75</v>
      </c>
      <c r="M228" s="36">
        <v>750</v>
      </c>
    </row>
    <row r="229" spans="1:13" ht="22.5" x14ac:dyDescent="0.25">
      <c r="A229" s="31" t="s">
        <v>344</v>
      </c>
      <c r="B229" s="49" t="s">
        <v>258</v>
      </c>
      <c r="C229" s="37" t="s">
        <v>2879</v>
      </c>
      <c r="D229" s="39" t="s">
        <v>22</v>
      </c>
      <c r="E229" s="31" t="s">
        <v>514</v>
      </c>
      <c r="F229" s="38">
        <v>200</v>
      </c>
      <c r="G229" s="35">
        <f t="shared" si="56"/>
        <v>24.797456999999998</v>
      </c>
      <c r="H229" s="36">
        <f t="shared" si="57"/>
        <v>4959.4913999999999</v>
      </c>
      <c r="L229" s="35">
        <v>35.43</v>
      </c>
      <c r="M229" s="36">
        <v>7086</v>
      </c>
    </row>
    <row r="230" spans="1:13" x14ac:dyDescent="0.25">
      <c r="A230" s="31"/>
      <c r="B230" s="49"/>
      <c r="C230" s="37" t="s">
        <v>2894</v>
      </c>
      <c r="D230" s="39"/>
      <c r="E230" s="31"/>
      <c r="F230" s="38"/>
      <c r="G230" s="35"/>
      <c r="H230" s="36"/>
      <c r="L230" s="35"/>
      <c r="M230" s="36"/>
    </row>
    <row r="231" spans="1:13" ht="22.5" x14ac:dyDescent="0.25">
      <c r="A231" s="31" t="s">
        <v>345</v>
      </c>
      <c r="B231" s="49">
        <v>90100</v>
      </c>
      <c r="C231" s="37" t="s">
        <v>2895</v>
      </c>
      <c r="D231" s="39" t="s">
        <v>35</v>
      </c>
      <c r="E231" s="31" t="s">
        <v>2696</v>
      </c>
      <c r="F231" s="38">
        <v>19959.919999999998</v>
      </c>
      <c r="G231" s="35">
        <f t="shared" ref="G231:G236" si="58">L231*$O$3</f>
        <v>9.7846019999999996</v>
      </c>
      <c r="H231" s="36">
        <f t="shared" ref="H231:H236" si="59">M231*$O$3</f>
        <v>195299.87203199998</v>
      </c>
      <c r="L231" s="35">
        <v>13.98</v>
      </c>
      <c r="M231" s="36">
        <v>279039.68</v>
      </c>
    </row>
    <row r="232" spans="1:13" ht="45" x14ac:dyDescent="0.25">
      <c r="A232" s="31" t="s">
        <v>346</v>
      </c>
      <c r="B232" s="49">
        <v>102306</v>
      </c>
      <c r="C232" s="37" t="s">
        <v>2880</v>
      </c>
      <c r="D232" s="39" t="s">
        <v>35</v>
      </c>
      <c r="E232" s="31" t="s">
        <v>2696</v>
      </c>
      <c r="F232" s="38">
        <v>13971.95</v>
      </c>
      <c r="G232" s="35">
        <f t="shared" si="58"/>
        <v>12.374231999999999</v>
      </c>
      <c r="H232" s="36">
        <f t="shared" si="59"/>
        <v>172892.15359199999</v>
      </c>
      <c r="L232" s="35">
        <v>17.68</v>
      </c>
      <c r="M232" s="36">
        <v>247024.08</v>
      </c>
    </row>
    <row r="233" spans="1:13" ht="22.5" x14ac:dyDescent="0.25">
      <c r="A233" s="31" t="s">
        <v>347</v>
      </c>
      <c r="B233" s="49" t="s">
        <v>262</v>
      </c>
      <c r="C233" s="37" t="s">
        <v>263</v>
      </c>
      <c r="D233" s="39" t="s">
        <v>22</v>
      </c>
      <c r="E233" s="31" t="s">
        <v>2696</v>
      </c>
      <c r="F233" s="38">
        <v>15967.94</v>
      </c>
      <c r="G233" s="35">
        <f t="shared" si="58"/>
        <v>289.57662599999998</v>
      </c>
      <c r="H233" s="36">
        <f t="shared" si="59"/>
        <v>4623942.19245</v>
      </c>
      <c r="L233" s="35">
        <v>413.74</v>
      </c>
      <c r="M233" s="36">
        <v>6606575.5</v>
      </c>
    </row>
    <row r="234" spans="1:13" ht="33.75" x14ac:dyDescent="0.25">
      <c r="A234" s="31" t="s">
        <v>348</v>
      </c>
      <c r="B234" s="49">
        <v>101625</v>
      </c>
      <c r="C234" s="37" t="s">
        <v>2881</v>
      </c>
      <c r="D234" s="39" t="s">
        <v>35</v>
      </c>
      <c r="E234" s="31" t="s">
        <v>2696</v>
      </c>
      <c r="F234" s="38">
        <v>4744.05</v>
      </c>
      <c r="G234" s="35">
        <f t="shared" si="58"/>
        <v>131.99414099999998</v>
      </c>
      <c r="H234" s="36">
        <f t="shared" si="59"/>
        <v>626186.80496099999</v>
      </c>
      <c r="L234" s="35">
        <v>188.59</v>
      </c>
      <c r="M234" s="36">
        <v>894680.39</v>
      </c>
    </row>
    <row r="235" spans="1:13" ht="22.5" x14ac:dyDescent="0.25">
      <c r="A235" s="31" t="s">
        <v>349</v>
      </c>
      <c r="B235" s="49">
        <v>93382</v>
      </c>
      <c r="C235" s="37" t="s">
        <v>267</v>
      </c>
      <c r="D235" s="39" t="s">
        <v>35</v>
      </c>
      <c r="E235" s="31" t="s">
        <v>2696</v>
      </c>
      <c r="F235" s="38">
        <v>45027.73</v>
      </c>
      <c r="G235" s="35">
        <f t="shared" si="58"/>
        <v>18.575346</v>
      </c>
      <c r="H235" s="36">
        <f t="shared" si="59"/>
        <v>836405.60541299998</v>
      </c>
      <c r="L235" s="35">
        <v>26.54</v>
      </c>
      <c r="M235" s="36">
        <v>1195035.8700000001</v>
      </c>
    </row>
    <row r="236" spans="1:13" ht="22.5" x14ac:dyDescent="0.25">
      <c r="A236" s="31" t="s">
        <v>350</v>
      </c>
      <c r="B236" s="49">
        <v>368</v>
      </c>
      <c r="C236" s="37" t="s">
        <v>1772</v>
      </c>
      <c r="D236" s="39" t="s">
        <v>35</v>
      </c>
      <c r="E236" s="31" t="s">
        <v>2696</v>
      </c>
      <c r="F236" s="38">
        <v>11095.86</v>
      </c>
      <c r="G236" s="35">
        <f t="shared" si="58"/>
        <v>38.326523999999999</v>
      </c>
      <c r="H236" s="36">
        <f t="shared" si="59"/>
        <v>425265.62308799999</v>
      </c>
      <c r="L236" s="35">
        <v>54.76</v>
      </c>
      <c r="M236" s="36">
        <v>607609.12</v>
      </c>
    </row>
    <row r="237" spans="1:13" x14ac:dyDescent="0.25">
      <c r="A237" s="31"/>
      <c r="B237" s="49"/>
      <c r="C237" s="37" t="s">
        <v>2697</v>
      </c>
      <c r="D237" s="39"/>
      <c r="E237" s="31"/>
      <c r="F237" s="38"/>
      <c r="G237" s="35"/>
      <c r="H237" s="36"/>
      <c r="L237" s="35"/>
      <c r="M237" s="36"/>
    </row>
    <row r="238" spans="1:13" ht="45" x14ac:dyDescent="0.25">
      <c r="A238" s="31" t="s">
        <v>351</v>
      </c>
      <c r="B238" s="49">
        <v>100978</v>
      </c>
      <c r="C238" s="37" t="s">
        <v>2869</v>
      </c>
      <c r="D238" s="39" t="s">
        <v>35</v>
      </c>
      <c r="E238" s="31" t="s">
        <v>2696</v>
      </c>
      <c r="F238" s="38">
        <v>31807.85</v>
      </c>
      <c r="G238" s="35">
        <f t="shared" ref="G238:G241" si="60">L238*$O$3</f>
        <v>5.4872159999999992</v>
      </c>
      <c r="H238" s="36">
        <f t="shared" ref="H238:H241" si="61">M238*$O$3</f>
        <v>174536.52664799997</v>
      </c>
      <c r="L238" s="35">
        <v>7.84</v>
      </c>
      <c r="M238" s="36">
        <v>249373.52</v>
      </c>
    </row>
    <row r="239" spans="1:13" ht="22.5" x14ac:dyDescent="0.25">
      <c r="A239" s="31" t="s">
        <v>352</v>
      </c>
      <c r="B239" s="49">
        <v>95876</v>
      </c>
      <c r="C239" s="37" t="s">
        <v>2883</v>
      </c>
      <c r="D239" s="39" t="s">
        <v>35</v>
      </c>
      <c r="E239" s="31" t="s">
        <v>2724</v>
      </c>
      <c r="F239" s="38">
        <v>491165.14</v>
      </c>
      <c r="G239" s="35">
        <f t="shared" si="60"/>
        <v>1.5957719999999997</v>
      </c>
      <c r="H239" s="36">
        <f t="shared" si="61"/>
        <v>783787.58534699993</v>
      </c>
      <c r="L239" s="35">
        <v>2.2799999999999998</v>
      </c>
      <c r="M239" s="36">
        <v>1119856.53</v>
      </c>
    </row>
    <row r="240" spans="1:13" ht="22.5" x14ac:dyDescent="0.25">
      <c r="A240" s="31" t="s">
        <v>353</v>
      </c>
      <c r="B240" s="49" t="s">
        <v>60</v>
      </c>
      <c r="C240" s="37" t="s">
        <v>2839</v>
      </c>
      <c r="D240" s="39" t="s">
        <v>22</v>
      </c>
      <c r="E240" s="31" t="s">
        <v>2696</v>
      </c>
      <c r="F240" s="38">
        <v>15967.94</v>
      </c>
      <c r="G240" s="35">
        <f t="shared" si="60"/>
        <v>1.5327809999999999</v>
      </c>
      <c r="H240" s="36">
        <f t="shared" si="61"/>
        <v>24475.356021</v>
      </c>
      <c r="L240" s="35">
        <v>2.19</v>
      </c>
      <c r="M240" s="36">
        <v>34969.79</v>
      </c>
    </row>
    <row r="241" spans="1:13" ht="22.5" x14ac:dyDescent="0.25">
      <c r="A241" s="31" t="s">
        <v>354</v>
      </c>
      <c r="B241" s="49">
        <v>101570</v>
      </c>
      <c r="C241" s="37" t="s">
        <v>2882</v>
      </c>
      <c r="D241" s="39" t="s">
        <v>35</v>
      </c>
      <c r="E241" s="31" t="s">
        <v>514</v>
      </c>
      <c r="F241" s="38">
        <v>45009.17</v>
      </c>
      <c r="G241" s="35">
        <f t="shared" si="60"/>
        <v>16.650620999999997</v>
      </c>
      <c r="H241" s="36">
        <f t="shared" si="61"/>
        <v>749430.64218299987</v>
      </c>
      <c r="L241" s="35">
        <v>23.79</v>
      </c>
      <c r="M241" s="36">
        <v>1070768.17</v>
      </c>
    </row>
    <row r="242" spans="1:13" x14ac:dyDescent="0.25">
      <c r="A242" s="31"/>
      <c r="B242" s="49"/>
      <c r="C242" s="37" t="s">
        <v>2732</v>
      </c>
      <c r="D242" s="39"/>
      <c r="E242" s="31"/>
      <c r="F242" s="38"/>
      <c r="G242" s="35"/>
      <c r="H242" s="36"/>
      <c r="L242" s="35"/>
      <c r="M242" s="36"/>
    </row>
    <row r="243" spans="1:13" ht="45" x14ac:dyDescent="0.25">
      <c r="A243" s="31" t="s">
        <v>355</v>
      </c>
      <c r="B243" s="49">
        <v>101819</v>
      </c>
      <c r="C243" s="37" t="s">
        <v>2896</v>
      </c>
      <c r="D243" s="39" t="s">
        <v>35</v>
      </c>
      <c r="E243" s="31" t="s">
        <v>514</v>
      </c>
      <c r="F243" s="38">
        <v>5930.06</v>
      </c>
      <c r="G243" s="35">
        <f>L243*$O$3</f>
        <v>49.615910999999997</v>
      </c>
      <c r="H243" s="36">
        <f>M243*$O$3</f>
        <v>294225.32680500002</v>
      </c>
      <c r="L243" s="35">
        <v>70.89</v>
      </c>
      <c r="M243" s="36">
        <v>420381.95</v>
      </c>
    </row>
    <row r="244" spans="1:13" x14ac:dyDescent="0.25">
      <c r="A244" s="31"/>
      <c r="B244" s="49"/>
      <c r="C244" s="37" t="s">
        <v>2699</v>
      </c>
      <c r="D244" s="39"/>
      <c r="E244" s="31"/>
      <c r="F244" s="38"/>
      <c r="G244" s="35"/>
      <c r="H244" s="36"/>
      <c r="L244" s="35"/>
      <c r="M244" s="36"/>
    </row>
    <row r="245" spans="1:13" ht="22.5" x14ac:dyDescent="0.25">
      <c r="A245" s="31" t="s">
        <v>356</v>
      </c>
      <c r="B245" s="49">
        <v>97121</v>
      </c>
      <c r="C245" s="37" t="s">
        <v>2897</v>
      </c>
      <c r="D245" s="39" t="s">
        <v>35</v>
      </c>
      <c r="E245" s="31" t="s">
        <v>89</v>
      </c>
      <c r="F245" s="38">
        <v>55838.25</v>
      </c>
      <c r="G245" s="35">
        <f t="shared" ref="G245:G250" si="62">L245*$O$3</f>
        <v>1.441794</v>
      </c>
      <c r="H245" s="36">
        <f t="shared" ref="H245:H250" si="63">M245*$O$3</f>
        <v>80507.257320000004</v>
      </c>
      <c r="L245" s="35">
        <v>2.06</v>
      </c>
      <c r="M245" s="36">
        <v>115026.8</v>
      </c>
    </row>
    <row r="246" spans="1:13" ht="22.5" x14ac:dyDescent="0.25">
      <c r="A246" s="31" t="s">
        <v>357</v>
      </c>
      <c r="B246" s="49">
        <v>97122</v>
      </c>
      <c r="C246" s="37" t="s">
        <v>2898</v>
      </c>
      <c r="D246" s="39" t="s">
        <v>35</v>
      </c>
      <c r="E246" s="31" t="s">
        <v>89</v>
      </c>
      <c r="F246" s="38">
        <v>2560.54</v>
      </c>
      <c r="G246" s="35">
        <f t="shared" si="62"/>
        <v>1.9877159999999998</v>
      </c>
      <c r="H246" s="36">
        <f t="shared" si="63"/>
        <v>5089.6238069999999</v>
      </c>
      <c r="L246" s="35">
        <v>2.84</v>
      </c>
      <c r="M246" s="36">
        <v>7271.93</v>
      </c>
    </row>
    <row r="247" spans="1:13" ht="22.5" x14ac:dyDescent="0.25">
      <c r="A247" s="31" t="s">
        <v>358</v>
      </c>
      <c r="B247" s="49">
        <v>97123</v>
      </c>
      <c r="C247" s="37" t="s">
        <v>2885</v>
      </c>
      <c r="D247" s="39" t="s">
        <v>35</v>
      </c>
      <c r="E247" s="31" t="s">
        <v>89</v>
      </c>
      <c r="F247" s="38">
        <v>901.83</v>
      </c>
      <c r="G247" s="35">
        <f t="shared" si="62"/>
        <v>2.5406369999999998</v>
      </c>
      <c r="H247" s="36">
        <f t="shared" si="63"/>
        <v>2291.220636</v>
      </c>
      <c r="L247" s="35">
        <v>3.63</v>
      </c>
      <c r="M247" s="36">
        <v>3273.64</v>
      </c>
    </row>
    <row r="248" spans="1:13" ht="22.5" x14ac:dyDescent="0.25">
      <c r="A248" s="31" t="s">
        <v>359</v>
      </c>
      <c r="B248" s="49" t="s">
        <v>360</v>
      </c>
      <c r="C248" s="37" t="s">
        <v>361</v>
      </c>
      <c r="D248" s="39" t="s">
        <v>22</v>
      </c>
      <c r="E248" s="31" t="s">
        <v>2703</v>
      </c>
      <c r="F248" s="38">
        <v>0</v>
      </c>
      <c r="G248" s="35">
        <f t="shared" si="62"/>
        <v>1.4487929999999998</v>
      </c>
      <c r="H248" s="36">
        <f t="shared" si="63"/>
        <v>0</v>
      </c>
      <c r="L248" s="35">
        <v>2.0699999999999998</v>
      </c>
      <c r="M248" s="36">
        <v>0</v>
      </c>
    </row>
    <row r="249" spans="1:13" ht="22.5" x14ac:dyDescent="0.25">
      <c r="A249" s="31" t="s">
        <v>362</v>
      </c>
      <c r="B249" s="49" t="s">
        <v>363</v>
      </c>
      <c r="C249" s="37" t="s">
        <v>364</v>
      </c>
      <c r="D249" s="39" t="s">
        <v>22</v>
      </c>
      <c r="E249" s="31" t="s">
        <v>2703</v>
      </c>
      <c r="F249" s="38">
        <v>0</v>
      </c>
      <c r="G249" s="35">
        <f t="shared" si="62"/>
        <v>1.6517639999999998</v>
      </c>
      <c r="H249" s="36">
        <f t="shared" si="63"/>
        <v>0</v>
      </c>
      <c r="L249" s="35">
        <v>2.36</v>
      </c>
      <c r="M249" s="36">
        <v>0</v>
      </c>
    </row>
    <row r="250" spans="1:13" ht="22.5" x14ac:dyDescent="0.25">
      <c r="A250" s="31" t="s">
        <v>365</v>
      </c>
      <c r="B250" s="49" t="s">
        <v>366</v>
      </c>
      <c r="C250" s="37" t="s">
        <v>367</v>
      </c>
      <c r="D250" s="39" t="s">
        <v>22</v>
      </c>
      <c r="E250" s="31" t="s">
        <v>2703</v>
      </c>
      <c r="F250" s="38">
        <v>0</v>
      </c>
      <c r="G250" s="35">
        <f t="shared" si="62"/>
        <v>1.9807170000000001</v>
      </c>
      <c r="H250" s="36">
        <f t="shared" si="63"/>
        <v>0</v>
      </c>
      <c r="L250" s="35">
        <v>2.83</v>
      </c>
      <c r="M250" s="36">
        <v>0</v>
      </c>
    </row>
    <row r="251" spans="1:13" x14ac:dyDescent="0.25">
      <c r="A251" s="31"/>
      <c r="B251" s="49"/>
      <c r="C251" s="37" t="s">
        <v>2700</v>
      </c>
      <c r="D251" s="39"/>
      <c r="E251" s="31"/>
      <c r="F251" s="38"/>
      <c r="G251" s="35"/>
      <c r="H251" s="36"/>
      <c r="L251" s="35"/>
      <c r="M251" s="36"/>
    </row>
    <row r="252" spans="1:13" ht="22.5" x14ac:dyDescent="0.25">
      <c r="A252" s="31" t="s">
        <v>368</v>
      </c>
      <c r="B252" s="49">
        <v>36084</v>
      </c>
      <c r="C252" s="37" t="s">
        <v>1896</v>
      </c>
      <c r="D252" s="39" t="s">
        <v>35</v>
      </c>
      <c r="E252" s="31" t="s">
        <v>89</v>
      </c>
      <c r="F252" s="38">
        <v>55838.25</v>
      </c>
      <c r="G252" s="35">
        <f t="shared" ref="G252:G261" si="64">L252*$O$3</f>
        <v>11.002428</v>
      </c>
      <c r="H252" s="36">
        <f t="shared" ref="H252:H261" si="65">M252*$O$3</f>
        <v>614356.32527100004</v>
      </c>
      <c r="L252" s="35">
        <v>15.72</v>
      </c>
      <c r="M252" s="36">
        <v>877777.29</v>
      </c>
    </row>
    <row r="253" spans="1:13" ht="22.5" x14ac:dyDescent="0.25">
      <c r="A253" s="31" t="s">
        <v>370</v>
      </c>
      <c r="B253" s="49">
        <v>36373</v>
      </c>
      <c r="C253" s="37" t="s">
        <v>1677</v>
      </c>
      <c r="D253" s="39" t="s">
        <v>35</v>
      </c>
      <c r="E253" s="31" t="s">
        <v>89</v>
      </c>
      <c r="F253" s="38">
        <v>2560.54</v>
      </c>
      <c r="G253" s="35">
        <f t="shared" si="64"/>
        <v>22.851734999999998</v>
      </c>
      <c r="H253" s="36">
        <f t="shared" si="65"/>
        <v>58512.780836999998</v>
      </c>
      <c r="L253" s="35">
        <v>32.65</v>
      </c>
      <c r="M253" s="36">
        <v>83601.63</v>
      </c>
    </row>
    <row r="254" spans="1:13" ht="22.5" x14ac:dyDescent="0.25">
      <c r="A254" s="31" t="s">
        <v>371</v>
      </c>
      <c r="B254" s="49">
        <v>36374</v>
      </c>
      <c r="C254" s="37" t="s">
        <v>1679</v>
      </c>
      <c r="D254" s="39" t="s">
        <v>35</v>
      </c>
      <c r="E254" s="31" t="s">
        <v>89</v>
      </c>
      <c r="F254" s="38">
        <v>901.83</v>
      </c>
      <c r="G254" s="35">
        <f t="shared" si="64"/>
        <v>37.143692999999999</v>
      </c>
      <c r="H254" s="36">
        <f t="shared" si="65"/>
        <v>33497.297987999998</v>
      </c>
      <c r="L254" s="35">
        <v>53.07</v>
      </c>
      <c r="M254" s="36">
        <v>47860.12</v>
      </c>
    </row>
    <row r="255" spans="1:13" ht="22.5" x14ac:dyDescent="0.25">
      <c r="A255" s="31" t="s">
        <v>372</v>
      </c>
      <c r="B255" s="49">
        <v>1824</v>
      </c>
      <c r="C255" s="37" t="s">
        <v>2733</v>
      </c>
      <c r="D255" s="39" t="s">
        <v>35</v>
      </c>
      <c r="E255" s="31" t="s">
        <v>2703</v>
      </c>
      <c r="F255" s="38">
        <v>2</v>
      </c>
      <c r="G255" s="35">
        <f t="shared" si="64"/>
        <v>57.972716999999996</v>
      </c>
      <c r="H255" s="36">
        <f t="shared" si="65"/>
        <v>115.94543399999999</v>
      </c>
      <c r="L255" s="35">
        <v>82.83</v>
      </c>
      <c r="M255" s="36">
        <v>165.66</v>
      </c>
    </row>
    <row r="256" spans="1:13" x14ac:dyDescent="0.25">
      <c r="A256" s="31" t="s">
        <v>374</v>
      </c>
      <c r="B256" s="49">
        <v>1183</v>
      </c>
      <c r="C256" s="37" t="s">
        <v>2899</v>
      </c>
      <c r="D256" s="39" t="s">
        <v>35</v>
      </c>
      <c r="E256" s="31" t="s">
        <v>2703</v>
      </c>
      <c r="F256" s="38">
        <v>3</v>
      </c>
      <c r="G256" s="35">
        <f t="shared" si="64"/>
        <v>14.046992999999999</v>
      </c>
      <c r="H256" s="36">
        <f t="shared" si="65"/>
        <v>42.140979000000002</v>
      </c>
      <c r="L256" s="35">
        <v>20.07</v>
      </c>
      <c r="M256" s="36">
        <v>60.21</v>
      </c>
    </row>
    <row r="257" spans="1:13" x14ac:dyDescent="0.25">
      <c r="A257" s="31" t="s">
        <v>376</v>
      </c>
      <c r="B257" s="49">
        <v>7088</v>
      </c>
      <c r="C257" s="37" t="s">
        <v>2734</v>
      </c>
      <c r="D257" s="39" t="s">
        <v>35</v>
      </c>
      <c r="E257" s="31" t="s">
        <v>2703</v>
      </c>
      <c r="F257" s="38">
        <v>1</v>
      </c>
      <c r="G257" s="35">
        <f t="shared" si="64"/>
        <v>36.100842</v>
      </c>
      <c r="H257" s="36">
        <f t="shared" si="65"/>
        <v>36.100842</v>
      </c>
      <c r="L257" s="35">
        <v>51.58</v>
      </c>
      <c r="M257" s="36">
        <v>51.58</v>
      </c>
    </row>
    <row r="258" spans="1:13" x14ac:dyDescent="0.25">
      <c r="A258" s="31" t="s">
        <v>378</v>
      </c>
      <c r="B258" s="49" t="s">
        <v>379</v>
      </c>
      <c r="C258" s="37" t="s">
        <v>1906</v>
      </c>
      <c r="D258" s="39" t="s">
        <v>22</v>
      </c>
      <c r="E258" s="31" t="s">
        <v>106</v>
      </c>
      <c r="F258" s="38">
        <v>1</v>
      </c>
      <c r="G258" s="35">
        <f t="shared" si="64"/>
        <v>34.624052999999996</v>
      </c>
      <c r="H258" s="36">
        <f t="shared" si="65"/>
        <v>34.624052999999996</v>
      </c>
      <c r="L258" s="35">
        <v>49.47</v>
      </c>
      <c r="M258" s="36">
        <v>49.47</v>
      </c>
    </row>
    <row r="259" spans="1:13" x14ac:dyDescent="0.25">
      <c r="A259" s="31" t="s">
        <v>380</v>
      </c>
      <c r="B259" s="49" t="s">
        <v>381</v>
      </c>
      <c r="C259" s="37" t="s">
        <v>2735</v>
      </c>
      <c r="D259" s="39" t="s">
        <v>22</v>
      </c>
      <c r="E259" s="31" t="s">
        <v>106</v>
      </c>
      <c r="F259" s="38">
        <v>1</v>
      </c>
      <c r="G259" s="35">
        <f t="shared" si="64"/>
        <v>62.424080999999994</v>
      </c>
      <c r="H259" s="36">
        <f t="shared" si="65"/>
        <v>62.424080999999994</v>
      </c>
      <c r="L259" s="35">
        <v>89.19</v>
      </c>
      <c r="M259" s="36">
        <v>89.19</v>
      </c>
    </row>
    <row r="260" spans="1:13" ht="22.5" x14ac:dyDescent="0.25">
      <c r="A260" s="31" t="s">
        <v>382</v>
      </c>
      <c r="B260" s="49" t="s">
        <v>383</v>
      </c>
      <c r="C260" s="37" t="s">
        <v>2900</v>
      </c>
      <c r="D260" s="39" t="s">
        <v>22</v>
      </c>
      <c r="E260" s="31" t="s">
        <v>109</v>
      </c>
      <c r="F260" s="38">
        <v>287</v>
      </c>
      <c r="G260" s="35">
        <f t="shared" si="64"/>
        <v>371.84987099999995</v>
      </c>
      <c r="H260" s="36">
        <f t="shared" si="65"/>
        <v>106720.912977</v>
      </c>
      <c r="L260" s="35">
        <v>531.29</v>
      </c>
      <c r="M260" s="36">
        <v>152480.23000000001</v>
      </c>
    </row>
    <row r="261" spans="1:13" ht="22.5" x14ac:dyDescent="0.25">
      <c r="A261" s="31" t="s">
        <v>384</v>
      </c>
      <c r="B261" s="49" t="s">
        <v>385</v>
      </c>
      <c r="C261" s="37" t="s">
        <v>2736</v>
      </c>
      <c r="D261" s="39" t="s">
        <v>13</v>
      </c>
      <c r="E261" s="31" t="s">
        <v>89</v>
      </c>
      <c r="F261" s="38">
        <v>4592</v>
      </c>
      <c r="G261" s="35">
        <f t="shared" si="64"/>
        <v>19.499213999999998</v>
      </c>
      <c r="H261" s="36">
        <f t="shared" si="65"/>
        <v>89540.390687999999</v>
      </c>
      <c r="L261" s="35">
        <v>27.86</v>
      </c>
      <c r="M261" s="36">
        <v>127933.12</v>
      </c>
    </row>
    <row r="262" spans="1:13" x14ac:dyDescent="0.25">
      <c r="A262" s="31"/>
      <c r="B262" s="49"/>
      <c r="C262" s="37" t="s">
        <v>2737</v>
      </c>
      <c r="D262" s="39"/>
      <c r="E262" s="31"/>
      <c r="F262" s="38"/>
      <c r="G262" s="35"/>
      <c r="H262" s="36"/>
      <c r="L262" s="35"/>
      <c r="M262" s="36"/>
    </row>
    <row r="263" spans="1:13" x14ac:dyDescent="0.25">
      <c r="A263" s="31" t="s">
        <v>386</v>
      </c>
      <c r="B263" s="49" t="s">
        <v>337</v>
      </c>
      <c r="C263" s="37" t="s">
        <v>338</v>
      </c>
      <c r="D263" s="39" t="s">
        <v>22</v>
      </c>
      <c r="E263" s="31" t="s">
        <v>89</v>
      </c>
      <c r="F263" s="38">
        <v>59300.62</v>
      </c>
      <c r="G263" s="35">
        <f t="shared" ref="G263:G264" si="66">L263*$O$3</f>
        <v>1.2248250000000001</v>
      </c>
      <c r="H263" s="36">
        <f t="shared" ref="H263:H266" si="67">M263*$O$3</f>
        <v>72632.885390999989</v>
      </c>
      <c r="L263" s="35">
        <v>1.75</v>
      </c>
      <c r="M263" s="36">
        <v>103776.09</v>
      </c>
    </row>
    <row r="264" spans="1:13" x14ac:dyDescent="0.25">
      <c r="A264" s="31" t="s">
        <v>387</v>
      </c>
      <c r="B264" s="49" t="s">
        <v>298</v>
      </c>
      <c r="C264" s="37" t="s">
        <v>299</v>
      </c>
      <c r="D264" s="39" t="s">
        <v>22</v>
      </c>
      <c r="E264" s="31" t="s">
        <v>89</v>
      </c>
      <c r="F264" s="38">
        <v>59300.62</v>
      </c>
      <c r="G264" s="35">
        <f t="shared" si="66"/>
        <v>2.1136979999999999</v>
      </c>
      <c r="H264" s="36">
        <f t="shared" si="67"/>
        <v>125343.600213</v>
      </c>
      <c r="L264" s="35">
        <v>3.02</v>
      </c>
      <c r="M264" s="36">
        <v>179087.87</v>
      </c>
    </row>
    <row r="265" spans="1:13" x14ac:dyDescent="0.25">
      <c r="A265" s="31" t="s">
        <v>388</v>
      </c>
      <c r="B265" s="49"/>
      <c r="C265" s="37" t="s">
        <v>389</v>
      </c>
      <c r="D265" s="39"/>
      <c r="E265" s="31"/>
      <c r="F265" s="38"/>
      <c r="G265" s="35"/>
      <c r="H265" s="36">
        <f t="shared" si="67"/>
        <v>595358.45663999999</v>
      </c>
      <c r="L265" s="35"/>
      <c r="M265" s="36">
        <v>850633.60000000009</v>
      </c>
    </row>
    <row r="266" spans="1:13" x14ac:dyDescent="0.25">
      <c r="A266" s="31" t="s">
        <v>390</v>
      </c>
      <c r="B266" s="49"/>
      <c r="C266" s="37" t="s">
        <v>391</v>
      </c>
      <c r="D266" s="39"/>
      <c r="E266" s="31"/>
      <c r="F266" s="38"/>
      <c r="G266" s="35"/>
      <c r="H266" s="36">
        <f t="shared" si="67"/>
        <v>23408.169498000003</v>
      </c>
      <c r="L266" s="35"/>
      <c r="M266" s="36">
        <v>33445.020000000004</v>
      </c>
    </row>
    <row r="267" spans="1:13" x14ac:dyDescent="0.25">
      <c r="A267" s="31"/>
      <c r="B267" s="49"/>
      <c r="C267" s="37" t="s">
        <v>2702</v>
      </c>
      <c r="D267" s="39"/>
      <c r="E267" s="31"/>
      <c r="F267" s="38"/>
      <c r="G267" s="35"/>
      <c r="H267" s="36"/>
      <c r="L267" s="35"/>
      <c r="M267" s="36"/>
    </row>
    <row r="268" spans="1:13" ht="33.75" x14ac:dyDescent="0.25">
      <c r="A268" s="31" t="s">
        <v>392</v>
      </c>
      <c r="B268" s="49">
        <v>101126</v>
      </c>
      <c r="C268" s="37" t="s">
        <v>2873</v>
      </c>
      <c r="D268" s="39" t="s">
        <v>35</v>
      </c>
      <c r="E268" s="31" t="s">
        <v>2696</v>
      </c>
      <c r="F268" s="38">
        <v>2</v>
      </c>
      <c r="G268" s="35">
        <f t="shared" ref="G268:G269" si="68">L268*$O$3</f>
        <v>10.14855</v>
      </c>
      <c r="H268" s="36">
        <f t="shared" ref="H268:H269" si="69">M268*$O$3</f>
        <v>20.2971</v>
      </c>
      <c r="L268" s="35">
        <v>14.5</v>
      </c>
      <c r="M268" s="36">
        <v>29</v>
      </c>
    </row>
    <row r="269" spans="1:13" ht="22.5" x14ac:dyDescent="0.25">
      <c r="A269" s="31" t="s">
        <v>393</v>
      </c>
      <c r="B269" s="49" t="s">
        <v>60</v>
      </c>
      <c r="C269" s="37" t="s">
        <v>2839</v>
      </c>
      <c r="D269" s="39" t="s">
        <v>22</v>
      </c>
      <c r="E269" s="31" t="s">
        <v>2696</v>
      </c>
      <c r="F269" s="38">
        <v>2</v>
      </c>
      <c r="G269" s="35">
        <f t="shared" si="68"/>
        <v>1.5327809999999999</v>
      </c>
      <c r="H269" s="36">
        <f t="shared" si="69"/>
        <v>3.0655619999999999</v>
      </c>
      <c r="L269" s="35">
        <v>2.19</v>
      </c>
      <c r="M269" s="36">
        <v>4.38</v>
      </c>
    </row>
    <row r="270" spans="1:13" x14ac:dyDescent="0.25">
      <c r="A270" s="31"/>
      <c r="B270" s="49"/>
      <c r="C270" s="37" t="s">
        <v>2738</v>
      </c>
      <c r="D270" s="39"/>
      <c r="E270" s="31"/>
      <c r="F270" s="38"/>
      <c r="G270" s="35"/>
      <c r="H270" s="36"/>
      <c r="L270" s="35"/>
      <c r="M270" s="36"/>
    </row>
    <row r="271" spans="1:13" ht="22.5" x14ac:dyDescent="0.25">
      <c r="A271" s="31" t="s">
        <v>394</v>
      </c>
      <c r="B271" s="49">
        <v>20193</v>
      </c>
      <c r="C271" s="37" t="s">
        <v>2739</v>
      </c>
      <c r="D271" s="39" t="s">
        <v>35</v>
      </c>
      <c r="E271" s="31" t="s">
        <v>2740</v>
      </c>
      <c r="F271" s="38">
        <v>16</v>
      </c>
      <c r="G271" s="35">
        <f t="shared" ref="G271:G272" si="70">L271*$O$3</f>
        <v>14.522924999999999</v>
      </c>
      <c r="H271" s="36">
        <f t="shared" ref="H271:H272" si="71">M271*$O$3</f>
        <v>232.36679999999998</v>
      </c>
      <c r="L271" s="35">
        <v>20.75</v>
      </c>
      <c r="M271" s="36">
        <v>332</v>
      </c>
    </row>
    <row r="272" spans="1:13" ht="22.5" x14ac:dyDescent="0.25">
      <c r="A272" s="31" t="s">
        <v>396</v>
      </c>
      <c r="B272" s="49" t="s">
        <v>397</v>
      </c>
      <c r="C272" s="37" t="s">
        <v>398</v>
      </c>
      <c r="D272" s="39" t="s">
        <v>13</v>
      </c>
      <c r="E272" s="31" t="s">
        <v>514</v>
      </c>
      <c r="F272" s="38">
        <v>16</v>
      </c>
      <c r="G272" s="35">
        <f t="shared" si="70"/>
        <v>4.2343949999999992</v>
      </c>
      <c r="H272" s="36">
        <f t="shared" si="71"/>
        <v>67.750319999999988</v>
      </c>
      <c r="L272" s="35">
        <v>6.05</v>
      </c>
      <c r="M272" s="36">
        <v>96.8</v>
      </c>
    </row>
    <row r="273" spans="1:13" x14ac:dyDescent="0.25">
      <c r="A273" s="31"/>
      <c r="B273" s="49"/>
      <c r="C273" s="37" t="s">
        <v>2698</v>
      </c>
      <c r="D273" s="39"/>
      <c r="E273" s="31"/>
      <c r="F273" s="38"/>
      <c r="G273" s="35"/>
      <c r="H273" s="36"/>
      <c r="L273" s="35"/>
      <c r="M273" s="36"/>
    </row>
    <row r="274" spans="1:13" ht="33.75" x14ac:dyDescent="0.25">
      <c r="A274" s="31" t="s">
        <v>399</v>
      </c>
      <c r="B274" s="49">
        <v>94962</v>
      </c>
      <c r="C274" s="37" t="s">
        <v>1693</v>
      </c>
      <c r="D274" s="39" t="s">
        <v>35</v>
      </c>
      <c r="E274" s="31" t="s">
        <v>2696</v>
      </c>
      <c r="F274" s="38">
        <v>0.05</v>
      </c>
      <c r="G274" s="35">
        <f t="shared" ref="G274:G277" si="72">L274*$O$3</f>
        <v>309.61476299999998</v>
      </c>
      <c r="H274" s="36">
        <f t="shared" ref="H274:H277" si="73">M274*$O$3</f>
        <v>15.481788</v>
      </c>
      <c r="L274" s="35">
        <v>442.37</v>
      </c>
      <c r="M274" s="36">
        <v>22.12</v>
      </c>
    </row>
    <row r="275" spans="1:13" ht="22.5" x14ac:dyDescent="0.25">
      <c r="A275" s="31" t="s">
        <v>400</v>
      </c>
      <c r="B275" s="49">
        <v>97897</v>
      </c>
      <c r="C275" s="37" t="s">
        <v>2901</v>
      </c>
      <c r="D275" s="39" t="s">
        <v>35</v>
      </c>
      <c r="E275" s="31" t="s">
        <v>109</v>
      </c>
      <c r="F275" s="38">
        <v>1</v>
      </c>
      <c r="G275" s="35">
        <f t="shared" si="72"/>
        <v>279.10612199999997</v>
      </c>
      <c r="H275" s="36">
        <f t="shared" si="73"/>
        <v>279.10612199999997</v>
      </c>
      <c r="L275" s="35">
        <v>398.78</v>
      </c>
      <c r="M275" s="36">
        <v>398.78</v>
      </c>
    </row>
    <row r="276" spans="1:13" ht="22.5" x14ac:dyDescent="0.25">
      <c r="A276" s="31" t="s">
        <v>401</v>
      </c>
      <c r="B276" s="49">
        <v>102487</v>
      </c>
      <c r="C276" s="37" t="s">
        <v>2902</v>
      </c>
      <c r="D276" s="39" t="s">
        <v>35</v>
      </c>
      <c r="E276" s="31" t="s">
        <v>2696</v>
      </c>
      <c r="F276" s="38">
        <v>1.43</v>
      </c>
      <c r="G276" s="35">
        <f t="shared" si="72"/>
        <v>446.38922099999996</v>
      </c>
      <c r="H276" s="36">
        <f t="shared" si="73"/>
        <v>638.33679599999994</v>
      </c>
      <c r="L276" s="35">
        <v>637.79</v>
      </c>
      <c r="M276" s="36">
        <v>912.04</v>
      </c>
    </row>
    <row r="277" spans="1:13" ht="22.5" x14ac:dyDescent="0.25">
      <c r="A277" s="31" t="s">
        <v>402</v>
      </c>
      <c r="B277" s="49" t="s">
        <v>67</v>
      </c>
      <c r="C277" s="37" t="s">
        <v>2842</v>
      </c>
      <c r="D277" s="39" t="s">
        <v>22</v>
      </c>
      <c r="E277" s="31" t="s">
        <v>514</v>
      </c>
      <c r="F277" s="38">
        <v>4</v>
      </c>
      <c r="G277" s="35">
        <f t="shared" si="72"/>
        <v>59.393513999999996</v>
      </c>
      <c r="H277" s="36">
        <f t="shared" si="73"/>
        <v>237.57405599999998</v>
      </c>
      <c r="L277" s="35">
        <v>84.86</v>
      </c>
      <c r="M277" s="36">
        <v>339.44</v>
      </c>
    </row>
    <row r="278" spans="1:13" x14ac:dyDescent="0.25">
      <c r="A278" s="31"/>
      <c r="B278" s="49"/>
      <c r="C278" s="37" t="s">
        <v>2709</v>
      </c>
      <c r="D278" s="39"/>
      <c r="E278" s="31"/>
      <c r="F278" s="38"/>
      <c r="G278" s="35"/>
      <c r="H278" s="36"/>
      <c r="L278" s="35"/>
      <c r="M278" s="36"/>
    </row>
    <row r="279" spans="1:13" x14ac:dyDescent="0.25">
      <c r="A279" s="31" t="s">
        <v>403</v>
      </c>
      <c r="B279" s="49">
        <v>3511</v>
      </c>
      <c r="C279" s="37" t="s">
        <v>2710</v>
      </c>
      <c r="D279" s="39" t="s">
        <v>35</v>
      </c>
      <c r="E279" s="31" t="s">
        <v>2711</v>
      </c>
      <c r="F279" s="38">
        <v>2</v>
      </c>
      <c r="G279" s="35">
        <f t="shared" ref="G279:G289" si="74">L279*$O$3</f>
        <v>79.942577999999997</v>
      </c>
      <c r="H279" s="36">
        <f t="shared" ref="H279:H289" si="75">M279*$O$3</f>
        <v>159.88515599999999</v>
      </c>
      <c r="L279" s="35">
        <v>114.22</v>
      </c>
      <c r="M279" s="36">
        <v>228.44</v>
      </c>
    </row>
    <row r="280" spans="1:13" x14ac:dyDescent="0.25">
      <c r="A280" s="31" t="s">
        <v>404</v>
      </c>
      <c r="B280" s="49">
        <v>9890</v>
      </c>
      <c r="C280" s="37" t="s">
        <v>2874</v>
      </c>
      <c r="D280" s="39" t="s">
        <v>35</v>
      </c>
      <c r="E280" s="31" t="s">
        <v>2711</v>
      </c>
      <c r="F280" s="38">
        <v>2</v>
      </c>
      <c r="G280" s="35">
        <f t="shared" si="74"/>
        <v>235.152402</v>
      </c>
      <c r="H280" s="36">
        <f t="shared" si="75"/>
        <v>470.30480399999999</v>
      </c>
      <c r="L280" s="35">
        <v>335.98</v>
      </c>
      <c r="M280" s="36">
        <v>671.96</v>
      </c>
    </row>
    <row r="281" spans="1:13" ht="33.75" x14ac:dyDescent="0.25">
      <c r="A281" s="31" t="s">
        <v>405</v>
      </c>
      <c r="B281" s="49">
        <v>101924</v>
      </c>
      <c r="C281" s="37" t="s">
        <v>2875</v>
      </c>
      <c r="D281" s="39" t="s">
        <v>35</v>
      </c>
      <c r="E281" s="31" t="s">
        <v>2711</v>
      </c>
      <c r="F281" s="38">
        <v>2</v>
      </c>
      <c r="G281" s="35">
        <f t="shared" si="74"/>
        <v>170.53063499999999</v>
      </c>
      <c r="H281" s="36">
        <f t="shared" si="75"/>
        <v>341.06126999999998</v>
      </c>
      <c r="L281" s="35">
        <v>243.65</v>
      </c>
      <c r="M281" s="36">
        <v>487.3</v>
      </c>
    </row>
    <row r="282" spans="1:13" x14ac:dyDescent="0.25">
      <c r="A282" s="31" t="s">
        <v>406</v>
      </c>
      <c r="B282" s="49" t="s">
        <v>210</v>
      </c>
      <c r="C282" s="37" t="s">
        <v>2712</v>
      </c>
      <c r="D282" s="39" t="s">
        <v>22</v>
      </c>
      <c r="E282" s="31" t="s">
        <v>2711</v>
      </c>
      <c r="F282" s="38">
        <v>1</v>
      </c>
      <c r="G282" s="35">
        <f t="shared" si="74"/>
        <v>86.234678999999986</v>
      </c>
      <c r="H282" s="36">
        <f t="shared" si="75"/>
        <v>86.234678999999986</v>
      </c>
      <c r="L282" s="35">
        <v>123.21</v>
      </c>
      <c r="M282" s="36">
        <v>123.21</v>
      </c>
    </row>
    <row r="283" spans="1:13" ht="22.5" x14ac:dyDescent="0.25">
      <c r="A283" s="31" t="s">
        <v>407</v>
      </c>
      <c r="B283" s="49">
        <v>94800</v>
      </c>
      <c r="C283" s="37" t="s">
        <v>2876</v>
      </c>
      <c r="D283" s="39" t="s">
        <v>35</v>
      </c>
      <c r="E283" s="31" t="s">
        <v>2711</v>
      </c>
      <c r="F283" s="38">
        <v>1</v>
      </c>
      <c r="G283" s="35">
        <f t="shared" si="74"/>
        <v>137.65633199999999</v>
      </c>
      <c r="H283" s="36">
        <f t="shared" si="75"/>
        <v>137.65633199999999</v>
      </c>
      <c r="L283" s="35">
        <v>196.68</v>
      </c>
      <c r="M283" s="36">
        <v>196.68</v>
      </c>
    </row>
    <row r="284" spans="1:13" x14ac:dyDescent="0.25">
      <c r="A284" s="31" t="s">
        <v>408</v>
      </c>
      <c r="B284" s="49">
        <v>94500</v>
      </c>
      <c r="C284" s="37" t="s">
        <v>213</v>
      </c>
      <c r="D284" s="39" t="s">
        <v>35</v>
      </c>
      <c r="E284" s="31" t="s">
        <v>2711</v>
      </c>
      <c r="F284" s="38">
        <v>2</v>
      </c>
      <c r="G284" s="35">
        <f t="shared" si="74"/>
        <v>293.12511899999998</v>
      </c>
      <c r="H284" s="36">
        <f t="shared" si="75"/>
        <v>586.25023799999997</v>
      </c>
      <c r="L284" s="35">
        <v>418.81</v>
      </c>
      <c r="M284" s="36">
        <v>837.62</v>
      </c>
    </row>
    <row r="285" spans="1:13" x14ac:dyDescent="0.25">
      <c r="A285" s="31" t="s">
        <v>409</v>
      </c>
      <c r="B285" s="49">
        <v>399</v>
      </c>
      <c r="C285" s="37" t="s">
        <v>2713</v>
      </c>
      <c r="D285" s="39" t="s">
        <v>35</v>
      </c>
      <c r="E285" s="31" t="s">
        <v>2711</v>
      </c>
      <c r="F285" s="38">
        <v>2</v>
      </c>
      <c r="G285" s="35">
        <f t="shared" si="74"/>
        <v>5.9981429999999998</v>
      </c>
      <c r="H285" s="36">
        <f t="shared" si="75"/>
        <v>11.996286</v>
      </c>
      <c r="L285" s="35">
        <v>8.57</v>
      </c>
      <c r="M285" s="36">
        <v>17.14</v>
      </c>
    </row>
    <row r="286" spans="1:13" x14ac:dyDescent="0.25">
      <c r="A286" s="31" t="s">
        <v>410</v>
      </c>
      <c r="B286" s="49">
        <v>398</v>
      </c>
      <c r="C286" s="37" t="s">
        <v>2714</v>
      </c>
      <c r="D286" s="39" t="s">
        <v>35</v>
      </c>
      <c r="E286" s="31" t="s">
        <v>2711</v>
      </c>
      <c r="F286" s="38">
        <v>3</v>
      </c>
      <c r="G286" s="35">
        <f t="shared" si="74"/>
        <v>4.6473359999999992</v>
      </c>
      <c r="H286" s="36">
        <f t="shared" si="75"/>
        <v>13.942008000000001</v>
      </c>
      <c r="L286" s="35">
        <v>6.64</v>
      </c>
      <c r="M286" s="36">
        <v>19.920000000000002</v>
      </c>
    </row>
    <row r="287" spans="1:13" x14ac:dyDescent="0.25">
      <c r="A287" s="31" t="s">
        <v>411</v>
      </c>
      <c r="B287" s="49" t="s">
        <v>219</v>
      </c>
      <c r="C287" s="37" t="s">
        <v>2715</v>
      </c>
      <c r="D287" s="39" t="s">
        <v>22</v>
      </c>
      <c r="E287" s="31" t="s">
        <v>2711</v>
      </c>
      <c r="F287" s="38">
        <v>5</v>
      </c>
      <c r="G287" s="35">
        <f t="shared" si="74"/>
        <v>44.828594999999993</v>
      </c>
      <c r="H287" s="36">
        <f t="shared" si="75"/>
        <v>224.14297499999998</v>
      </c>
      <c r="L287" s="35">
        <v>64.05</v>
      </c>
      <c r="M287" s="36">
        <v>320.25</v>
      </c>
    </row>
    <row r="288" spans="1:13" x14ac:dyDescent="0.25">
      <c r="A288" s="31" t="s">
        <v>412</v>
      </c>
      <c r="B288" s="49">
        <v>20327</v>
      </c>
      <c r="C288" s="37" t="s">
        <v>2716</v>
      </c>
      <c r="D288" s="39" t="s">
        <v>35</v>
      </c>
      <c r="E288" s="31" t="s">
        <v>2711</v>
      </c>
      <c r="F288" s="38">
        <v>1</v>
      </c>
      <c r="G288" s="35">
        <f t="shared" si="74"/>
        <v>12.682188</v>
      </c>
      <c r="H288" s="36">
        <f t="shared" si="75"/>
        <v>12.682188</v>
      </c>
      <c r="L288" s="35">
        <v>18.12</v>
      </c>
      <c r="M288" s="36">
        <v>18.12</v>
      </c>
    </row>
    <row r="289" spans="1:13" x14ac:dyDescent="0.25">
      <c r="A289" s="31" t="s">
        <v>413</v>
      </c>
      <c r="B289" s="49">
        <v>52</v>
      </c>
      <c r="C289" s="37" t="s">
        <v>2717</v>
      </c>
      <c r="D289" s="39" t="s">
        <v>35</v>
      </c>
      <c r="E289" s="31" t="s">
        <v>2711</v>
      </c>
      <c r="F289" s="38">
        <v>1</v>
      </c>
      <c r="G289" s="35">
        <f t="shared" si="74"/>
        <v>10.400513999999999</v>
      </c>
      <c r="H289" s="36">
        <f t="shared" si="75"/>
        <v>10.400513999999999</v>
      </c>
      <c r="L289" s="35">
        <v>14.86</v>
      </c>
      <c r="M289" s="36">
        <v>14.86</v>
      </c>
    </row>
    <row r="290" spans="1:13" x14ac:dyDescent="0.25">
      <c r="A290" s="31"/>
      <c r="B290" s="49"/>
      <c r="C290" s="37" t="s">
        <v>2700</v>
      </c>
      <c r="D290" s="39"/>
      <c r="E290" s="31"/>
      <c r="F290" s="38"/>
      <c r="G290" s="35"/>
      <c r="H290" s="36"/>
      <c r="L290" s="35"/>
      <c r="M290" s="36"/>
    </row>
    <row r="291" spans="1:13" ht="22.5" x14ac:dyDescent="0.25">
      <c r="A291" s="31" t="s">
        <v>414</v>
      </c>
      <c r="B291" s="49" t="s">
        <v>415</v>
      </c>
      <c r="C291" s="37" t="s">
        <v>2903</v>
      </c>
      <c r="D291" s="39" t="s">
        <v>13</v>
      </c>
      <c r="E291" s="31" t="s">
        <v>109</v>
      </c>
      <c r="F291" s="38">
        <v>1</v>
      </c>
      <c r="G291" s="35">
        <f t="shared" ref="G291:G296" si="76">L291*$O$3</f>
        <v>15235.598174999999</v>
      </c>
      <c r="H291" s="36">
        <f t="shared" ref="H291:H296" si="77">M291*$O$3</f>
        <v>15235.598174999999</v>
      </c>
      <c r="L291" s="35">
        <v>21768.25</v>
      </c>
      <c r="M291" s="36">
        <v>21768.25</v>
      </c>
    </row>
    <row r="292" spans="1:13" x14ac:dyDescent="0.25">
      <c r="A292" s="31" t="s">
        <v>416</v>
      </c>
      <c r="B292" s="49">
        <v>36373</v>
      </c>
      <c r="C292" s="37" t="s">
        <v>2718</v>
      </c>
      <c r="D292" s="39" t="s">
        <v>35</v>
      </c>
      <c r="E292" s="31" t="s">
        <v>89</v>
      </c>
      <c r="F292" s="38">
        <v>8</v>
      </c>
      <c r="G292" s="35">
        <f t="shared" si="76"/>
        <v>22.851734999999998</v>
      </c>
      <c r="H292" s="36">
        <f t="shared" si="77"/>
        <v>182.81387999999998</v>
      </c>
      <c r="L292" s="35">
        <v>32.65</v>
      </c>
      <c r="M292" s="36">
        <v>261.2</v>
      </c>
    </row>
    <row r="293" spans="1:13" x14ac:dyDescent="0.25">
      <c r="A293" s="31" t="s">
        <v>417</v>
      </c>
      <c r="B293" s="49">
        <v>36374</v>
      </c>
      <c r="C293" s="37" t="s">
        <v>2719</v>
      </c>
      <c r="D293" s="39" t="s">
        <v>35</v>
      </c>
      <c r="E293" s="31" t="s">
        <v>89</v>
      </c>
      <c r="F293" s="38">
        <v>1</v>
      </c>
      <c r="G293" s="35">
        <f t="shared" si="76"/>
        <v>37.143692999999999</v>
      </c>
      <c r="H293" s="36">
        <f t="shared" si="77"/>
        <v>37.143692999999999</v>
      </c>
      <c r="L293" s="35">
        <v>53.07</v>
      </c>
      <c r="M293" s="36">
        <v>53.07</v>
      </c>
    </row>
    <row r="294" spans="1:13" x14ac:dyDescent="0.25">
      <c r="A294" s="31" t="s">
        <v>418</v>
      </c>
      <c r="B294" s="49">
        <v>1825</v>
      </c>
      <c r="C294" s="37" t="s">
        <v>2720</v>
      </c>
      <c r="D294" s="39" t="s">
        <v>35</v>
      </c>
      <c r="E294" s="31" t="s">
        <v>2711</v>
      </c>
      <c r="F294" s="38">
        <v>2</v>
      </c>
      <c r="G294" s="35">
        <f t="shared" si="76"/>
        <v>48.363089999999993</v>
      </c>
      <c r="H294" s="36">
        <f t="shared" si="77"/>
        <v>96.726179999999985</v>
      </c>
      <c r="L294" s="35">
        <v>69.099999999999994</v>
      </c>
      <c r="M294" s="36">
        <v>138.19999999999999</v>
      </c>
    </row>
    <row r="295" spans="1:13" x14ac:dyDescent="0.25">
      <c r="A295" s="31" t="s">
        <v>419</v>
      </c>
      <c r="B295" s="49">
        <v>3074</v>
      </c>
      <c r="C295" s="37" t="s">
        <v>2721</v>
      </c>
      <c r="D295" s="39" t="s">
        <v>35</v>
      </c>
      <c r="E295" s="31" t="s">
        <v>2711</v>
      </c>
      <c r="F295" s="38">
        <v>1</v>
      </c>
      <c r="G295" s="35">
        <f t="shared" si="76"/>
        <v>83.344091999999989</v>
      </c>
      <c r="H295" s="36">
        <f t="shared" si="77"/>
        <v>83.344091999999989</v>
      </c>
      <c r="L295" s="35">
        <v>119.08</v>
      </c>
      <c r="M295" s="36">
        <v>119.08</v>
      </c>
    </row>
    <row r="296" spans="1:13" x14ac:dyDescent="0.25">
      <c r="A296" s="31" t="s">
        <v>420</v>
      </c>
      <c r="B296" s="49">
        <v>3076</v>
      </c>
      <c r="C296" s="37" t="s">
        <v>2722</v>
      </c>
      <c r="D296" s="39" t="s">
        <v>35</v>
      </c>
      <c r="E296" s="31" t="s">
        <v>2711</v>
      </c>
      <c r="F296" s="38">
        <v>2</v>
      </c>
      <c r="G296" s="35">
        <f t="shared" si="76"/>
        <v>108.53349299999999</v>
      </c>
      <c r="H296" s="36">
        <f t="shared" si="77"/>
        <v>217.06698599999999</v>
      </c>
      <c r="L296" s="35">
        <v>155.07</v>
      </c>
      <c r="M296" s="36">
        <v>310.14</v>
      </c>
    </row>
    <row r="297" spans="1:13" x14ac:dyDescent="0.25">
      <c r="A297" s="31"/>
      <c r="B297" s="49"/>
      <c r="C297" s="37" t="s">
        <v>2723</v>
      </c>
      <c r="D297" s="39"/>
      <c r="E297" s="31"/>
      <c r="F297" s="38"/>
      <c r="G297" s="35"/>
      <c r="H297" s="36"/>
      <c r="L297" s="35"/>
      <c r="M297" s="36"/>
    </row>
    <row r="298" spans="1:13" ht="33.75" x14ac:dyDescent="0.25">
      <c r="A298" s="31" t="s">
        <v>421</v>
      </c>
      <c r="B298" s="49">
        <v>101197</v>
      </c>
      <c r="C298" s="37" t="s">
        <v>2877</v>
      </c>
      <c r="D298" s="39" t="s">
        <v>35</v>
      </c>
      <c r="E298" s="31" t="s">
        <v>89</v>
      </c>
      <c r="F298" s="38">
        <v>13.6</v>
      </c>
      <c r="G298" s="35">
        <f t="shared" ref="G298:G300" si="78">L298*$O$3</f>
        <v>105.327951</v>
      </c>
      <c r="H298" s="36">
        <f t="shared" ref="H298:H303" si="79">M298*$O$3</f>
        <v>1432.4573339999999</v>
      </c>
      <c r="L298" s="35">
        <v>150.49</v>
      </c>
      <c r="M298" s="36">
        <v>2046.66</v>
      </c>
    </row>
    <row r="299" spans="1:13" ht="22.5" x14ac:dyDescent="0.25">
      <c r="A299" s="31" t="s">
        <v>422</v>
      </c>
      <c r="B299" s="49" t="s">
        <v>96</v>
      </c>
      <c r="C299" s="37" t="s">
        <v>2851</v>
      </c>
      <c r="D299" s="39" t="s">
        <v>22</v>
      </c>
      <c r="E299" s="31" t="s">
        <v>514</v>
      </c>
      <c r="F299" s="38">
        <v>4</v>
      </c>
      <c r="G299" s="35">
        <f t="shared" si="78"/>
        <v>611.383647</v>
      </c>
      <c r="H299" s="36">
        <f t="shared" si="79"/>
        <v>2445.534588</v>
      </c>
      <c r="L299" s="35">
        <v>873.53</v>
      </c>
      <c r="M299" s="36">
        <v>3494.12</v>
      </c>
    </row>
    <row r="300" spans="1:13" x14ac:dyDescent="0.25">
      <c r="A300" s="31" t="s">
        <v>423</v>
      </c>
      <c r="B300" s="49" t="s">
        <v>239</v>
      </c>
      <c r="C300" s="37" t="s">
        <v>240</v>
      </c>
      <c r="D300" s="39" t="s">
        <v>22</v>
      </c>
      <c r="E300" s="31" t="s">
        <v>2696</v>
      </c>
      <c r="F300" s="38">
        <v>0.8</v>
      </c>
      <c r="G300" s="35">
        <f t="shared" si="78"/>
        <v>161.18697</v>
      </c>
      <c r="H300" s="36">
        <f t="shared" si="79"/>
        <v>128.94957600000001</v>
      </c>
      <c r="L300" s="35">
        <v>230.3</v>
      </c>
      <c r="M300" s="36">
        <v>184.24</v>
      </c>
    </row>
    <row r="301" spans="1:13" x14ac:dyDescent="0.25">
      <c r="A301" s="31" t="s">
        <v>424</v>
      </c>
      <c r="B301" s="49"/>
      <c r="C301" s="37" t="s">
        <v>425</v>
      </c>
      <c r="D301" s="39"/>
      <c r="E301" s="31"/>
      <c r="F301" s="38"/>
      <c r="G301" s="35"/>
      <c r="H301" s="36">
        <f t="shared" si="79"/>
        <v>64987.310772000019</v>
      </c>
      <c r="L301" s="35"/>
      <c r="M301" s="36">
        <v>92852.280000000028</v>
      </c>
    </row>
    <row r="302" spans="1:13" ht="33.75" x14ac:dyDescent="0.25">
      <c r="A302" s="31" t="s">
        <v>426</v>
      </c>
      <c r="B302" s="49">
        <v>101126</v>
      </c>
      <c r="C302" s="37" t="s">
        <v>2873</v>
      </c>
      <c r="D302" s="39" t="s">
        <v>35</v>
      </c>
      <c r="E302" s="31" t="s">
        <v>2696</v>
      </c>
      <c r="F302" s="38">
        <v>6</v>
      </c>
      <c r="G302" s="35">
        <f t="shared" ref="G302:G303" si="80">L302*$O$3</f>
        <v>10.14855</v>
      </c>
      <c r="H302" s="36">
        <f t="shared" si="79"/>
        <v>60.891299999999994</v>
      </c>
      <c r="L302" s="35">
        <v>14.5</v>
      </c>
      <c r="M302" s="36">
        <v>87</v>
      </c>
    </row>
    <row r="303" spans="1:13" ht="22.5" x14ac:dyDescent="0.25">
      <c r="A303" s="31" t="s">
        <v>427</v>
      </c>
      <c r="B303" s="49" t="s">
        <v>60</v>
      </c>
      <c r="C303" s="37" t="s">
        <v>2839</v>
      </c>
      <c r="D303" s="39" t="s">
        <v>22</v>
      </c>
      <c r="E303" s="31" t="s">
        <v>2696</v>
      </c>
      <c r="F303" s="38">
        <v>6</v>
      </c>
      <c r="G303" s="35">
        <f t="shared" si="80"/>
        <v>1.5327809999999999</v>
      </c>
      <c r="H303" s="36">
        <f t="shared" si="79"/>
        <v>9.1966859999999997</v>
      </c>
      <c r="L303" s="35">
        <v>2.19</v>
      </c>
      <c r="M303" s="36">
        <v>13.14</v>
      </c>
    </row>
    <row r="304" spans="1:13" x14ac:dyDescent="0.25">
      <c r="A304" s="31"/>
      <c r="B304" s="49"/>
      <c r="C304" s="37" t="s">
        <v>2738</v>
      </c>
      <c r="D304" s="39"/>
      <c r="E304" s="31"/>
      <c r="F304" s="38"/>
      <c r="G304" s="35"/>
      <c r="H304" s="36"/>
      <c r="L304" s="35"/>
      <c r="M304" s="36"/>
    </row>
    <row r="305" spans="1:13" ht="22.5" x14ac:dyDescent="0.25">
      <c r="A305" s="31" t="s">
        <v>428</v>
      </c>
      <c r="B305" s="49">
        <v>20193</v>
      </c>
      <c r="C305" s="37" t="s">
        <v>2739</v>
      </c>
      <c r="D305" s="39" t="s">
        <v>35</v>
      </c>
      <c r="E305" s="31" t="s">
        <v>2740</v>
      </c>
      <c r="F305" s="38">
        <v>16</v>
      </c>
      <c r="G305" s="35">
        <f t="shared" ref="G305:G306" si="81">L305*$O$3</f>
        <v>14.522924999999999</v>
      </c>
      <c r="H305" s="36">
        <f t="shared" ref="H305:H306" si="82">M305*$O$3</f>
        <v>232.36679999999998</v>
      </c>
      <c r="L305" s="35">
        <v>20.75</v>
      </c>
      <c r="M305" s="36">
        <v>332</v>
      </c>
    </row>
    <row r="306" spans="1:13" ht="22.5" x14ac:dyDescent="0.25">
      <c r="A306" s="31" t="s">
        <v>429</v>
      </c>
      <c r="B306" s="49" t="s">
        <v>397</v>
      </c>
      <c r="C306" s="37" t="s">
        <v>398</v>
      </c>
      <c r="D306" s="39" t="s">
        <v>13</v>
      </c>
      <c r="E306" s="31" t="s">
        <v>514</v>
      </c>
      <c r="F306" s="38">
        <v>16</v>
      </c>
      <c r="G306" s="35">
        <f t="shared" si="81"/>
        <v>4.2343949999999992</v>
      </c>
      <c r="H306" s="36">
        <f t="shared" si="82"/>
        <v>67.750319999999988</v>
      </c>
      <c r="L306" s="35">
        <v>6.05</v>
      </c>
      <c r="M306" s="36">
        <v>96.8</v>
      </c>
    </row>
    <row r="307" spans="1:13" x14ac:dyDescent="0.25">
      <c r="A307" s="31"/>
      <c r="B307" s="49"/>
      <c r="C307" s="37" t="s">
        <v>2698</v>
      </c>
      <c r="D307" s="39"/>
      <c r="E307" s="31"/>
      <c r="F307" s="38"/>
      <c r="G307" s="35"/>
      <c r="H307" s="36"/>
      <c r="L307" s="35"/>
      <c r="M307" s="36"/>
    </row>
    <row r="308" spans="1:13" ht="33.75" x14ac:dyDescent="0.25">
      <c r="A308" s="31" t="s">
        <v>430</v>
      </c>
      <c r="B308" s="49">
        <v>94962</v>
      </c>
      <c r="C308" s="37" t="s">
        <v>1693</v>
      </c>
      <c r="D308" s="39" t="s">
        <v>35</v>
      </c>
      <c r="E308" s="31" t="s">
        <v>2696</v>
      </c>
      <c r="F308" s="38">
        <v>0.15</v>
      </c>
      <c r="G308" s="35">
        <f t="shared" ref="G308:G311" si="83">L308*$O$3</f>
        <v>309.61476299999998</v>
      </c>
      <c r="H308" s="36">
        <f t="shared" ref="H308:H311" si="84">M308*$O$3</f>
        <v>46.445363999999998</v>
      </c>
      <c r="L308" s="35">
        <v>442.37</v>
      </c>
      <c r="M308" s="36">
        <v>66.36</v>
      </c>
    </row>
    <row r="309" spans="1:13" ht="22.5" x14ac:dyDescent="0.25">
      <c r="A309" s="31" t="s">
        <v>431</v>
      </c>
      <c r="B309" s="49">
        <v>97897</v>
      </c>
      <c r="C309" s="37" t="s">
        <v>2901</v>
      </c>
      <c r="D309" s="39" t="s">
        <v>35</v>
      </c>
      <c r="E309" s="31" t="s">
        <v>109</v>
      </c>
      <c r="F309" s="38">
        <v>1</v>
      </c>
      <c r="G309" s="35">
        <f t="shared" si="83"/>
        <v>279.10612199999997</v>
      </c>
      <c r="H309" s="36">
        <f t="shared" si="84"/>
        <v>279.10612199999997</v>
      </c>
      <c r="L309" s="35">
        <v>398.78</v>
      </c>
      <c r="M309" s="36">
        <v>398.78</v>
      </c>
    </row>
    <row r="310" spans="1:13" ht="22.5" x14ac:dyDescent="0.25">
      <c r="A310" s="31" t="s">
        <v>432</v>
      </c>
      <c r="B310" s="49">
        <v>102487</v>
      </c>
      <c r="C310" s="37" t="s">
        <v>2902</v>
      </c>
      <c r="D310" s="39" t="s">
        <v>35</v>
      </c>
      <c r="E310" s="31" t="s">
        <v>2696</v>
      </c>
      <c r="F310" s="38">
        <v>4.29</v>
      </c>
      <c r="G310" s="35">
        <f t="shared" si="83"/>
        <v>446.38922099999996</v>
      </c>
      <c r="H310" s="36">
        <f t="shared" si="84"/>
        <v>1915.0103879999999</v>
      </c>
      <c r="L310" s="35">
        <v>637.79</v>
      </c>
      <c r="M310" s="36">
        <v>2736.12</v>
      </c>
    </row>
    <row r="311" spans="1:13" ht="22.5" x14ac:dyDescent="0.25">
      <c r="A311" s="31" t="s">
        <v>433</v>
      </c>
      <c r="B311" s="49" t="s">
        <v>67</v>
      </c>
      <c r="C311" s="37" t="s">
        <v>2842</v>
      </c>
      <c r="D311" s="39" t="s">
        <v>22</v>
      </c>
      <c r="E311" s="31" t="s">
        <v>514</v>
      </c>
      <c r="F311" s="38">
        <v>12</v>
      </c>
      <c r="G311" s="35">
        <f t="shared" si="83"/>
        <v>59.393513999999996</v>
      </c>
      <c r="H311" s="36">
        <f t="shared" si="84"/>
        <v>712.72216800000001</v>
      </c>
      <c r="L311" s="35">
        <v>84.86</v>
      </c>
      <c r="M311" s="36">
        <v>1018.32</v>
      </c>
    </row>
    <row r="312" spans="1:13" x14ac:dyDescent="0.25">
      <c r="A312" s="31"/>
      <c r="B312" s="49"/>
      <c r="C312" s="37" t="s">
        <v>2709</v>
      </c>
      <c r="D312" s="39"/>
      <c r="E312" s="31"/>
      <c r="F312" s="38"/>
      <c r="G312" s="35"/>
      <c r="H312" s="36"/>
      <c r="L312" s="35"/>
      <c r="M312" s="36"/>
    </row>
    <row r="313" spans="1:13" x14ac:dyDescent="0.25">
      <c r="A313" s="31" t="s">
        <v>434</v>
      </c>
      <c r="B313" s="49">
        <v>3511</v>
      </c>
      <c r="C313" s="37" t="s">
        <v>2710</v>
      </c>
      <c r="D313" s="39" t="s">
        <v>35</v>
      </c>
      <c r="E313" s="31" t="s">
        <v>2711</v>
      </c>
      <c r="F313" s="38">
        <v>6</v>
      </c>
      <c r="G313" s="35">
        <f t="shared" ref="G313:G323" si="85">L313*$O$3</f>
        <v>79.942577999999997</v>
      </c>
      <c r="H313" s="36">
        <f t="shared" ref="H313:H323" si="86">M313*$O$3</f>
        <v>479.65546799999998</v>
      </c>
      <c r="L313" s="35">
        <v>114.22</v>
      </c>
      <c r="M313" s="36">
        <v>685.32</v>
      </c>
    </row>
    <row r="314" spans="1:13" x14ac:dyDescent="0.25">
      <c r="A314" s="31" t="s">
        <v>435</v>
      </c>
      <c r="B314" s="49">
        <v>9890</v>
      </c>
      <c r="C314" s="37" t="s">
        <v>2874</v>
      </c>
      <c r="D314" s="39" t="s">
        <v>35</v>
      </c>
      <c r="E314" s="31" t="s">
        <v>2711</v>
      </c>
      <c r="F314" s="38">
        <v>6</v>
      </c>
      <c r="G314" s="35">
        <f t="shared" si="85"/>
        <v>235.152402</v>
      </c>
      <c r="H314" s="36">
        <f t="shared" si="86"/>
        <v>1410.9144120000001</v>
      </c>
      <c r="L314" s="35">
        <v>335.98</v>
      </c>
      <c r="M314" s="36">
        <v>2015.88</v>
      </c>
    </row>
    <row r="315" spans="1:13" ht="33.75" x14ac:dyDescent="0.25">
      <c r="A315" s="31" t="s">
        <v>436</v>
      </c>
      <c r="B315" s="49">
        <v>101924</v>
      </c>
      <c r="C315" s="37" t="s">
        <v>2875</v>
      </c>
      <c r="D315" s="39" t="s">
        <v>35</v>
      </c>
      <c r="E315" s="31" t="s">
        <v>2711</v>
      </c>
      <c r="F315" s="38">
        <v>6</v>
      </c>
      <c r="G315" s="35">
        <f t="shared" si="85"/>
        <v>170.53063499999999</v>
      </c>
      <c r="H315" s="36">
        <f t="shared" si="86"/>
        <v>1023.18381</v>
      </c>
      <c r="L315" s="35">
        <v>243.65</v>
      </c>
      <c r="M315" s="36">
        <v>1461.9</v>
      </c>
    </row>
    <row r="316" spans="1:13" x14ac:dyDescent="0.25">
      <c r="A316" s="31" t="s">
        <v>437</v>
      </c>
      <c r="B316" s="49" t="s">
        <v>210</v>
      </c>
      <c r="C316" s="37" t="s">
        <v>2712</v>
      </c>
      <c r="D316" s="39" t="s">
        <v>22</v>
      </c>
      <c r="E316" s="31" t="s">
        <v>2711</v>
      </c>
      <c r="F316" s="38">
        <v>3</v>
      </c>
      <c r="G316" s="35">
        <f t="shared" si="85"/>
        <v>86.234678999999986</v>
      </c>
      <c r="H316" s="36">
        <f t="shared" si="86"/>
        <v>258.70403699999997</v>
      </c>
      <c r="L316" s="35">
        <v>123.21</v>
      </c>
      <c r="M316" s="36">
        <v>369.63</v>
      </c>
    </row>
    <row r="317" spans="1:13" ht="22.5" x14ac:dyDescent="0.25">
      <c r="A317" s="31" t="s">
        <v>438</v>
      </c>
      <c r="B317" s="49">
        <v>94800</v>
      </c>
      <c r="C317" s="37" t="s">
        <v>2876</v>
      </c>
      <c r="D317" s="39" t="s">
        <v>35</v>
      </c>
      <c r="E317" s="31" t="s">
        <v>2711</v>
      </c>
      <c r="F317" s="38">
        <v>3</v>
      </c>
      <c r="G317" s="35">
        <f t="shared" si="85"/>
        <v>137.65633199999999</v>
      </c>
      <c r="H317" s="36">
        <f t="shared" si="86"/>
        <v>412.96899599999995</v>
      </c>
      <c r="L317" s="35">
        <v>196.68</v>
      </c>
      <c r="M317" s="36">
        <v>590.04</v>
      </c>
    </row>
    <row r="318" spans="1:13" x14ac:dyDescent="0.25">
      <c r="A318" s="31" t="s">
        <v>439</v>
      </c>
      <c r="B318" s="49">
        <v>94500</v>
      </c>
      <c r="C318" s="37" t="s">
        <v>213</v>
      </c>
      <c r="D318" s="39" t="s">
        <v>35</v>
      </c>
      <c r="E318" s="31" t="s">
        <v>2711</v>
      </c>
      <c r="F318" s="38">
        <v>6</v>
      </c>
      <c r="G318" s="35">
        <f t="shared" si="85"/>
        <v>293.12511899999998</v>
      </c>
      <c r="H318" s="36">
        <f t="shared" si="86"/>
        <v>1758.750714</v>
      </c>
      <c r="L318" s="35">
        <v>418.81</v>
      </c>
      <c r="M318" s="36">
        <v>2512.86</v>
      </c>
    </row>
    <row r="319" spans="1:13" x14ac:dyDescent="0.25">
      <c r="A319" s="31" t="s">
        <v>440</v>
      </c>
      <c r="B319" s="49">
        <v>399</v>
      </c>
      <c r="C319" s="37" t="s">
        <v>2713</v>
      </c>
      <c r="D319" s="39" t="s">
        <v>35</v>
      </c>
      <c r="E319" s="31" t="s">
        <v>2711</v>
      </c>
      <c r="F319" s="38">
        <v>6</v>
      </c>
      <c r="G319" s="35">
        <f t="shared" si="85"/>
        <v>5.9981429999999998</v>
      </c>
      <c r="H319" s="36">
        <f t="shared" si="86"/>
        <v>35.988858</v>
      </c>
      <c r="L319" s="35">
        <v>8.57</v>
      </c>
      <c r="M319" s="36">
        <v>51.42</v>
      </c>
    </row>
    <row r="320" spans="1:13" x14ac:dyDescent="0.25">
      <c r="A320" s="31" t="s">
        <v>441</v>
      </c>
      <c r="B320" s="49">
        <v>398</v>
      </c>
      <c r="C320" s="37" t="s">
        <v>2714</v>
      </c>
      <c r="D320" s="39" t="s">
        <v>35</v>
      </c>
      <c r="E320" s="31" t="s">
        <v>2711</v>
      </c>
      <c r="F320" s="38">
        <v>9</v>
      </c>
      <c r="G320" s="35">
        <f t="shared" si="85"/>
        <v>4.6473359999999992</v>
      </c>
      <c r="H320" s="36">
        <f t="shared" si="86"/>
        <v>41.826023999999997</v>
      </c>
      <c r="L320" s="35">
        <v>6.64</v>
      </c>
      <c r="M320" s="36">
        <v>59.76</v>
      </c>
    </row>
    <row r="321" spans="1:13" x14ac:dyDescent="0.25">
      <c r="A321" s="31" t="s">
        <v>442</v>
      </c>
      <c r="B321" s="49" t="s">
        <v>219</v>
      </c>
      <c r="C321" s="37" t="s">
        <v>2715</v>
      </c>
      <c r="D321" s="39" t="s">
        <v>22</v>
      </c>
      <c r="E321" s="31" t="s">
        <v>2711</v>
      </c>
      <c r="F321" s="38">
        <v>15</v>
      </c>
      <c r="G321" s="35">
        <f t="shared" si="85"/>
        <v>44.828594999999993</v>
      </c>
      <c r="H321" s="36">
        <f t="shared" si="86"/>
        <v>672.42892499999994</v>
      </c>
      <c r="L321" s="35">
        <v>64.05</v>
      </c>
      <c r="M321" s="36">
        <v>960.75</v>
      </c>
    </row>
    <row r="322" spans="1:13" x14ac:dyDescent="0.25">
      <c r="A322" s="31" t="s">
        <v>443</v>
      </c>
      <c r="B322" s="49">
        <v>20327</v>
      </c>
      <c r="C322" s="37" t="s">
        <v>2716</v>
      </c>
      <c r="D322" s="39" t="s">
        <v>35</v>
      </c>
      <c r="E322" s="31" t="s">
        <v>2711</v>
      </c>
      <c r="F322" s="38">
        <v>3</v>
      </c>
      <c r="G322" s="35">
        <f t="shared" si="85"/>
        <v>12.682188</v>
      </c>
      <c r="H322" s="36">
        <f t="shared" si="86"/>
        <v>38.046563999999996</v>
      </c>
      <c r="L322" s="35">
        <v>18.12</v>
      </c>
      <c r="M322" s="36">
        <v>54.36</v>
      </c>
    </row>
    <row r="323" spans="1:13" x14ac:dyDescent="0.25">
      <c r="A323" s="31" t="s">
        <v>444</v>
      </c>
      <c r="B323" s="49">
        <v>52</v>
      </c>
      <c r="C323" s="37" t="s">
        <v>2717</v>
      </c>
      <c r="D323" s="39" t="s">
        <v>35</v>
      </c>
      <c r="E323" s="31" t="s">
        <v>2711</v>
      </c>
      <c r="F323" s="38">
        <v>3</v>
      </c>
      <c r="G323" s="35">
        <f t="shared" si="85"/>
        <v>10.400513999999999</v>
      </c>
      <c r="H323" s="36">
        <f t="shared" si="86"/>
        <v>31.201541999999996</v>
      </c>
      <c r="L323" s="35">
        <v>14.86</v>
      </c>
      <c r="M323" s="36">
        <v>44.58</v>
      </c>
    </row>
    <row r="324" spans="1:13" x14ac:dyDescent="0.25">
      <c r="A324" s="31"/>
      <c r="B324" s="49"/>
      <c r="C324" s="37" t="s">
        <v>2700</v>
      </c>
      <c r="D324" s="39"/>
      <c r="E324" s="31"/>
      <c r="F324" s="38"/>
      <c r="G324" s="35"/>
      <c r="H324" s="36"/>
      <c r="L324" s="35"/>
      <c r="M324" s="36"/>
    </row>
    <row r="325" spans="1:13" ht="22.5" x14ac:dyDescent="0.25">
      <c r="A325" s="31" t="s">
        <v>445</v>
      </c>
      <c r="B325" s="49" t="s">
        <v>415</v>
      </c>
      <c r="C325" s="37" t="s">
        <v>2903</v>
      </c>
      <c r="D325" s="39" t="s">
        <v>13</v>
      </c>
      <c r="E325" s="31" t="s">
        <v>109</v>
      </c>
      <c r="F325" s="38">
        <v>3</v>
      </c>
      <c r="G325" s="35">
        <f t="shared" ref="G325:G330" si="87">L325*$O$3</f>
        <v>15235.598174999999</v>
      </c>
      <c r="H325" s="36">
        <f t="shared" ref="H325:H330" si="88">M325*$O$3</f>
        <v>45706.794524999998</v>
      </c>
      <c r="L325" s="35">
        <v>21768.25</v>
      </c>
      <c r="M325" s="36">
        <v>65304.75</v>
      </c>
    </row>
    <row r="326" spans="1:13" x14ac:dyDescent="0.25">
      <c r="A326" s="31" t="s">
        <v>446</v>
      </c>
      <c r="B326" s="49">
        <v>36373</v>
      </c>
      <c r="C326" s="37" t="s">
        <v>2718</v>
      </c>
      <c r="D326" s="39" t="s">
        <v>35</v>
      </c>
      <c r="E326" s="31" t="s">
        <v>89</v>
      </c>
      <c r="F326" s="38">
        <v>24</v>
      </c>
      <c r="G326" s="35">
        <f t="shared" si="87"/>
        <v>22.851734999999998</v>
      </c>
      <c r="H326" s="36">
        <f t="shared" si="88"/>
        <v>548.44164000000001</v>
      </c>
      <c r="L326" s="35">
        <v>32.65</v>
      </c>
      <c r="M326" s="36">
        <v>783.6</v>
      </c>
    </row>
    <row r="327" spans="1:13" x14ac:dyDescent="0.25">
      <c r="A327" s="31" t="s">
        <v>447</v>
      </c>
      <c r="B327" s="49">
        <v>36374</v>
      </c>
      <c r="C327" s="37" t="s">
        <v>2719</v>
      </c>
      <c r="D327" s="39" t="s">
        <v>35</v>
      </c>
      <c r="E327" s="31" t="s">
        <v>89</v>
      </c>
      <c r="F327" s="38">
        <v>3</v>
      </c>
      <c r="G327" s="35">
        <f t="shared" si="87"/>
        <v>37.143692999999999</v>
      </c>
      <c r="H327" s="36">
        <f t="shared" si="88"/>
        <v>111.431079</v>
      </c>
      <c r="L327" s="35">
        <v>53.07</v>
      </c>
      <c r="M327" s="36">
        <v>159.21</v>
      </c>
    </row>
    <row r="328" spans="1:13" x14ac:dyDescent="0.25">
      <c r="A328" s="31" t="s">
        <v>448</v>
      </c>
      <c r="B328" s="49">
        <v>1825</v>
      </c>
      <c r="C328" s="37" t="s">
        <v>2720</v>
      </c>
      <c r="D328" s="39" t="s">
        <v>35</v>
      </c>
      <c r="E328" s="31" t="s">
        <v>2711</v>
      </c>
      <c r="F328" s="38">
        <v>6</v>
      </c>
      <c r="G328" s="35">
        <f t="shared" si="87"/>
        <v>48.363089999999993</v>
      </c>
      <c r="H328" s="36">
        <f t="shared" si="88"/>
        <v>290.17854</v>
      </c>
      <c r="L328" s="35">
        <v>69.099999999999994</v>
      </c>
      <c r="M328" s="36">
        <v>414.6</v>
      </c>
    </row>
    <row r="329" spans="1:13" x14ac:dyDescent="0.25">
      <c r="A329" s="31" t="s">
        <v>449</v>
      </c>
      <c r="B329" s="49">
        <v>3074</v>
      </c>
      <c r="C329" s="37" t="s">
        <v>2721</v>
      </c>
      <c r="D329" s="39" t="s">
        <v>35</v>
      </c>
      <c r="E329" s="31" t="s">
        <v>2711</v>
      </c>
      <c r="F329" s="38">
        <v>3</v>
      </c>
      <c r="G329" s="35">
        <f t="shared" si="87"/>
        <v>83.344091999999989</v>
      </c>
      <c r="H329" s="36">
        <f t="shared" si="88"/>
        <v>250.032276</v>
      </c>
      <c r="L329" s="35">
        <v>119.08</v>
      </c>
      <c r="M329" s="36">
        <v>357.24</v>
      </c>
    </row>
    <row r="330" spans="1:13" x14ac:dyDescent="0.25">
      <c r="A330" s="31" t="s">
        <v>450</v>
      </c>
      <c r="B330" s="49">
        <v>3076</v>
      </c>
      <c r="C330" s="37" t="s">
        <v>2722</v>
      </c>
      <c r="D330" s="39" t="s">
        <v>35</v>
      </c>
      <c r="E330" s="31" t="s">
        <v>2711</v>
      </c>
      <c r="F330" s="38">
        <v>6</v>
      </c>
      <c r="G330" s="35">
        <f t="shared" si="87"/>
        <v>108.53349299999999</v>
      </c>
      <c r="H330" s="36">
        <f t="shared" si="88"/>
        <v>651.2009579999999</v>
      </c>
      <c r="L330" s="35">
        <v>155.07</v>
      </c>
      <c r="M330" s="36">
        <v>930.42</v>
      </c>
    </row>
    <row r="331" spans="1:13" x14ac:dyDescent="0.25">
      <c r="A331" s="31"/>
      <c r="B331" s="49"/>
      <c r="C331" s="37" t="s">
        <v>2723</v>
      </c>
      <c r="D331" s="39"/>
      <c r="E331" s="31"/>
      <c r="F331" s="38"/>
      <c r="G331" s="35"/>
      <c r="H331" s="36"/>
      <c r="L331" s="35"/>
      <c r="M331" s="36"/>
    </row>
    <row r="332" spans="1:13" ht="33.75" x14ac:dyDescent="0.25">
      <c r="A332" s="31" t="s">
        <v>451</v>
      </c>
      <c r="B332" s="49">
        <v>101197</v>
      </c>
      <c r="C332" s="37" t="s">
        <v>2877</v>
      </c>
      <c r="D332" s="39" t="s">
        <v>35</v>
      </c>
      <c r="E332" s="31" t="s">
        <v>89</v>
      </c>
      <c r="F332" s="38">
        <v>25.6</v>
      </c>
      <c r="G332" s="35">
        <f t="shared" ref="G332:G334" si="89">L332*$O$3</f>
        <v>105.327951</v>
      </c>
      <c r="H332" s="36">
        <f t="shared" ref="H332:H342" si="90">M332*$O$3</f>
        <v>2696.392746</v>
      </c>
      <c r="L332" s="35">
        <v>150.49</v>
      </c>
      <c r="M332" s="36">
        <v>3852.54</v>
      </c>
    </row>
    <row r="333" spans="1:13" ht="22.5" x14ac:dyDescent="0.25">
      <c r="A333" s="31" t="s">
        <v>452</v>
      </c>
      <c r="B333" s="49" t="s">
        <v>96</v>
      </c>
      <c r="C333" s="37" t="s">
        <v>2851</v>
      </c>
      <c r="D333" s="39" t="s">
        <v>22</v>
      </c>
      <c r="E333" s="31" t="s">
        <v>514</v>
      </c>
      <c r="F333" s="38">
        <v>8</v>
      </c>
      <c r="G333" s="35">
        <f t="shared" si="89"/>
        <v>611.383647</v>
      </c>
      <c r="H333" s="36">
        <f t="shared" si="90"/>
        <v>4891.069176</v>
      </c>
      <c r="L333" s="35">
        <v>873.53</v>
      </c>
      <c r="M333" s="36">
        <v>6988.24</v>
      </c>
    </row>
    <row r="334" spans="1:13" x14ac:dyDescent="0.25">
      <c r="A334" s="31" t="s">
        <v>453</v>
      </c>
      <c r="B334" s="49" t="s">
        <v>239</v>
      </c>
      <c r="C334" s="37" t="s">
        <v>240</v>
      </c>
      <c r="D334" s="39" t="s">
        <v>22</v>
      </c>
      <c r="E334" s="31" t="s">
        <v>2696</v>
      </c>
      <c r="F334" s="38">
        <v>2.2000000000000002</v>
      </c>
      <c r="G334" s="35">
        <f t="shared" si="89"/>
        <v>161.18697</v>
      </c>
      <c r="H334" s="36">
        <f t="shared" si="90"/>
        <v>354.611334</v>
      </c>
      <c r="L334" s="35">
        <v>230.3</v>
      </c>
      <c r="M334" s="36">
        <v>506.66</v>
      </c>
    </row>
    <row r="335" spans="1:13" x14ac:dyDescent="0.25">
      <c r="A335" s="31" t="s">
        <v>454</v>
      </c>
      <c r="B335" s="49"/>
      <c r="C335" s="37" t="s">
        <v>455</v>
      </c>
      <c r="D335" s="39"/>
      <c r="E335" s="31"/>
      <c r="F335" s="38"/>
      <c r="G335" s="35"/>
      <c r="H335" s="36">
        <f t="shared" si="90"/>
        <v>218204.757438</v>
      </c>
      <c r="L335" s="35"/>
      <c r="M335" s="36">
        <v>311765.62</v>
      </c>
    </row>
    <row r="336" spans="1:13" ht="56.25" x14ac:dyDescent="0.25">
      <c r="A336" s="31" t="s">
        <v>456</v>
      </c>
      <c r="B336" s="49">
        <v>90100</v>
      </c>
      <c r="C336" s="37" t="s">
        <v>2868</v>
      </c>
      <c r="D336" s="39" t="s">
        <v>35</v>
      </c>
      <c r="E336" s="31" t="s">
        <v>2696</v>
      </c>
      <c r="F336" s="38">
        <v>10.74</v>
      </c>
      <c r="G336" s="35">
        <f t="shared" ref="G336:G342" si="91">L336*$O$3</f>
        <v>9.7846019999999996</v>
      </c>
      <c r="H336" s="36">
        <f t="shared" si="90"/>
        <v>105.089985</v>
      </c>
      <c r="L336" s="35">
        <v>13.98</v>
      </c>
      <c r="M336" s="36">
        <v>150.15</v>
      </c>
    </row>
    <row r="337" spans="1:13" ht="22.5" x14ac:dyDescent="0.25">
      <c r="A337" s="31" t="s">
        <v>457</v>
      </c>
      <c r="B337" s="49">
        <v>95241</v>
      </c>
      <c r="C337" s="37" t="s">
        <v>1128</v>
      </c>
      <c r="D337" s="39" t="s">
        <v>35</v>
      </c>
      <c r="E337" s="31" t="s">
        <v>2696</v>
      </c>
      <c r="F337" s="38">
        <v>2.04</v>
      </c>
      <c r="G337" s="35">
        <f t="shared" si="91"/>
        <v>24.034566000000002</v>
      </c>
      <c r="H337" s="36">
        <f t="shared" si="90"/>
        <v>49.027994999999997</v>
      </c>
      <c r="L337" s="35">
        <v>34.340000000000003</v>
      </c>
      <c r="M337" s="36">
        <v>70.05</v>
      </c>
    </row>
    <row r="338" spans="1:13" ht="33.75" x14ac:dyDescent="0.25">
      <c r="A338" s="31" t="s">
        <v>459</v>
      </c>
      <c r="B338" s="49" t="s">
        <v>460</v>
      </c>
      <c r="C338" s="37" t="s">
        <v>2904</v>
      </c>
      <c r="D338" s="39" t="s">
        <v>22</v>
      </c>
      <c r="E338" s="31" t="s">
        <v>2696</v>
      </c>
      <c r="F338" s="38">
        <v>73.349999999999994</v>
      </c>
      <c r="G338" s="35">
        <f t="shared" si="91"/>
        <v>2176.640007</v>
      </c>
      <c r="H338" s="36">
        <f t="shared" si="90"/>
        <v>159656.54766299998</v>
      </c>
      <c r="L338" s="35">
        <v>3109.93</v>
      </c>
      <c r="M338" s="36">
        <v>228113.37</v>
      </c>
    </row>
    <row r="339" spans="1:13" ht="33.75" x14ac:dyDescent="0.25">
      <c r="A339" s="31" t="s">
        <v>461</v>
      </c>
      <c r="B339" s="49">
        <v>98556</v>
      </c>
      <c r="C339" s="37" t="s">
        <v>2905</v>
      </c>
      <c r="D339" s="39" t="s">
        <v>35</v>
      </c>
      <c r="E339" s="31" t="s">
        <v>514</v>
      </c>
      <c r="F339" s="38">
        <v>87.89</v>
      </c>
      <c r="G339" s="35">
        <f t="shared" si="91"/>
        <v>48.643049999999995</v>
      </c>
      <c r="H339" s="36">
        <f t="shared" si="90"/>
        <v>4275.2411639999991</v>
      </c>
      <c r="L339" s="35">
        <v>69.5</v>
      </c>
      <c r="M339" s="36">
        <v>6108.36</v>
      </c>
    </row>
    <row r="340" spans="1:13" ht="22.5" x14ac:dyDescent="0.25">
      <c r="A340" s="31" t="s">
        <v>462</v>
      </c>
      <c r="B340" s="49">
        <v>88489</v>
      </c>
      <c r="C340" s="37" t="s">
        <v>2906</v>
      </c>
      <c r="D340" s="39" t="s">
        <v>35</v>
      </c>
      <c r="E340" s="31" t="s">
        <v>514</v>
      </c>
      <c r="F340" s="38">
        <v>435.33</v>
      </c>
      <c r="G340" s="35">
        <f t="shared" si="91"/>
        <v>9.7286099999999998</v>
      </c>
      <c r="H340" s="36">
        <f t="shared" si="90"/>
        <v>4235.1578909999998</v>
      </c>
      <c r="L340" s="35">
        <v>13.9</v>
      </c>
      <c r="M340" s="36">
        <v>6051.09</v>
      </c>
    </row>
    <row r="341" spans="1:13" ht="45" x14ac:dyDescent="0.25">
      <c r="A341" s="31" t="s">
        <v>463</v>
      </c>
      <c r="B341" s="49">
        <v>99837</v>
      </c>
      <c r="C341" s="37" t="s">
        <v>2907</v>
      </c>
      <c r="D341" s="39" t="s">
        <v>35</v>
      </c>
      <c r="E341" s="31" t="s">
        <v>89</v>
      </c>
      <c r="F341" s="38">
        <v>34.99</v>
      </c>
      <c r="G341" s="35">
        <f t="shared" si="91"/>
        <v>476.79287699999998</v>
      </c>
      <c r="H341" s="36">
        <f t="shared" si="90"/>
        <v>16682.984376</v>
      </c>
      <c r="L341" s="35">
        <v>681.23</v>
      </c>
      <c r="M341" s="36">
        <v>23836.240000000002</v>
      </c>
    </row>
    <row r="342" spans="1:13" ht="45" x14ac:dyDescent="0.25">
      <c r="A342" s="31" t="s">
        <v>464</v>
      </c>
      <c r="B342" s="49" t="s">
        <v>465</v>
      </c>
      <c r="C342" s="37" t="s">
        <v>2908</v>
      </c>
      <c r="D342" s="39" t="s">
        <v>22</v>
      </c>
      <c r="E342" s="31" t="s">
        <v>89</v>
      </c>
      <c r="F342" s="38">
        <v>13</v>
      </c>
      <c r="G342" s="35">
        <f t="shared" si="91"/>
        <v>1807.0998059999999</v>
      </c>
      <c r="H342" s="36">
        <f t="shared" si="90"/>
        <v>23492.297478</v>
      </c>
      <c r="L342" s="35">
        <v>2581.94</v>
      </c>
      <c r="M342" s="36">
        <v>33565.22</v>
      </c>
    </row>
    <row r="343" spans="1:13" x14ac:dyDescent="0.25">
      <c r="A343" s="31"/>
      <c r="B343" s="49"/>
      <c r="C343" s="37" t="s">
        <v>2723</v>
      </c>
      <c r="D343" s="39"/>
      <c r="E343" s="31"/>
      <c r="F343" s="38"/>
      <c r="G343" s="35"/>
      <c r="H343" s="36"/>
      <c r="L343" s="35"/>
      <c r="M343" s="36"/>
    </row>
    <row r="344" spans="1:13" ht="33.75" x14ac:dyDescent="0.25">
      <c r="A344" s="31" t="s">
        <v>466</v>
      </c>
      <c r="B344" s="49">
        <v>101197</v>
      </c>
      <c r="C344" s="37" t="s">
        <v>2877</v>
      </c>
      <c r="D344" s="39" t="s">
        <v>35</v>
      </c>
      <c r="E344" s="31" t="s">
        <v>89</v>
      </c>
      <c r="F344" s="38">
        <v>39.6</v>
      </c>
      <c r="G344" s="35">
        <f t="shared" ref="G344:G346" si="92">L344*$O$3</f>
        <v>105.327951</v>
      </c>
      <c r="H344" s="36">
        <f t="shared" ref="H344:H349" si="93">M344*$O$3</f>
        <v>4170.9840599999998</v>
      </c>
      <c r="L344" s="35">
        <v>150.49</v>
      </c>
      <c r="M344" s="36">
        <v>5959.4</v>
      </c>
    </row>
    <row r="345" spans="1:13" ht="22.5" x14ac:dyDescent="0.25">
      <c r="A345" s="31" t="s">
        <v>467</v>
      </c>
      <c r="B345" s="49" t="s">
        <v>96</v>
      </c>
      <c r="C345" s="37" t="s">
        <v>2851</v>
      </c>
      <c r="D345" s="39" t="s">
        <v>22</v>
      </c>
      <c r="E345" s="31" t="s">
        <v>514</v>
      </c>
      <c r="F345" s="38">
        <v>8</v>
      </c>
      <c r="G345" s="35">
        <f t="shared" si="92"/>
        <v>611.383647</v>
      </c>
      <c r="H345" s="36">
        <f t="shared" si="93"/>
        <v>4891.069176</v>
      </c>
      <c r="L345" s="35">
        <v>873.53</v>
      </c>
      <c r="M345" s="36">
        <v>6988.24</v>
      </c>
    </row>
    <row r="346" spans="1:13" x14ac:dyDescent="0.25">
      <c r="A346" s="31" t="s">
        <v>468</v>
      </c>
      <c r="B346" s="49" t="s">
        <v>239</v>
      </c>
      <c r="C346" s="37" t="s">
        <v>240</v>
      </c>
      <c r="D346" s="39" t="s">
        <v>22</v>
      </c>
      <c r="E346" s="31" t="s">
        <v>2696</v>
      </c>
      <c r="F346" s="38">
        <v>4.01</v>
      </c>
      <c r="G346" s="35">
        <f t="shared" si="92"/>
        <v>161.18697</v>
      </c>
      <c r="H346" s="36">
        <f t="shared" si="93"/>
        <v>646.35764999999992</v>
      </c>
      <c r="L346" s="35">
        <v>230.3</v>
      </c>
      <c r="M346" s="36">
        <v>923.5</v>
      </c>
    </row>
    <row r="347" spans="1:13" x14ac:dyDescent="0.25">
      <c r="A347" s="31" t="s">
        <v>469</v>
      </c>
      <c r="B347" s="49"/>
      <c r="C347" s="37" t="s">
        <v>470</v>
      </c>
      <c r="D347" s="39"/>
      <c r="E347" s="31"/>
      <c r="F347" s="38"/>
      <c r="G347" s="35"/>
      <c r="H347" s="36">
        <f t="shared" si="93"/>
        <v>47377.742784000002</v>
      </c>
      <c r="L347" s="35"/>
      <c r="M347" s="36">
        <v>67692.160000000003</v>
      </c>
    </row>
    <row r="348" spans="1:13" ht="33.75" x14ac:dyDescent="0.25">
      <c r="A348" s="31" t="s">
        <v>471</v>
      </c>
      <c r="B348" s="49">
        <v>101126</v>
      </c>
      <c r="C348" s="37" t="s">
        <v>2873</v>
      </c>
      <c r="D348" s="39" t="s">
        <v>35</v>
      </c>
      <c r="E348" s="31" t="s">
        <v>2696</v>
      </c>
      <c r="F348" s="38">
        <v>4.5</v>
      </c>
      <c r="G348" s="35">
        <f t="shared" ref="G348:G349" si="94">L348*$O$3</f>
        <v>10.14855</v>
      </c>
      <c r="H348" s="36">
        <f t="shared" si="93"/>
        <v>45.668475000000001</v>
      </c>
      <c r="L348" s="35">
        <v>14.5</v>
      </c>
      <c r="M348" s="36">
        <v>65.25</v>
      </c>
    </row>
    <row r="349" spans="1:13" ht="22.5" x14ac:dyDescent="0.25">
      <c r="A349" s="31" t="s">
        <v>472</v>
      </c>
      <c r="B349" s="49" t="s">
        <v>60</v>
      </c>
      <c r="C349" s="37" t="s">
        <v>2839</v>
      </c>
      <c r="D349" s="39" t="s">
        <v>22</v>
      </c>
      <c r="E349" s="31" t="s">
        <v>2696</v>
      </c>
      <c r="F349" s="38">
        <v>4.5</v>
      </c>
      <c r="G349" s="35">
        <f t="shared" si="94"/>
        <v>1.5327809999999999</v>
      </c>
      <c r="H349" s="36">
        <f t="shared" si="93"/>
        <v>6.9010139999999991</v>
      </c>
      <c r="L349" s="35">
        <v>2.19</v>
      </c>
      <c r="M349" s="36">
        <v>9.86</v>
      </c>
    </row>
    <row r="350" spans="1:13" x14ac:dyDescent="0.25">
      <c r="A350" s="31"/>
      <c r="B350" s="49"/>
      <c r="C350" s="37" t="s">
        <v>2698</v>
      </c>
      <c r="D350" s="39"/>
      <c r="E350" s="31"/>
      <c r="F350" s="38"/>
      <c r="G350" s="35"/>
      <c r="H350" s="36"/>
      <c r="L350" s="35"/>
      <c r="M350" s="36"/>
    </row>
    <row r="351" spans="1:13" ht="33.75" x14ac:dyDescent="0.25">
      <c r="A351" s="31" t="s">
        <v>473</v>
      </c>
      <c r="B351" s="49">
        <v>94962</v>
      </c>
      <c r="C351" s="37" t="s">
        <v>1693</v>
      </c>
      <c r="D351" s="39" t="s">
        <v>35</v>
      </c>
      <c r="E351" s="31" t="s">
        <v>2696</v>
      </c>
      <c r="F351" s="38">
        <v>1.1299999999999999</v>
      </c>
      <c r="G351" s="35">
        <f t="shared" ref="G351:G355" si="95">L351*$O$3</f>
        <v>309.61476299999998</v>
      </c>
      <c r="H351" s="36">
        <f t="shared" ref="H351:H355" si="96">M351*$O$3</f>
        <v>349.86601199999996</v>
      </c>
      <c r="L351" s="35">
        <v>442.37</v>
      </c>
      <c r="M351" s="36">
        <v>499.88</v>
      </c>
    </row>
    <row r="352" spans="1:13" ht="22.5" x14ac:dyDescent="0.25">
      <c r="A352" s="31" t="s">
        <v>474</v>
      </c>
      <c r="B352" s="49">
        <v>94965</v>
      </c>
      <c r="C352" s="37" t="s">
        <v>2853</v>
      </c>
      <c r="D352" s="39" t="s">
        <v>35</v>
      </c>
      <c r="E352" s="31" t="s">
        <v>2696</v>
      </c>
      <c r="F352" s="38">
        <v>4.5</v>
      </c>
      <c r="G352" s="35">
        <f t="shared" si="95"/>
        <v>402.08555100000001</v>
      </c>
      <c r="H352" s="36">
        <f t="shared" si="96"/>
        <v>1809.388479</v>
      </c>
      <c r="L352" s="35">
        <v>574.49</v>
      </c>
      <c r="M352" s="36">
        <v>2585.21</v>
      </c>
    </row>
    <row r="353" spans="1:13" ht="22.5" x14ac:dyDescent="0.25">
      <c r="A353" s="31" t="s">
        <v>475</v>
      </c>
      <c r="B353" s="49">
        <v>103670</v>
      </c>
      <c r="C353" s="37" t="s">
        <v>2841</v>
      </c>
      <c r="D353" s="39" t="s">
        <v>35</v>
      </c>
      <c r="E353" s="31" t="s">
        <v>2696</v>
      </c>
      <c r="F353" s="38">
        <v>4.5</v>
      </c>
      <c r="G353" s="35">
        <f t="shared" si="95"/>
        <v>217.65490199999999</v>
      </c>
      <c r="H353" s="36">
        <f t="shared" si="96"/>
        <v>979.44705899999997</v>
      </c>
      <c r="L353" s="35">
        <v>310.98</v>
      </c>
      <c r="M353" s="36">
        <v>1399.41</v>
      </c>
    </row>
    <row r="354" spans="1:13" ht="22.5" x14ac:dyDescent="0.25">
      <c r="A354" s="31" t="s">
        <v>476</v>
      </c>
      <c r="B354" s="49" t="s">
        <v>69</v>
      </c>
      <c r="C354" s="37" t="s">
        <v>2843</v>
      </c>
      <c r="D354" s="39" t="s">
        <v>13</v>
      </c>
      <c r="E354" s="31" t="s">
        <v>70</v>
      </c>
      <c r="F354" s="38">
        <v>450</v>
      </c>
      <c r="G354" s="35">
        <f t="shared" si="95"/>
        <v>11.114412</v>
      </c>
      <c r="H354" s="36">
        <f t="shared" si="96"/>
        <v>5001.4853999999996</v>
      </c>
      <c r="L354" s="35">
        <v>15.88</v>
      </c>
      <c r="M354" s="36">
        <v>7146</v>
      </c>
    </row>
    <row r="355" spans="1:13" ht="22.5" x14ac:dyDescent="0.25">
      <c r="A355" s="31" t="s">
        <v>477</v>
      </c>
      <c r="B355" s="49" t="s">
        <v>67</v>
      </c>
      <c r="C355" s="37" t="s">
        <v>2842</v>
      </c>
      <c r="D355" s="39" t="s">
        <v>22</v>
      </c>
      <c r="E355" s="31" t="s">
        <v>514</v>
      </c>
      <c r="F355" s="38">
        <v>4.2</v>
      </c>
      <c r="G355" s="35">
        <f t="shared" si="95"/>
        <v>59.393513999999996</v>
      </c>
      <c r="H355" s="36">
        <f t="shared" si="96"/>
        <v>249.451359</v>
      </c>
      <c r="L355" s="35">
        <v>84.86</v>
      </c>
      <c r="M355" s="36">
        <v>356.41</v>
      </c>
    </row>
    <row r="356" spans="1:13" x14ac:dyDescent="0.25">
      <c r="A356" s="31"/>
      <c r="B356" s="49"/>
      <c r="C356" s="37" t="s">
        <v>2709</v>
      </c>
      <c r="D356" s="39"/>
      <c r="E356" s="31"/>
      <c r="F356" s="38"/>
      <c r="G356" s="35"/>
      <c r="H356" s="36"/>
      <c r="L356" s="35"/>
      <c r="M356" s="36"/>
    </row>
    <row r="357" spans="1:13" x14ac:dyDescent="0.25">
      <c r="A357" s="31" t="s">
        <v>478</v>
      </c>
      <c r="B357" s="49">
        <v>3511</v>
      </c>
      <c r="C357" s="37" t="s">
        <v>2710</v>
      </c>
      <c r="D357" s="39" t="s">
        <v>35</v>
      </c>
      <c r="E357" s="31" t="s">
        <v>2711</v>
      </c>
      <c r="F357" s="38">
        <v>4</v>
      </c>
      <c r="G357" s="35">
        <f t="shared" ref="G357:G367" si="97">L357*$O$3</f>
        <v>79.942577999999997</v>
      </c>
      <c r="H357" s="36">
        <f t="shared" ref="H357:H367" si="98">M357*$O$3</f>
        <v>319.77031199999999</v>
      </c>
      <c r="L357" s="35">
        <v>114.22</v>
      </c>
      <c r="M357" s="36">
        <v>456.88</v>
      </c>
    </row>
    <row r="358" spans="1:13" x14ac:dyDescent="0.25">
      <c r="A358" s="31" t="s">
        <v>479</v>
      </c>
      <c r="B358" s="49">
        <v>9890</v>
      </c>
      <c r="C358" s="37" t="s">
        <v>2874</v>
      </c>
      <c r="D358" s="39" t="s">
        <v>35</v>
      </c>
      <c r="E358" s="31" t="s">
        <v>2711</v>
      </c>
      <c r="F358" s="38">
        <v>4</v>
      </c>
      <c r="G358" s="35">
        <f t="shared" si="97"/>
        <v>235.152402</v>
      </c>
      <c r="H358" s="36">
        <f t="shared" si="98"/>
        <v>940.60960799999998</v>
      </c>
      <c r="L358" s="35">
        <v>335.98</v>
      </c>
      <c r="M358" s="36">
        <v>1343.92</v>
      </c>
    </row>
    <row r="359" spans="1:13" ht="33.75" x14ac:dyDescent="0.25">
      <c r="A359" s="31" t="s">
        <v>480</v>
      </c>
      <c r="B359" s="49">
        <v>101924</v>
      </c>
      <c r="C359" s="37" t="s">
        <v>2875</v>
      </c>
      <c r="D359" s="39" t="s">
        <v>35</v>
      </c>
      <c r="E359" s="31" t="s">
        <v>2711</v>
      </c>
      <c r="F359" s="38">
        <v>4</v>
      </c>
      <c r="G359" s="35">
        <f t="shared" si="97"/>
        <v>170.53063499999999</v>
      </c>
      <c r="H359" s="36">
        <f t="shared" si="98"/>
        <v>682.12253999999996</v>
      </c>
      <c r="L359" s="35">
        <v>243.65</v>
      </c>
      <c r="M359" s="36">
        <v>974.6</v>
      </c>
    </row>
    <row r="360" spans="1:13" x14ac:dyDescent="0.25">
      <c r="A360" s="31" t="s">
        <v>481</v>
      </c>
      <c r="B360" s="49" t="s">
        <v>210</v>
      </c>
      <c r="C360" s="37" t="s">
        <v>2712</v>
      </c>
      <c r="D360" s="39" t="s">
        <v>22</v>
      </c>
      <c r="E360" s="31" t="s">
        <v>2711</v>
      </c>
      <c r="F360" s="38">
        <v>2</v>
      </c>
      <c r="G360" s="35">
        <f t="shared" si="97"/>
        <v>86.234678999999986</v>
      </c>
      <c r="H360" s="36">
        <f t="shared" si="98"/>
        <v>172.46935799999997</v>
      </c>
      <c r="L360" s="35">
        <v>123.21</v>
      </c>
      <c r="M360" s="36">
        <v>246.42</v>
      </c>
    </row>
    <row r="361" spans="1:13" ht="22.5" x14ac:dyDescent="0.25">
      <c r="A361" s="31" t="s">
        <v>482</v>
      </c>
      <c r="B361" s="49">
        <v>94800</v>
      </c>
      <c r="C361" s="37" t="s">
        <v>2876</v>
      </c>
      <c r="D361" s="39" t="s">
        <v>35</v>
      </c>
      <c r="E361" s="31" t="s">
        <v>2711</v>
      </c>
      <c r="F361" s="38">
        <v>2</v>
      </c>
      <c r="G361" s="35">
        <f t="shared" si="97"/>
        <v>137.65633199999999</v>
      </c>
      <c r="H361" s="36">
        <f t="shared" si="98"/>
        <v>275.31266399999998</v>
      </c>
      <c r="L361" s="35">
        <v>196.68</v>
      </c>
      <c r="M361" s="36">
        <v>393.36</v>
      </c>
    </row>
    <row r="362" spans="1:13" x14ac:dyDescent="0.25">
      <c r="A362" s="31" t="s">
        <v>483</v>
      </c>
      <c r="B362" s="49">
        <v>94500</v>
      </c>
      <c r="C362" s="37" t="s">
        <v>213</v>
      </c>
      <c r="D362" s="39" t="s">
        <v>35</v>
      </c>
      <c r="E362" s="31" t="s">
        <v>2711</v>
      </c>
      <c r="F362" s="38">
        <v>4</v>
      </c>
      <c r="G362" s="35">
        <f t="shared" si="97"/>
        <v>293.12511899999998</v>
      </c>
      <c r="H362" s="36">
        <f t="shared" si="98"/>
        <v>1172.5004759999999</v>
      </c>
      <c r="L362" s="35">
        <v>418.81</v>
      </c>
      <c r="M362" s="36">
        <v>1675.24</v>
      </c>
    </row>
    <row r="363" spans="1:13" x14ac:dyDescent="0.25">
      <c r="A363" s="31" t="s">
        <v>484</v>
      </c>
      <c r="B363" s="49">
        <v>399</v>
      </c>
      <c r="C363" s="37" t="s">
        <v>2713</v>
      </c>
      <c r="D363" s="39" t="s">
        <v>35</v>
      </c>
      <c r="E363" s="31" t="s">
        <v>2711</v>
      </c>
      <c r="F363" s="38">
        <v>4</v>
      </c>
      <c r="G363" s="35">
        <f t="shared" si="97"/>
        <v>5.9981429999999998</v>
      </c>
      <c r="H363" s="36">
        <f t="shared" si="98"/>
        <v>23.992571999999999</v>
      </c>
      <c r="L363" s="35">
        <v>8.57</v>
      </c>
      <c r="M363" s="36">
        <v>34.28</v>
      </c>
    </row>
    <row r="364" spans="1:13" x14ac:dyDescent="0.25">
      <c r="A364" s="31" t="s">
        <v>485</v>
      </c>
      <c r="B364" s="49">
        <v>398</v>
      </c>
      <c r="C364" s="37" t="s">
        <v>2714</v>
      </c>
      <c r="D364" s="39" t="s">
        <v>35</v>
      </c>
      <c r="E364" s="31" t="s">
        <v>2711</v>
      </c>
      <c r="F364" s="38">
        <v>6</v>
      </c>
      <c r="G364" s="35">
        <f t="shared" si="97"/>
        <v>4.6473359999999992</v>
      </c>
      <c r="H364" s="36">
        <f t="shared" si="98"/>
        <v>27.884016000000003</v>
      </c>
      <c r="L364" s="35">
        <v>6.64</v>
      </c>
      <c r="M364" s="36">
        <v>39.840000000000003</v>
      </c>
    </row>
    <row r="365" spans="1:13" x14ac:dyDescent="0.25">
      <c r="A365" s="31" t="s">
        <v>486</v>
      </c>
      <c r="B365" s="49" t="s">
        <v>219</v>
      </c>
      <c r="C365" s="37" t="s">
        <v>2715</v>
      </c>
      <c r="D365" s="39" t="s">
        <v>22</v>
      </c>
      <c r="E365" s="31" t="s">
        <v>2711</v>
      </c>
      <c r="F365" s="38">
        <v>10</v>
      </c>
      <c r="G365" s="35">
        <f t="shared" si="97"/>
        <v>44.828594999999993</v>
      </c>
      <c r="H365" s="36">
        <f t="shared" si="98"/>
        <v>448.28594999999996</v>
      </c>
      <c r="L365" s="35">
        <v>64.05</v>
      </c>
      <c r="M365" s="36">
        <v>640.5</v>
      </c>
    </row>
    <row r="366" spans="1:13" x14ac:dyDescent="0.25">
      <c r="A366" s="31" t="s">
        <v>487</v>
      </c>
      <c r="B366" s="49">
        <v>20327</v>
      </c>
      <c r="C366" s="37" t="s">
        <v>2716</v>
      </c>
      <c r="D366" s="39" t="s">
        <v>35</v>
      </c>
      <c r="E366" s="31" t="s">
        <v>2711</v>
      </c>
      <c r="F366" s="38">
        <v>2</v>
      </c>
      <c r="G366" s="35">
        <f t="shared" si="97"/>
        <v>12.682188</v>
      </c>
      <c r="H366" s="36">
        <f t="shared" si="98"/>
        <v>25.364376</v>
      </c>
      <c r="L366" s="35">
        <v>18.12</v>
      </c>
      <c r="M366" s="36">
        <v>36.24</v>
      </c>
    </row>
    <row r="367" spans="1:13" x14ac:dyDescent="0.25">
      <c r="A367" s="31" t="s">
        <v>488</v>
      </c>
      <c r="B367" s="49">
        <v>52</v>
      </c>
      <c r="C367" s="37" t="s">
        <v>2717</v>
      </c>
      <c r="D367" s="39" t="s">
        <v>35</v>
      </c>
      <c r="E367" s="31" t="s">
        <v>2711</v>
      </c>
      <c r="F367" s="38">
        <v>2</v>
      </c>
      <c r="G367" s="35">
        <f t="shared" si="97"/>
        <v>10.400513999999999</v>
      </c>
      <c r="H367" s="36">
        <f t="shared" si="98"/>
        <v>20.801027999999999</v>
      </c>
      <c r="L367" s="35">
        <v>14.86</v>
      </c>
      <c r="M367" s="36">
        <v>29.72</v>
      </c>
    </row>
    <row r="368" spans="1:13" x14ac:dyDescent="0.25">
      <c r="A368" s="31"/>
      <c r="B368" s="49"/>
      <c r="C368" s="37" t="s">
        <v>2700</v>
      </c>
      <c r="D368" s="39"/>
      <c r="E368" s="31"/>
      <c r="F368" s="38"/>
      <c r="G368" s="35"/>
      <c r="H368" s="36"/>
      <c r="L368" s="35"/>
      <c r="M368" s="36"/>
    </row>
    <row r="369" spans="1:13" ht="22.5" x14ac:dyDescent="0.25">
      <c r="A369" s="31" t="s">
        <v>489</v>
      </c>
      <c r="B369" s="49" t="s">
        <v>225</v>
      </c>
      <c r="C369" s="37" t="s">
        <v>1675</v>
      </c>
      <c r="D369" s="39" t="s">
        <v>13</v>
      </c>
      <c r="E369" s="31" t="s">
        <v>109</v>
      </c>
      <c r="F369" s="38">
        <v>2</v>
      </c>
      <c r="G369" s="35">
        <f t="shared" ref="G369:G374" si="99">L369*$O$3</f>
        <v>12828.831048</v>
      </c>
      <c r="H369" s="36">
        <f t="shared" ref="H369:H374" si="100">M369*$O$3</f>
        <v>25657.662096</v>
      </c>
      <c r="L369" s="35">
        <v>18329.52</v>
      </c>
      <c r="M369" s="36">
        <v>36659.040000000001</v>
      </c>
    </row>
    <row r="370" spans="1:13" x14ac:dyDescent="0.25">
      <c r="A370" s="31" t="s">
        <v>490</v>
      </c>
      <c r="B370" s="49">
        <v>36373</v>
      </c>
      <c r="C370" s="37" t="s">
        <v>2718</v>
      </c>
      <c r="D370" s="39" t="s">
        <v>35</v>
      </c>
      <c r="E370" s="31" t="s">
        <v>89</v>
      </c>
      <c r="F370" s="38">
        <v>16</v>
      </c>
      <c r="G370" s="35">
        <f t="shared" si="99"/>
        <v>22.851734999999998</v>
      </c>
      <c r="H370" s="36">
        <f t="shared" si="100"/>
        <v>365.62775999999997</v>
      </c>
      <c r="L370" s="35">
        <v>32.65</v>
      </c>
      <c r="M370" s="36">
        <v>522.4</v>
      </c>
    </row>
    <row r="371" spans="1:13" x14ac:dyDescent="0.25">
      <c r="A371" s="31" t="s">
        <v>491</v>
      </c>
      <c r="B371" s="49">
        <v>36374</v>
      </c>
      <c r="C371" s="37" t="s">
        <v>2719</v>
      </c>
      <c r="D371" s="39" t="s">
        <v>35</v>
      </c>
      <c r="E371" s="31" t="s">
        <v>89</v>
      </c>
      <c r="F371" s="38">
        <v>2</v>
      </c>
      <c r="G371" s="35">
        <f t="shared" si="99"/>
        <v>37.143692999999999</v>
      </c>
      <c r="H371" s="36">
        <f t="shared" si="100"/>
        <v>74.287385999999998</v>
      </c>
      <c r="L371" s="35">
        <v>53.07</v>
      </c>
      <c r="M371" s="36">
        <v>106.14</v>
      </c>
    </row>
    <row r="372" spans="1:13" x14ac:dyDescent="0.25">
      <c r="A372" s="31" t="s">
        <v>492</v>
      </c>
      <c r="B372" s="49">
        <v>1825</v>
      </c>
      <c r="C372" s="37" t="s">
        <v>2720</v>
      </c>
      <c r="D372" s="39" t="s">
        <v>35</v>
      </c>
      <c r="E372" s="31" t="s">
        <v>2711</v>
      </c>
      <c r="F372" s="38">
        <v>4</v>
      </c>
      <c r="G372" s="35">
        <f t="shared" si="99"/>
        <v>48.363089999999993</v>
      </c>
      <c r="H372" s="36">
        <f t="shared" si="100"/>
        <v>193.45235999999997</v>
      </c>
      <c r="L372" s="35">
        <v>69.099999999999994</v>
      </c>
      <c r="M372" s="36">
        <v>276.39999999999998</v>
      </c>
    </row>
    <row r="373" spans="1:13" x14ac:dyDescent="0.25">
      <c r="A373" s="31" t="s">
        <v>493</v>
      </c>
      <c r="B373" s="49">
        <v>3074</v>
      </c>
      <c r="C373" s="37" t="s">
        <v>2721</v>
      </c>
      <c r="D373" s="39" t="s">
        <v>35</v>
      </c>
      <c r="E373" s="31" t="s">
        <v>2711</v>
      </c>
      <c r="F373" s="38">
        <v>2</v>
      </c>
      <c r="G373" s="35">
        <f t="shared" si="99"/>
        <v>83.344091999999989</v>
      </c>
      <c r="H373" s="36">
        <f t="shared" si="100"/>
        <v>166.68818399999998</v>
      </c>
      <c r="L373" s="35">
        <v>119.08</v>
      </c>
      <c r="M373" s="36">
        <v>238.16</v>
      </c>
    </row>
    <row r="374" spans="1:13" x14ac:dyDescent="0.25">
      <c r="A374" s="31" t="s">
        <v>494</v>
      </c>
      <c r="B374" s="49">
        <v>3076</v>
      </c>
      <c r="C374" s="37" t="s">
        <v>2722</v>
      </c>
      <c r="D374" s="39" t="s">
        <v>35</v>
      </c>
      <c r="E374" s="31" t="s">
        <v>2711</v>
      </c>
      <c r="F374" s="38">
        <v>4</v>
      </c>
      <c r="G374" s="35">
        <f t="shared" si="99"/>
        <v>108.53349299999999</v>
      </c>
      <c r="H374" s="36">
        <f t="shared" si="100"/>
        <v>434.13397199999997</v>
      </c>
      <c r="L374" s="35">
        <v>155.07</v>
      </c>
      <c r="M374" s="36">
        <v>620.28</v>
      </c>
    </row>
    <row r="375" spans="1:13" x14ac:dyDescent="0.25">
      <c r="A375" s="31"/>
      <c r="B375" s="49"/>
      <c r="C375" s="37" t="s">
        <v>2723</v>
      </c>
      <c r="D375" s="39"/>
      <c r="E375" s="31"/>
      <c r="F375" s="38"/>
      <c r="G375" s="35"/>
      <c r="H375" s="36"/>
      <c r="L375" s="35"/>
      <c r="M375" s="36"/>
    </row>
    <row r="376" spans="1:13" ht="33.75" x14ac:dyDescent="0.25">
      <c r="A376" s="31" t="s">
        <v>495</v>
      </c>
      <c r="B376" s="49">
        <v>101197</v>
      </c>
      <c r="C376" s="37" t="s">
        <v>2877</v>
      </c>
      <c r="D376" s="39" t="s">
        <v>35</v>
      </c>
      <c r="E376" s="31" t="s">
        <v>89</v>
      </c>
      <c r="F376" s="38">
        <v>26.6</v>
      </c>
      <c r="G376" s="35">
        <f t="shared" ref="G376:G378" si="101">L376*$O$3</f>
        <v>105.327951</v>
      </c>
      <c r="H376" s="36">
        <f t="shared" ref="H376:H386" si="102">M376*$O$3</f>
        <v>2801.7206970000002</v>
      </c>
      <c r="L376" s="35">
        <v>150.49</v>
      </c>
      <c r="M376" s="36">
        <v>4003.03</v>
      </c>
    </row>
    <row r="377" spans="1:13" ht="22.5" x14ac:dyDescent="0.25">
      <c r="A377" s="31" t="s">
        <v>496</v>
      </c>
      <c r="B377" s="49" t="s">
        <v>96</v>
      </c>
      <c r="C377" s="37" t="s">
        <v>2851</v>
      </c>
      <c r="D377" s="39" t="s">
        <v>22</v>
      </c>
      <c r="E377" s="31" t="s">
        <v>514</v>
      </c>
      <c r="F377" s="38">
        <v>8</v>
      </c>
      <c r="G377" s="35">
        <f t="shared" si="101"/>
        <v>611.383647</v>
      </c>
      <c r="H377" s="36">
        <f t="shared" si="102"/>
        <v>4891.069176</v>
      </c>
      <c r="L377" s="35">
        <v>873.53</v>
      </c>
      <c r="M377" s="36">
        <v>6988.24</v>
      </c>
    </row>
    <row r="378" spans="1:13" x14ac:dyDescent="0.25">
      <c r="A378" s="31" t="s">
        <v>497</v>
      </c>
      <c r="B378" s="49" t="s">
        <v>239</v>
      </c>
      <c r="C378" s="37" t="s">
        <v>240</v>
      </c>
      <c r="D378" s="39" t="s">
        <v>22</v>
      </c>
      <c r="E378" s="31" t="s">
        <v>2696</v>
      </c>
      <c r="F378" s="38">
        <v>1.5</v>
      </c>
      <c r="G378" s="35">
        <f t="shared" si="101"/>
        <v>161.18697</v>
      </c>
      <c r="H378" s="36">
        <f t="shared" si="102"/>
        <v>241.78045499999999</v>
      </c>
      <c r="L378" s="35">
        <v>230.3</v>
      </c>
      <c r="M378" s="36">
        <v>345.45</v>
      </c>
    </row>
    <row r="379" spans="1:13" x14ac:dyDescent="0.25">
      <c r="A379" s="31" t="s">
        <v>498</v>
      </c>
      <c r="B379" s="49"/>
      <c r="C379" s="37" t="s">
        <v>499</v>
      </c>
      <c r="D379" s="39"/>
      <c r="E379" s="31"/>
      <c r="F379" s="38"/>
      <c r="G379" s="35"/>
      <c r="H379" s="36">
        <f t="shared" si="102"/>
        <v>241198.08220800001</v>
      </c>
      <c r="L379" s="35"/>
      <c r="M379" s="36">
        <v>344617.92000000004</v>
      </c>
    </row>
    <row r="380" spans="1:13" ht="56.25" x14ac:dyDescent="0.25">
      <c r="A380" s="31" t="s">
        <v>500</v>
      </c>
      <c r="B380" s="49">
        <v>90100</v>
      </c>
      <c r="C380" s="37" t="s">
        <v>2868</v>
      </c>
      <c r="D380" s="39" t="s">
        <v>35</v>
      </c>
      <c r="E380" s="31" t="s">
        <v>2696</v>
      </c>
      <c r="F380" s="38">
        <v>10.74</v>
      </c>
      <c r="G380" s="35">
        <f t="shared" ref="G380:G386" si="103">L380*$O$3</f>
        <v>9.7846019999999996</v>
      </c>
      <c r="H380" s="36">
        <f t="shared" si="102"/>
        <v>105.089985</v>
      </c>
      <c r="L380" s="35">
        <v>13.98</v>
      </c>
      <c r="M380" s="36">
        <v>150.15</v>
      </c>
    </row>
    <row r="381" spans="1:13" ht="22.5" x14ac:dyDescent="0.25">
      <c r="A381" s="31" t="s">
        <v>501</v>
      </c>
      <c r="B381" s="49">
        <v>95241</v>
      </c>
      <c r="C381" s="37" t="s">
        <v>1128</v>
      </c>
      <c r="D381" s="39" t="s">
        <v>35</v>
      </c>
      <c r="E381" s="31" t="s">
        <v>2696</v>
      </c>
      <c r="F381" s="38">
        <v>2.04</v>
      </c>
      <c r="G381" s="35">
        <f t="shared" si="103"/>
        <v>24.034566000000002</v>
      </c>
      <c r="H381" s="36">
        <f t="shared" si="102"/>
        <v>49.027994999999997</v>
      </c>
      <c r="L381" s="35">
        <v>34.340000000000003</v>
      </c>
      <c r="M381" s="36">
        <v>70.05</v>
      </c>
    </row>
    <row r="382" spans="1:13" ht="33.75" x14ac:dyDescent="0.25">
      <c r="A382" s="31" t="s">
        <v>502</v>
      </c>
      <c r="B382" s="49" t="s">
        <v>460</v>
      </c>
      <c r="C382" s="37" t="s">
        <v>2904</v>
      </c>
      <c r="D382" s="39" t="s">
        <v>22</v>
      </c>
      <c r="E382" s="31" t="s">
        <v>2696</v>
      </c>
      <c r="F382" s="38">
        <v>81.48</v>
      </c>
      <c r="G382" s="35">
        <f t="shared" si="103"/>
        <v>2176.640007</v>
      </c>
      <c r="H382" s="36">
        <f t="shared" si="102"/>
        <v>177352.63029</v>
      </c>
      <c r="L382" s="35">
        <v>3109.93</v>
      </c>
      <c r="M382" s="36">
        <v>253397.1</v>
      </c>
    </row>
    <row r="383" spans="1:13" ht="33.75" x14ac:dyDescent="0.25">
      <c r="A383" s="31" t="s">
        <v>503</v>
      </c>
      <c r="B383" s="49">
        <v>98556</v>
      </c>
      <c r="C383" s="37" t="s">
        <v>2905</v>
      </c>
      <c r="D383" s="39" t="s">
        <v>35</v>
      </c>
      <c r="E383" s="31" t="s">
        <v>514</v>
      </c>
      <c r="F383" s="38">
        <v>119.22</v>
      </c>
      <c r="G383" s="35">
        <f t="shared" si="103"/>
        <v>48.643049999999995</v>
      </c>
      <c r="H383" s="36">
        <f t="shared" si="102"/>
        <v>5799.2244209999999</v>
      </c>
      <c r="L383" s="35">
        <v>69.5</v>
      </c>
      <c r="M383" s="36">
        <v>8285.7900000000009</v>
      </c>
    </row>
    <row r="384" spans="1:13" ht="22.5" x14ac:dyDescent="0.25">
      <c r="A384" s="31" t="s">
        <v>504</v>
      </c>
      <c r="B384" s="49">
        <v>88489</v>
      </c>
      <c r="C384" s="37" t="s">
        <v>2906</v>
      </c>
      <c r="D384" s="39" t="s">
        <v>35</v>
      </c>
      <c r="E384" s="31" t="s">
        <v>514</v>
      </c>
      <c r="F384" s="38">
        <v>488.83</v>
      </c>
      <c r="G384" s="35">
        <f t="shared" si="103"/>
        <v>9.7286099999999998</v>
      </c>
      <c r="H384" s="36">
        <f t="shared" si="102"/>
        <v>4755.6385259999997</v>
      </c>
      <c r="L384" s="35">
        <v>13.9</v>
      </c>
      <c r="M384" s="36">
        <v>6794.74</v>
      </c>
    </row>
    <row r="385" spans="1:13" ht="45" x14ac:dyDescent="0.25">
      <c r="A385" s="31" t="s">
        <v>505</v>
      </c>
      <c r="B385" s="49">
        <v>99837</v>
      </c>
      <c r="C385" s="37" t="s">
        <v>2907</v>
      </c>
      <c r="D385" s="39" t="s">
        <v>35</v>
      </c>
      <c r="E385" s="31" t="s">
        <v>89</v>
      </c>
      <c r="F385" s="38">
        <v>34.99</v>
      </c>
      <c r="G385" s="35">
        <f t="shared" si="103"/>
        <v>476.79287699999998</v>
      </c>
      <c r="H385" s="36">
        <f t="shared" si="102"/>
        <v>16682.984376</v>
      </c>
      <c r="L385" s="35">
        <v>681.23</v>
      </c>
      <c r="M385" s="36">
        <v>23836.240000000002</v>
      </c>
    </row>
    <row r="386" spans="1:13" ht="45" x14ac:dyDescent="0.25">
      <c r="A386" s="31" t="s">
        <v>506</v>
      </c>
      <c r="B386" s="49" t="s">
        <v>465</v>
      </c>
      <c r="C386" s="37" t="s">
        <v>2908</v>
      </c>
      <c r="D386" s="39" t="s">
        <v>22</v>
      </c>
      <c r="E386" s="31" t="s">
        <v>89</v>
      </c>
      <c r="F386" s="38">
        <v>14.8</v>
      </c>
      <c r="G386" s="35">
        <f t="shared" si="103"/>
        <v>1807.0998059999999</v>
      </c>
      <c r="H386" s="36">
        <f t="shared" si="102"/>
        <v>26745.075728999996</v>
      </c>
      <c r="L386" s="35">
        <v>2581.94</v>
      </c>
      <c r="M386" s="36">
        <v>38212.71</v>
      </c>
    </row>
    <row r="387" spans="1:13" x14ac:dyDescent="0.25">
      <c r="A387" s="31"/>
      <c r="B387" s="49"/>
      <c r="C387" s="37" t="s">
        <v>2723</v>
      </c>
      <c r="D387" s="39"/>
      <c r="E387" s="31"/>
      <c r="F387" s="38"/>
      <c r="G387" s="35"/>
      <c r="H387" s="36"/>
      <c r="L387" s="35"/>
      <c r="M387" s="36"/>
    </row>
    <row r="388" spans="1:13" ht="33.75" x14ac:dyDescent="0.25">
      <c r="A388" s="31" t="s">
        <v>507</v>
      </c>
      <c r="B388" s="49">
        <v>101197</v>
      </c>
      <c r="C388" s="37" t="s">
        <v>2877</v>
      </c>
      <c r="D388" s="39" t="s">
        <v>35</v>
      </c>
      <c r="E388" s="31" t="s">
        <v>89</v>
      </c>
      <c r="F388" s="38">
        <v>39.6</v>
      </c>
      <c r="G388" s="35">
        <f t="shared" ref="G388:G390" si="104">L388*$O$3</f>
        <v>105.327951</v>
      </c>
      <c r="H388" s="36">
        <f t="shared" ref="H388:H408" si="105">M388*$O$3</f>
        <v>4170.9840599999998</v>
      </c>
      <c r="L388" s="35">
        <v>150.49</v>
      </c>
      <c r="M388" s="36">
        <v>5959.4</v>
      </c>
    </row>
    <row r="389" spans="1:13" ht="22.5" x14ac:dyDescent="0.25">
      <c r="A389" s="31" t="s">
        <v>508</v>
      </c>
      <c r="B389" s="49" t="s">
        <v>96</v>
      </c>
      <c r="C389" s="37" t="s">
        <v>2851</v>
      </c>
      <c r="D389" s="39" t="s">
        <v>22</v>
      </c>
      <c r="E389" s="31" t="s">
        <v>514</v>
      </c>
      <c r="F389" s="38">
        <v>8</v>
      </c>
      <c r="G389" s="35">
        <f t="shared" si="104"/>
        <v>611.383647</v>
      </c>
      <c r="H389" s="36">
        <f t="shared" si="105"/>
        <v>4891.069176</v>
      </c>
      <c r="L389" s="35">
        <v>873.53</v>
      </c>
      <c r="M389" s="36">
        <v>6988.24</v>
      </c>
    </row>
    <row r="390" spans="1:13" x14ac:dyDescent="0.25">
      <c r="A390" s="31" t="s">
        <v>509</v>
      </c>
      <c r="B390" s="49" t="s">
        <v>239</v>
      </c>
      <c r="C390" s="37" t="s">
        <v>240</v>
      </c>
      <c r="D390" s="39" t="s">
        <v>22</v>
      </c>
      <c r="E390" s="31" t="s">
        <v>2696</v>
      </c>
      <c r="F390" s="38">
        <v>4.01</v>
      </c>
      <c r="G390" s="35">
        <f t="shared" si="104"/>
        <v>161.18697</v>
      </c>
      <c r="H390" s="36">
        <f t="shared" si="105"/>
        <v>646.35764999999992</v>
      </c>
      <c r="L390" s="35">
        <v>230.3</v>
      </c>
      <c r="M390" s="36">
        <v>923.5</v>
      </c>
    </row>
    <row r="391" spans="1:13" x14ac:dyDescent="0.25">
      <c r="A391" s="31" t="s">
        <v>510</v>
      </c>
      <c r="B391" s="49"/>
      <c r="C391" s="37" t="s">
        <v>511</v>
      </c>
      <c r="D391" s="39"/>
      <c r="E391" s="31"/>
      <c r="F391" s="38"/>
      <c r="G391" s="35"/>
      <c r="H391" s="36">
        <f t="shared" si="105"/>
        <v>182.39394000000001</v>
      </c>
      <c r="L391" s="35"/>
      <c r="M391" s="36">
        <v>260.60000000000002</v>
      </c>
    </row>
    <row r="392" spans="1:13" ht="22.5" x14ac:dyDescent="0.25">
      <c r="A392" s="31" t="s">
        <v>512</v>
      </c>
      <c r="B392" s="49" t="s">
        <v>513</v>
      </c>
      <c r="C392" s="37" t="s">
        <v>2100</v>
      </c>
      <c r="D392" s="39" t="s">
        <v>22</v>
      </c>
      <c r="E392" s="31" t="s">
        <v>514</v>
      </c>
      <c r="F392" s="38">
        <v>250.58</v>
      </c>
      <c r="G392" s="35">
        <f>L392*$O$3</f>
        <v>0.72789599999999999</v>
      </c>
      <c r="H392" s="36">
        <f t="shared" si="105"/>
        <v>182.39394000000001</v>
      </c>
      <c r="L392" s="35">
        <v>1.04</v>
      </c>
      <c r="M392" s="36">
        <v>260.60000000000002</v>
      </c>
    </row>
    <row r="393" spans="1:13" x14ac:dyDescent="0.2">
      <c r="A393" s="19">
        <v>5</v>
      </c>
      <c r="B393" s="20"/>
      <c r="C393" s="21" t="s">
        <v>515</v>
      </c>
      <c r="D393" s="20"/>
      <c r="E393" s="22"/>
      <c r="F393" s="22"/>
      <c r="G393" s="23"/>
      <c r="H393" s="24">
        <f t="shared" si="105"/>
        <v>620489.02404600009</v>
      </c>
      <c r="L393" s="23"/>
      <c r="M393" s="24">
        <v>886539.54000000015</v>
      </c>
    </row>
    <row r="394" spans="1:13" x14ac:dyDescent="0.25">
      <c r="A394" s="31" t="s">
        <v>516</v>
      </c>
      <c r="B394" s="49"/>
      <c r="C394" s="37" t="s">
        <v>517</v>
      </c>
      <c r="D394" s="39"/>
      <c r="E394" s="31"/>
      <c r="F394" s="38"/>
      <c r="G394" s="35"/>
      <c r="H394" s="36">
        <f t="shared" si="105"/>
        <v>37933.082214000002</v>
      </c>
      <c r="L394" s="35"/>
      <c r="M394" s="36">
        <v>54197.86</v>
      </c>
    </row>
    <row r="395" spans="1:13" ht="22.5" x14ac:dyDescent="0.25">
      <c r="A395" s="31" t="s">
        <v>518</v>
      </c>
      <c r="B395" s="49" t="s">
        <v>519</v>
      </c>
      <c r="C395" s="37" t="s">
        <v>2909</v>
      </c>
      <c r="D395" s="39" t="s">
        <v>13</v>
      </c>
      <c r="E395" s="31" t="s">
        <v>109</v>
      </c>
      <c r="F395" s="38">
        <v>2</v>
      </c>
      <c r="G395" s="35">
        <f t="shared" ref="G395:G407" si="106">L395*$O$3</f>
        <v>291.72531900000001</v>
      </c>
      <c r="H395" s="36">
        <f t="shared" si="105"/>
        <v>583.45063800000003</v>
      </c>
      <c r="L395" s="35">
        <v>416.81</v>
      </c>
      <c r="M395" s="36">
        <v>833.62</v>
      </c>
    </row>
    <row r="396" spans="1:13" ht="22.5" x14ac:dyDescent="0.25">
      <c r="A396" s="31" t="s">
        <v>520</v>
      </c>
      <c r="B396" s="49" t="s">
        <v>521</v>
      </c>
      <c r="C396" s="37" t="s">
        <v>2910</v>
      </c>
      <c r="D396" s="39" t="s">
        <v>13</v>
      </c>
      <c r="E396" s="31" t="s">
        <v>109</v>
      </c>
      <c r="F396" s="38">
        <v>2</v>
      </c>
      <c r="G396" s="35">
        <f t="shared" si="106"/>
        <v>545.17310699999996</v>
      </c>
      <c r="H396" s="36">
        <f t="shared" si="105"/>
        <v>1090.3462139999999</v>
      </c>
      <c r="L396" s="35">
        <v>778.93</v>
      </c>
      <c r="M396" s="36">
        <v>1557.86</v>
      </c>
    </row>
    <row r="397" spans="1:13" ht="22.5" x14ac:dyDescent="0.25">
      <c r="A397" s="31" t="s">
        <v>522</v>
      </c>
      <c r="B397" s="49" t="s">
        <v>523</v>
      </c>
      <c r="C397" s="37" t="s">
        <v>524</v>
      </c>
      <c r="D397" s="39" t="s">
        <v>13</v>
      </c>
      <c r="E397" s="31" t="s">
        <v>109</v>
      </c>
      <c r="F397" s="38">
        <v>4</v>
      </c>
      <c r="G397" s="35">
        <f t="shared" si="106"/>
        <v>23.187687</v>
      </c>
      <c r="H397" s="36">
        <f t="shared" si="105"/>
        <v>92.750748000000002</v>
      </c>
      <c r="L397" s="35">
        <v>33.130000000000003</v>
      </c>
      <c r="M397" s="36">
        <v>132.52000000000001</v>
      </c>
    </row>
    <row r="398" spans="1:13" ht="22.5" x14ac:dyDescent="0.25">
      <c r="A398" s="31" t="s">
        <v>525</v>
      </c>
      <c r="B398" s="49" t="s">
        <v>526</v>
      </c>
      <c r="C398" s="37" t="s">
        <v>2741</v>
      </c>
      <c r="D398" s="39" t="s">
        <v>13</v>
      </c>
      <c r="E398" s="31" t="s">
        <v>109</v>
      </c>
      <c r="F398" s="38">
        <v>4</v>
      </c>
      <c r="G398" s="35">
        <f t="shared" si="106"/>
        <v>273.86387100000002</v>
      </c>
      <c r="H398" s="36">
        <f t="shared" si="105"/>
        <v>1095.4554840000001</v>
      </c>
      <c r="L398" s="35">
        <v>391.29</v>
      </c>
      <c r="M398" s="36">
        <v>1565.16</v>
      </c>
    </row>
    <row r="399" spans="1:13" ht="22.5" x14ac:dyDescent="0.25">
      <c r="A399" s="31" t="s">
        <v>527</v>
      </c>
      <c r="B399" s="49" t="s">
        <v>528</v>
      </c>
      <c r="C399" s="37" t="s">
        <v>2911</v>
      </c>
      <c r="D399" s="39" t="s">
        <v>13</v>
      </c>
      <c r="E399" s="31" t="s">
        <v>109</v>
      </c>
      <c r="F399" s="38">
        <v>2</v>
      </c>
      <c r="G399" s="35">
        <f t="shared" si="106"/>
        <v>2568.0660809999999</v>
      </c>
      <c r="H399" s="36">
        <f t="shared" si="105"/>
        <v>5136.1321619999999</v>
      </c>
      <c r="L399" s="35">
        <v>3669.19</v>
      </c>
      <c r="M399" s="36">
        <v>7338.38</v>
      </c>
    </row>
    <row r="400" spans="1:13" ht="22.5" x14ac:dyDescent="0.25">
      <c r="A400" s="31" t="s">
        <v>529</v>
      </c>
      <c r="B400" s="49" t="s">
        <v>530</v>
      </c>
      <c r="C400" s="37" t="s">
        <v>2912</v>
      </c>
      <c r="D400" s="39" t="s">
        <v>13</v>
      </c>
      <c r="E400" s="31" t="s">
        <v>109</v>
      </c>
      <c r="F400" s="38">
        <v>2</v>
      </c>
      <c r="G400" s="35">
        <f t="shared" si="106"/>
        <v>1434.5640329999999</v>
      </c>
      <c r="H400" s="36">
        <f t="shared" si="105"/>
        <v>2869.1280659999998</v>
      </c>
      <c r="L400" s="35">
        <v>2049.67</v>
      </c>
      <c r="M400" s="36">
        <v>4099.34</v>
      </c>
    </row>
    <row r="401" spans="1:13" ht="22.5" x14ac:dyDescent="0.25">
      <c r="A401" s="31" t="s">
        <v>531</v>
      </c>
      <c r="B401" s="49" t="s">
        <v>532</v>
      </c>
      <c r="C401" s="37" t="s">
        <v>533</v>
      </c>
      <c r="D401" s="39" t="s">
        <v>13</v>
      </c>
      <c r="E401" s="31" t="s">
        <v>123</v>
      </c>
      <c r="F401" s="38">
        <v>780</v>
      </c>
      <c r="G401" s="35">
        <f t="shared" si="106"/>
        <v>9.6236249999999988</v>
      </c>
      <c r="H401" s="36">
        <f t="shared" si="105"/>
        <v>7506.4274999999998</v>
      </c>
      <c r="L401" s="35">
        <v>13.75</v>
      </c>
      <c r="M401" s="36">
        <v>10725</v>
      </c>
    </row>
    <row r="402" spans="1:13" ht="22.5" x14ac:dyDescent="0.25">
      <c r="A402" s="31" t="s">
        <v>534</v>
      </c>
      <c r="B402" s="49" t="s">
        <v>535</v>
      </c>
      <c r="C402" s="37" t="s">
        <v>536</v>
      </c>
      <c r="D402" s="39" t="s">
        <v>13</v>
      </c>
      <c r="E402" s="31" t="s">
        <v>2742</v>
      </c>
      <c r="F402" s="38">
        <v>406.79</v>
      </c>
      <c r="G402" s="35">
        <f t="shared" si="106"/>
        <v>3.4785029999999995</v>
      </c>
      <c r="H402" s="36">
        <f t="shared" si="105"/>
        <v>1415.0018279999999</v>
      </c>
      <c r="L402" s="35">
        <v>4.97</v>
      </c>
      <c r="M402" s="36">
        <v>2021.72</v>
      </c>
    </row>
    <row r="403" spans="1:13" x14ac:dyDescent="0.25">
      <c r="A403" s="31" t="s">
        <v>538</v>
      </c>
      <c r="B403" s="49" t="s">
        <v>539</v>
      </c>
      <c r="C403" s="37" t="s">
        <v>2743</v>
      </c>
      <c r="D403" s="39" t="s">
        <v>22</v>
      </c>
      <c r="E403" s="31" t="s">
        <v>123</v>
      </c>
      <c r="F403" s="38">
        <v>780</v>
      </c>
      <c r="G403" s="35">
        <f t="shared" si="106"/>
        <v>14.375945999999999</v>
      </c>
      <c r="H403" s="36">
        <f t="shared" si="105"/>
        <v>11213.237880000001</v>
      </c>
      <c r="L403" s="35">
        <v>20.54</v>
      </c>
      <c r="M403" s="36">
        <v>16021.2</v>
      </c>
    </row>
    <row r="404" spans="1:13" x14ac:dyDescent="0.25">
      <c r="A404" s="31" t="s">
        <v>540</v>
      </c>
      <c r="B404" s="49" t="s">
        <v>541</v>
      </c>
      <c r="C404" s="37" t="s">
        <v>2913</v>
      </c>
      <c r="D404" s="39" t="s">
        <v>22</v>
      </c>
      <c r="E404" s="31" t="s">
        <v>2742</v>
      </c>
      <c r="F404" s="38">
        <v>406.79</v>
      </c>
      <c r="G404" s="35">
        <f t="shared" si="106"/>
        <v>9.4556489999999993</v>
      </c>
      <c r="H404" s="36">
        <f t="shared" si="105"/>
        <v>3846.419433</v>
      </c>
      <c r="L404" s="35">
        <v>13.51</v>
      </c>
      <c r="M404" s="36">
        <v>5495.67</v>
      </c>
    </row>
    <row r="405" spans="1:13" ht="22.5" x14ac:dyDescent="0.25">
      <c r="A405" s="31" t="s">
        <v>542</v>
      </c>
      <c r="B405" s="49" t="s">
        <v>543</v>
      </c>
      <c r="C405" s="37" t="s">
        <v>2744</v>
      </c>
      <c r="D405" s="39" t="s">
        <v>13</v>
      </c>
      <c r="E405" s="31" t="s">
        <v>109</v>
      </c>
      <c r="F405" s="38">
        <v>55</v>
      </c>
      <c r="G405" s="35">
        <f t="shared" si="106"/>
        <v>25.014426</v>
      </c>
      <c r="H405" s="36">
        <f t="shared" si="105"/>
        <v>1375.7934299999999</v>
      </c>
      <c r="L405" s="35">
        <v>35.74</v>
      </c>
      <c r="M405" s="36">
        <v>1965.7</v>
      </c>
    </row>
    <row r="406" spans="1:13" x14ac:dyDescent="0.25">
      <c r="A406" s="31" t="s">
        <v>544</v>
      </c>
      <c r="B406" s="49">
        <v>34519</v>
      </c>
      <c r="C406" s="37" t="s">
        <v>2745</v>
      </c>
      <c r="D406" s="39" t="s">
        <v>35</v>
      </c>
      <c r="E406" s="31" t="s">
        <v>2746</v>
      </c>
      <c r="F406" s="38">
        <v>6</v>
      </c>
      <c r="G406" s="35">
        <f t="shared" si="106"/>
        <v>64.558775999999995</v>
      </c>
      <c r="H406" s="36">
        <f t="shared" si="105"/>
        <v>387.35265600000002</v>
      </c>
      <c r="L406" s="35">
        <v>92.24</v>
      </c>
      <c r="M406" s="36">
        <v>553.44000000000005</v>
      </c>
    </row>
    <row r="407" spans="1:13" x14ac:dyDescent="0.25">
      <c r="A407" s="31" t="s">
        <v>546</v>
      </c>
      <c r="B407" s="49">
        <v>868</v>
      </c>
      <c r="C407" s="37" t="s">
        <v>2747</v>
      </c>
      <c r="D407" s="39" t="s">
        <v>35</v>
      </c>
      <c r="E407" s="31" t="s">
        <v>123</v>
      </c>
      <c r="F407" s="38">
        <v>65</v>
      </c>
      <c r="G407" s="35">
        <f t="shared" si="106"/>
        <v>20.332094999999999</v>
      </c>
      <c r="H407" s="36">
        <f t="shared" si="105"/>
        <v>1321.5861749999999</v>
      </c>
      <c r="L407" s="35">
        <v>29.05</v>
      </c>
      <c r="M407" s="36">
        <v>1888.25</v>
      </c>
    </row>
    <row r="408" spans="1:13" x14ac:dyDescent="0.25">
      <c r="A408" s="31" t="s">
        <v>548</v>
      </c>
      <c r="B408" s="49"/>
      <c r="C408" s="37" t="s">
        <v>549</v>
      </c>
      <c r="D408" s="39"/>
      <c r="E408" s="31"/>
      <c r="F408" s="38"/>
      <c r="G408" s="35"/>
      <c r="H408" s="36">
        <f t="shared" si="105"/>
        <v>269195.69197799999</v>
      </c>
      <c r="L408" s="35"/>
      <c r="M408" s="36">
        <v>384620.22000000003</v>
      </c>
    </row>
    <row r="409" spans="1:13" x14ac:dyDescent="0.25">
      <c r="A409" s="31"/>
      <c r="B409" s="49"/>
      <c r="C409" s="37" t="s">
        <v>2748</v>
      </c>
      <c r="D409" s="39"/>
      <c r="E409" s="31"/>
      <c r="F409" s="38"/>
      <c r="G409" s="35"/>
      <c r="H409" s="36"/>
      <c r="L409" s="35"/>
      <c r="M409" s="36"/>
    </row>
    <row r="410" spans="1:13" ht="22.5" x14ac:dyDescent="0.25">
      <c r="A410" s="31" t="s">
        <v>550</v>
      </c>
      <c r="B410" s="49" t="s">
        <v>551</v>
      </c>
      <c r="C410" s="37" t="s">
        <v>2914</v>
      </c>
      <c r="D410" s="39" t="s">
        <v>13</v>
      </c>
      <c r="E410" s="31" t="s">
        <v>109</v>
      </c>
      <c r="F410" s="38">
        <v>1</v>
      </c>
      <c r="G410" s="35">
        <f t="shared" ref="G410:G457" si="107">L410*$O$3</f>
        <v>1190.0889629999999</v>
      </c>
      <c r="H410" s="36">
        <f t="shared" ref="H410:H457" si="108">M410*$O$3</f>
        <v>1190.0889629999999</v>
      </c>
      <c r="L410" s="35">
        <v>1700.37</v>
      </c>
      <c r="M410" s="36">
        <v>1700.37</v>
      </c>
    </row>
    <row r="411" spans="1:13" x14ac:dyDescent="0.25">
      <c r="A411" s="31" t="s">
        <v>552</v>
      </c>
      <c r="B411" s="49">
        <v>34519</v>
      </c>
      <c r="C411" s="37" t="s">
        <v>2750</v>
      </c>
      <c r="D411" s="39" t="s">
        <v>2749</v>
      </c>
      <c r="E411" s="31" t="s">
        <v>109</v>
      </c>
      <c r="F411" s="38">
        <v>1</v>
      </c>
      <c r="G411" s="35">
        <f t="shared" si="107"/>
        <v>64.558775999999995</v>
      </c>
      <c r="H411" s="36">
        <f t="shared" si="108"/>
        <v>64.558775999999995</v>
      </c>
      <c r="L411" s="35">
        <v>92.24</v>
      </c>
      <c r="M411" s="36">
        <v>92.24</v>
      </c>
    </row>
    <row r="412" spans="1:13" x14ac:dyDescent="0.25">
      <c r="A412" s="31" t="s">
        <v>553</v>
      </c>
      <c r="B412" s="49" t="s">
        <v>554</v>
      </c>
      <c r="C412" s="37" t="s">
        <v>2751</v>
      </c>
      <c r="D412" s="39" t="s">
        <v>22</v>
      </c>
      <c r="E412" s="31" t="s">
        <v>109</v>
      </c>
      <c r="F412" s="38">
        <v>1</v>
      </c>
      <c r="G412" s="35">
        <f t="shared" si="107"/>
        <v>15389.758148999998</v>
      </c>
      <c r="H412" s="36">
        <f t="shared" si="108"/>
        <v>15389.758148999998</v>
      </c>
      <c r="L412" s="35">
        <v>21988.51</v>
      </c>
      <c r="M412" s="36">
        <v>21988.51</v>
      </c>
    </row>
    <row r="413" spans="1:13" ht="22.5" x14ac:dyDescent="0.25">
      <c r="A413" s="31" t="s">
        <v>555</v>
      </c>
      <c r="B413" s="49">
        <v>11837</v>
      </c>
      <c r="C413" s="37" t="s">
        <v>2752</v>
      </c>
      <c r="D413" s="39" t="s">
        <v>2749</v>
      </c>
      <c r="E413" s="31" t="s">
        <v>109</v>
      </c>
      <c r="F413" s="38">
        <v>3</v>
      </c>
      <c r="G413" s="35">
        <f t="shared" si="107"/>
        <v>46.753319999999995</v>
      </c>
      <c r="H413" s="36">
        <f t="shared" si="108"/>
        <v>140.25996000000001</v>
      </c>
      <c r="L413" s="35">
        <v>66.8</v>
      </c>
      <c r="M413" s="36">
        <v>200.4</v>
      </c>
    </row>
    <row r="414" spans="1:13" x14ac:dyDescent="0.25">
      <c r="A414" s="31" t="s">
        <v>557</v>
      </c>
      <c r="B414" s="49" t="s">
        <v>558</v>
      </c>
      <c r="C414" s="37" t="s">
        <v>2121</v>
      </c>
      <c r="D414" s="39" t="s">
        <v>22</v>
      </c>
      <c r="E414" s="31" t="s">
        <v>109</v>
      </c>
      <c r="F414" s="38">
        <v>3</v>
      </c>
      <c r="G414" s="35">
        <f t="shared" si="107"/>
        <v>92.988714000000002</v>
      </c>
      <c r="H414" s="36">
        <f t="shared" si="108"/>
        <v>278.96614199999999</v>
      </c>
      <c r="L414" s="35">
        <v>132.86000000000001</v>
      </c>
      <c r="M414" s="36">
        <v>398.58</v>
      </c>
    </row>
    <row r="415" spans="1:13" ht="22.5" x14ac:dyDescent="0.25">
      <c r="A415" s="31" t="s">
        <v>559</v>
      </c>
      <c r="B415" s="49">
        <v>4276</v>
      </c>
      <c r="C415" s="37" t="s">
        <v>2753</v>
      </c>
      <c r="D415" s="39" t="s">
        <v>2749</v>
      </c>
      <c r="E415" s="31" t="s">
        <v>109</v>
      </c>
      <c r="F415" s="38">
        <v>3</v>
      </c>
      <c r="G415" s="35">
        <f t="shared" si="107"/>
        <v>155.32880699999998</v>
      </c>
      <c r="H415" s="36">
        <f t="shared" si="108"/>
        <v>465.98642099999995</v>
      </c>
      <c r="L415" s="35">
        <v>221.93</v>
      </c>
      <c r="M415" s="36">
        <v>665.79</v>
      </c>
    </row>
    <row r="416" spans="1:13" x14ac:dyDescent="0.25">
      <c r="A416" s="31" t="s">
        <v>561</v>
      </c>
      <c r="B416" s="49" t="s">
        <v>562</v>
      </c>
      <c r="C416" s="37" t="s">
        <v>2754</v>
      </c>
      <c r="D416" s="39" t="s">
        <v>22</v>
      </c>
      <c r="E416" s="31" t="s">
        <v>109</v>
      </c>
      <c r="F416" s="38">
        <v>3</v>
      </c>
      <c r="G416" s="35">
        <f t="shared" si="107"/>
        <v>382.36236899999994</v>
      </c>
      <c r="H416" s="36">
        <f t="shared" si="108"/>
        <v>1147.0871070000001</v>
      </c>
      <c r="L416" s="35">
        <v>546.30999999999995</v>
      </c>
      <c r="M416" s="36">
        <v>1638.93</v>
      </c>
    </row>
    <row r="417" spans="1:13" ht="22.5" x14ac:dyDescent="0.25">
      <c r="A417" s="31" t="s">
        <v>563</v>
      </c>
      <c r="B417" s="49">
        <v>432</v>
      </c>
      <c r="C417" s="37" t="s">
        <v>2755</v>
      </c>
      <c r="D417" s="39" t="s">
        <v>2749</v>
      </c>
      <c r="E417" s="31" t="s">
        <v>109</v>
      </c>
      <c r="F417" s="38">
        <v>5</v>
      </c>
      <c r="G417" s="35">
        <f t="shared" si="107"/>
        <v>14.025995999999999</v>
      </c>
      <c r="H417" s="36">
        <f t="shared" si="108"/>
        <v>70.129980000000003</v>
      </c>
      <c r="L417" s="35">
        <v>20.04</v>
      </c>
      <c r="M417" s="36">
        <v>100.2</v>
      </c>
    </row>
    <row r="418" spans="1:13" ht="22.5" x14ac:dyDescent="0.25">
      <c r="A418" s="31" t="s">
        <v>565</v>
      </c>
      <c r="B418" s="49">
        <v>439</v>
      </c>
      <c r="C418" s="37" t="s">
        <v>2756</v>
      </c>
      <c r="D418" s="39" t="s">
        <v>2749</v>
      </c>
      <c r="E418" s="31" t="s">
        <v>109</v>
      </c>
      <c r="F418" s="38">
        <v>4</v>
      </c>
      <c r="G418" s="35">
        <f t="shared" si="107"/>
        <v>16.111698000000001</v>
      </c>
      <c r="H418" s="36">
        <f t="shared" si="108"/>
        <v>64.446792000000002</v>
      </c>
      <c r="L418" s="35">
        <v>23.02</v>
      </c>
      <c r="M418" s="36">
        <v>92.08</v>
      </c>
    </row>
    <row r="419" spans="1:13" ht="22.5" x14ac:dyDescent="0.25">
      <c r="A419" s="31" t="s">
        <v>567</v>
      </c>
      <c r="B419" s="49">
        <v>11790</v>
      </c>
      <c r="C419" s="37" t="s">
        <v>2757</v>
      </c>
      <c r="D419" s="39" t="s">
        <v>2749</v>
      </c>
      <c r="E419" s="31" t="s">
        <v>109</v>
      </c>
      <c r="F419" s="38">
        <v>4</v>
      </c>
      <c r="G419" s="35">
        <f t="shared" si="107"/>
        <v>28.345949999999998</v>
      </c>
      <c r="H419" s="36">
        <f t="shared" si="108"/>
        <v>113.38379999999999</v>
      </c>
      <c r="L419" s="35">
        <v>40.5</v>
      </c>
      <c r="M419" s="36">
        <v>162</v>
      </c>
    </row>
    <row r="420" spans="1:13" x14ac:dyDescent="0.25">
      <c r="A420" s="31" t="s">
        <v>569</v>
      </c>
      <c r="B420" s="49" t="s">
        <v>570</v>
      </c>
      <c r="C420" s="37" t="s">
        <v>2169</v>
      </c>
      <c r="D420" s="39" t="s">
        <v>22</v>
      </c>
      <c r="E420" s="31" t="s">
        <v>109</v>
      </c>
      <c r="F420" s="38">
        <v>1</v>
      </c>
      <c r="G420" s="35">
        <f t="shared" si="107"/>
        <v>1490.115096</v>
      </c>
      <c r="H420" s="36">
        <f t="shared" si="108"/>
        <v>1490.115096</v>
      </c>
      <c r="L420" s="35">
        <v>2129.04</v>
      </c>
      <c r="M420" s="36">
        <v>2129.04</v>
      </c>
    </row>
    <row r="421" spans="1:13" x14ac:dyDescent="0.25">
      <c r="A421" s="31" t="s">
        <v>571</v>
      </c>
      <c r="B421" s="49">
        <v>2378</v>
      </c>
      <c r="C421" s="37" t="s">
        <v>2758</v>
      </c>
      <c r="D421" s="39" t="s">
        <v>2749</v>
      </c>
      <c r="E421" s="31" t="s">
        <v>109</v>
      </c>
      <c r="F421" s="38">
        <v>1</v>
      </c>
      <c r="G421" s="35">
        <f t="shared" si="107"/>
        <v>1306.6433099999999</v>
      </c>
      <c r="H421" s="36">
        <f t="shared" si="108"/>
        <v>1306.6433099999999</v>
      </c>
      <c r="L421" s="35">
        <v>1866.9</v>
      </c>
      <c r="M421" s="36">
        <v>1866.9</v>
      </c>
    </row>
    <row r="422" spans="1:13" x14ac:dyDescent="0.25">
      <c r="A422" s="31" t="s">
        <v>573</v>
      </c>
      <c r="B422" s="49">
        <v>11991</v>
      </c>
      <c r="C422" s="37" t="s">
        <v>2759</v>
      </c>
      <c r="D422" s="39" t="s">
        <v>2749</v>
      </c>
      <c r="E422" s="31" t="s">
        <v>109</v>
      </c>
      <c r="F422" s="38">
        <v>8</v>
      </c>
      <c r="G422" s="35">
        <f t="shared" si="107"/>
        <v>53.248391999999996</v>
      </c>
      <c r="H422" s="36">
        <f t="shared" si="108"/>
        <v>425.98713599999996</v>
      </c>
      <c r="L422" s="35">
        <v>76.08</v>
      </c>
      <c r="M422" s="36">
        <v>608.64</v>
      </c>
    </row>
    <row r="423" spans="1:13" ht="22.5" x14ac:dyDescent="0.25">
      <c r="A423" s="31" t="s">
        <v>575</v>
      </c>
      <c r="B423" s="49" t="s">
        <v>576</v>
      </c>
      <c r="C423" s="37" t="s">
        <v>2915</v>
      </c>
      <c r="D423" s="39" t="s">
        <v>22</v>
      </c>
      <c r="E423" s="31" t="s">
        <v>89</v>
      </c>
      <c r="F423" s="38">
        <v>70</v>
      </c>
      <c r="G423" s="35">
        <f t="shared" si="107"/>
        <v>78.262817999999996</v>
      </c>
      <c r="H423" s="36">
        <f t="shared" si="108"/>
        <v>5478.3972599999997</v>
      </c>
      <c r="L423" s="35">
        <v>111.82</v>
      </c>
      <c r="M423" s="36">
        <v>7827.4</v>
      </c>
    </row>
    <row r="424" spans="1:13" x14ac:dyDescent="0.25">
      <c r="A424" s="31" t="s">
        <v>577</v>
      </c>
      <c r="B424" s="49">
        <v>868</v>
      </c>
      <c r="C424" s="37" t="s">
        <v>2760</v>
      </c>
      <c r="D424" s="39" t="s">
        <v>2749</v>
      </c>
      <c r="E424" s="31" t="s">
        <v>89</v>
      </c>
      <c r="F424" s="38">
        <v>20</v>
      </c>
      <c r="G424" s="35">
        <f t="shared" si="107"/>
        <v>20.332094999999999</v>
      </c>
      <c r="H424" s="36">
        <f t="shared" si="108"/>
        <v>406.64189999999996</v>
      </c>
      <c r="L424" s="35">
        <v>29.05</v>
      </c>
      <c r="M424" s="36">
        <v>581</v>
      </c>
    </row>
    <row r="425" spans="1:13" x14ac:dyDescent="0.25">
      <c r="A425" s="31" t="s">
        <v>578</v>
      </c>
      <c r="B425" s="49">
        <v>2681</v>
      </c>
      <c r="C425" s="37" t="s">
        <v>2761</v>
      </c>
      <c r="D425" s="39" t="s">
        <v>2749</v>
      </c>
      <c r="E425" s="31" t="s">
        <v>89</v>
      </c>
      <c r="F425" s="38">
        <v>15</v>
      </c>
      <c r="G425" s="35">
        <f t="shared" si="107"/>
        <v>15.313811999999999</v>
      </c>
      <c r="H425" s="36">
        <f t="shared" si="108"/>
        <v>229.70717999999999</v>
      </c>
      <c r="L425" s="35">
        <v>21.88</v>
      </c>
      <c r="M425" s="36">
        <v>328.2</v>
      </c>
    </row>
    <row r="426" spans="1:13" x14ac:dyDescent="0.25">
      <c r="A426" s="31" t="s">
        <v>580</v>
      </c>
      <c r="B426" s="49">
        <v>1876</v>
      </c>
      <c r="C426" s="37" t="s">
        <v>2762</v>
      </c>
      <c r="D426" s="39" t="s">
        <v>2749</v>
      </c>
      <c r="E426" s="31" t="s">
        <v>109</v>
      </c>
      <c r="F426" s="38">
        <v>10</v>
      </c>
      <c r="G426" s="35">
        <f t="shared" si="107"/>
        <v>5.4942149999999996</v>
      </c>
      <c r="H426" s="36">
        <f t="shared" si="108"/>
        <v>54.942149999999998</v>
      </c>
      <c r="L426" s="35">
        <v>7.85</v>
      </c>
      <c r="M426" s="36">
        <v>78.5</v>
      </c>
    </row>
    <row r="427" spans="1:13" x14ac:dyDescent="0.25">
      <c r="A427" s="31" t="s">
        <v>582</v>
      </c>
      <c r="B427" s="49">
        <v>1894</v>
      </c>
      <c r="C427" s="37" t="s">
        <v>2763</v>
      </c>
      <c r="D427" s="39" t="s">
        <v>2749</v>
      </c>
      <c r="E427" s="31" t="s">
        <v>109</v>
      </c>
      <c r="F427" s="38">
        <v>12</v>
      </c>
      <c r="G427" s="35">
        <f t="shared" si="107"/>
        <v>3.0585629999999999</v>
      </c>
      <c r="H427" s="36">
        <f t="shared" si="108"/>
        <v>36.702755999999994</v>
      </c>
      <c r="L427" s="35">
        <v>4.37</v>
      </c>
      <c r="M427" s="36">
        <v>52.44</v>
      </c>
    </row>
    <row r="428" spans="1:13" ht="22.5" x14ac:dyDescent="0.25">
      <c r="A428" s="31" t="s">
        <v>584</v>
      </c>
      <c r="B428" s="49" t="s">
        <v>585</v>
      </c>
      <c r="C428" s="37" t="s">
        <v>586</v>
      </c>
      <c r="D428" s="39" t="s">
        <v>13</v>
      </c>
      <c r="E428" s="31" t="s">
        <v>109</v>
      </c>
      <c r="F428" s="38">
        <v>1</v>
      </c>
      <c r="G428" s="35">
        <f t="shared" si="107"/>
        <v>545.0681219999999</v>
      </c>
      <c r="H428" s="36">
        <f t="shared" si="108"/>
        <v>545.0681219999999</v>
      </c>
      <c r="L428" s="35">
        <v>778.78</v>
      </c>
      <c r="M428" s="36">
        <v>778.78</v>
      </c>
    </row>
    <row r="429" spans="1:13" x14ac:dyDescent="0.25">
      <c r="A429" s="31" t="s">
        <v>587</v>
      </c>
      <c r="B429" s="49">
        <v>39179</v>
      </c>
      <c r="C429" s="37" t="s">
        <v>2764</v>
      </c>
      <c r="D429" s="39" t="s">
        <v>2749</v>
      </c>
      <c r="E429" s="31" t="s">
        <v>109</v>
      </c>
      <c r="F429" s="38">
        <v>8</v>
      </c>
      <c r="G429" s="35">
        <f t="shared" si="107"/>
        <v>3.9684329999999997</v>
      </c>
      <c r="H429" s="36">
        <f t="shared" si="108"/>
        <v>31.747463999999997</v>
      </c>
      <c r="L429" s="35">
        <v>5.67</v>
      </c>
      <c r="M429" s="36">
        <v>45.36</v>
      </c>
    </row>
    <row r="430" spans="1:13" x14ac:dyDescent="0.25">
      <c r="A430" s="31" t="s">
        <v>589</v>
      </c>
      <c r="B430" s="49">
        <v>7576</v>
      </c>
      <c r="C430" s="37" t="s">
        <v>2765</v>
      </c>
      <c r="D430" s="39" t="s">
        <v>2749</v>
      </c>
      <c r="E430" s="31" t="s">
        <v>109</v>
      </c>
      <c r="F430" s="38">
        <v>2</v>
      </c>
      <c r="G430" s="35">
        <f t="shared" si="107"/>
        <v>178.229535</v>
      </c>
      <c r="H430" s="36">
        <f t="shared" si="108"/>
        <v>356.45907</v>
      </c>
      <c r="L430" s="35">
        <v>254.65</v>
      </c>
      <c r="M430" s="36">
        <v>509.3</v>
      </c>
    </row>
    <row r="431" spans="1:13" x14ac:dyDescent="0.25">
      <c r="A431" s="31" t="s">
        <v>591</v>
      </c>
      <c r="B431" s="49" t="s">
        <v>592</v>
      </c>
      <c r="C431" s="37" t="s">
        <v>2766</v>
      </c>
      <c r="D431" s="39" t="s">
        <v>22</v>
      </c>
      <c r="E431" s="31" t="s">
        <v>109</v>
      </c>
      <c r="F431" s="38">
        <v>3</v>
      </c>
      <c r="G431" s="35">
        <f t="shared" si="107"/>
        <v>10.813454999999999</v>
      </c>
      <c r="H431" s="36">
        <f t="shared" si="108"/>
        <v>32.440365</v>
      </c>
      <c r="L431" s="35">
        <v>15.45</v>
      </c>
      <c r="M431" s="36">
        <v>46.35</v>
      </c>
    </row>
    <row r="432" spans="1:13" x14ac:dyDescent="0.25">
      <c r="A432" s="31" t="s">
        <v>593</v>
      </c>
      <c r="B432" s="49" t="s">
        <v>594</v>
      </c>
      <c r="C432" s="37" t="s">
        <v>2191</v>
      </c>
      <c r="D432" s="39" t="s">
        <v>22</v>
      </c>
      <c r="E432" s="31" t="s">
        <v>109</v>
      </c>
      <c r="F432" s="38">
        <v>13</v>
      </c>
      <c r="G432" s="35">
        <f t="shared" si="107"/>
        <v>3.2265390000000003</v>
      </c>
      <c r="H432" s="36">
        <f t="shared" si="108"/>
        <v>41.945006999999997</v>
      </c>
      <c r="L432" s="35">
        <v>4.6100000000000003</v>
      </c>
      <c r="M432" s="36">
        <v>59.93</v>
      </c>
    </row>
    <row r="433" spans="1:13" x14ac:dyDescent="0.25">
      <c r="A433" s="31" t="s">
        <v>595</v>
      </c>
      <c r="B433" s="49" t="s">
        <v>596</v>
      </c>
      <c r="C433" s="37" t="s">
        <v>597</v>
      </c>
      <c r="D433" s="39" t="s">
        <v>22</v>
      </c>
      <c r="E433" s="31" t="s">
        <v>109</v>
      </c>
      <c r="F433" s="38">
        <v>1</v>
      </c>
      <c r="G433" s="35">
        <f t="shared" si="107"/>
        <v>10.736466</v>
      </c>
      <c r="H433" s="36">
        <f t="shared" si="108"/>
        <v>10.736466</v>
      </c>
      <c r="L433" s="35">
        <v>15.34</v>
      </c>
      <c r="M433" s="36">
        <v>15.34</v>
      </c>
    </row>
    <row r="434" spans="1:13" x14ac:dyDescent="0.25">
      <c r="A434" s="31" t="s">
        <v>598</v>
      </c>
      <c r="B434" s="49" t="s">
        <v>599</v>
      </c>
      <c r="C434" s="37" t="s">
        <v>600</v>
      </c>
      <c r="D434" s="39" t="s">
        <v>22</v>
      </c>
      <c r="E434" s="31" t="s">
        <v>109</v>
      </c>
      <c r="F434" s="38">
        <v>2</v>
      </c>
      <c r="G434" s="35">
        <f t="shared" si="107"/>
        <v>6.8030280000000003</v>
      </c>
      <c r="H434" s="36">
        <f t="shared" si="108"/>
        <v>13.606056000000001</v>
      </c>
      <c r="L434" s="35">
        <v>9.7200000000000006</v>
      </c>
      <c r="M434" s="36">
        <v>19.440000000000001</v>
      </c>
    </row>
    <row r="435" spans="1:13" x14ac:dyDescent="0.25">
      <c r="A435" s="31" t="s">
        <v>601</v>
      </c>
      <c r="B435" s="49" t="s">
        <v>602</v>
      </c>
      <c r="C435" s="37" t="s">
        <v>603</v>
      </c>
      <c r="D435" s="39" t="s">
        <v>22</v>
      </c>
      <c r="E435" s="31" t="s">
        <v>109</v>
      </c>
      <c r="F435" s="38">
        <v>1</v>
      </c>
      <c r="G435" s="35">
        <f t="shared" si="107"/>
        <v>12.801170999999998</v>
      </c>
      <c r="H435" s="36">
        <f t="shared" si="108"/>
        <v>12.801170999999998</v>
      </c>
      <c r="L435" s="35">
        <v>18.29</v>
      </c>
      <c r="M435" s="36">
        <v>18.29</v>
      </c>
    </row>
    <row r="436" spans="1:13" ht="22.5" x14ac:dyDescent="0.25">
      <c r="A436" s="31" t="s">
        <v>604</v>
      </c>
      <c r="B436" s="49" t="s">
        <v>605</v>
      </c>
      <c r="C436" s="37" t="s">
        <v>606</v>
      </c>
      <c r="D436" s="39" t="s">
        <v>13</v>
      </c>
      <c r="E436" s="31" t="s">
        <v>109</v>
      </c>
      <c r="F436" s="38">
        <v>3</v>
      </c>
      <c r="G436" s="35">
        <f t="shared" si="107"/>
        <v>18.498356999999999</v>
      </c>
      <c r="H436" s="36">
        <f t="shared" si="108"/>
        <v>55.495071000000003</v>
      </c>
      <c r="L436" s="35">
        <v>26.43</v>
      </c>
      <c r="M436" s="36">
        <v>79.290000000000006</v>
      </c>
    </row>
    <row r="437" spans="1:13" x14ac:dyDescent="0.25">
      <c r="A437" s="31" t="s">
        <v>607</v>
      </c>
      <c r="B437" s="49" t="s">
        <v>608</v>
      </c>
      <c r="C437" s="37" t="s">
        <v>609</v>
      </c>
      <c r="D437" s="39" t="s">
        <v>22</v>
      </c>
      <c r="E437" s="31" t="s">
        <v>109</v>
      </c>
      <c r="F437" s="38">
        <v>3</v>
      </c>
      <c r="G437" s="35">
        <f t="shared" si="107"/>
        <v>19.989144</v>
      </c>
      <c r="H437" s="36">
        <f t="shared" si="108"/>
        <v>59.967432000000002</v>
      </c>
      <c r="L437" s="35">
        <v>28.56</v>
      </c>
      <c r="M437" s="36">
        <v>85.68</v>
      </c>
    </row>
    <row r="438" spans="1:13" ht="22.5" x14ac:dyDescent="0.25">
      <c r="A438" s="31" t="s">
        <v>610</v>
      </c>
      <c r="B438" s="49" t="s">
        <v>611</v>
      </c>
      <c r="C438" s="37" t="s">
        <v>2208</v>
      </c>
      <c r="D438" s="39" t="s">
        <v>22</v>
      </c>
      <c r="E438" s="31" t="s">
        <v>109</v>
      </c>
      <c r="F438" s="38">
        <v>3</v>
      </c>
      <c r="G438" s="35">
        <f t="shared" si="107"/>
        <v>34.750034999999997</v>
      </c>
      <c r="H438" s="36">
        <f t="shared" si="108"/>
        <v>104.25010499999999</v>
      </c>
      <c r="L438" s="35">
        <v>49.65</v>
      </c>
      <c r="M438" s="36">
        <v>148.94999999999999</v>
      </c>
    </row>
    <row r="439" spans="1:13" x14ac:dyDescent="0.25">
      <c r="A439" s="31" t="s">
        <v>612</v>
      </c>
      <c r="B439" s="49">
        <v>1562</v>
      </c>
      <c r="C439" s="37" t="s">
        <v>2767</v>
      </c>
      <c r="D439" s="39" t="s">
        <v>35</v>
      </c>
      <c r="E439" s="31" t="s">
        <v>109</v>
      </c>
      <c r="F439" s="38">
        <v>3</v>
      </c>
      <c r="G439" s="35">
        <f t="shared" si="107"/>
        <v>14.578916999999999</v>
      </c>
      <c r="H439" s="36">
        <f t="shared" si="108"/>
        <v>43.736750999999998</v>
      </c>
      <c r="L439" s="35">
        <v>20.83</v>
      </c>
      <c r="M439" s="36">
        <v>62.49</v>
      </c>
    </row>
    <row r="440" spans="1:13" x14ac:dyDescent="0.25">
      <c r="A440" s="31" t="s">
        <v>614</v>
      </c>
      <c r="B440" s="49" t="s">
        <v>615</v>
      </c>
      <c r="C440" s="37" t="s">
        <v>2768</v>
      </c>
      <c r="D440" s="39" t="s">
        <v>22</v>
      </c>
      <c r="E440" s="31" t="s">
        <v>109</v>
      </c>
      <c r="F440" s="38">
        <v>1</v>
      </c>
      <c r="G440" s="35">
        <f t="shared" si="107"/>
        <v>3.8144550000000002</v>
      </c>
      <c r="H440" s="36">
        <f t="shared" si="108"/>
        <v>3.8144550000000002</v>
      </c>
      <c r="L440" s="35">
        <v>5.45</v>
      </c>
      <c r="M440" s="36">
        <v>5.45</v>
      </c>
    </row>
    <row r="441" spans="1:13" ht="22.5" x14ac:dyDescent="0.25">
      <c r="A441" s="31" t="s">
        <v>616</v>
      </c>
      <c r="B441" s="49" t="s">
        <v>611</v>
      </c>
      <c r="C441" s="37" t="s">
        <v>2208</v>
      </c>
      <c r="D441" s="39" t="s">
        <v>22</v>
      </c>
      <c r="E441" s="31" t="s">
        <v>109</v>
      </c>
      <c r="F441" s="38">
        <v>3</v>
      </c>
      <c r="G441" s="35">
        <f t="shared" si="107"/>
        <v>34.750034999999997</v>
      </c>
      <c r="H441" s="36">
        <f t="shared" si="108"/>
        <v>104.25010499999999</v>
      </c>
      <c r="L441" s="35">
        <v>49.65</v>
      </c>
      <c r="M441" s="36">
        <v>148.94999999999999</v>
      </c>
    </row>
    <row r="442" spans="1:13" x14ac:dyDescent="0.25">
      <c r="A442" s="31" t="s">
        <v>617</v>
      </c>
      <c r="B442" s="49">
        <v>402</v>
      </c>
      <c r="C442" s="37" t="s">
        <v>2769</v>
      </c>
      <c r="D442" s="39" t="s">
        <v>35</v>
      </c>
      <c r="E442" s="31" t="s">
        <v>109</v>
      </c>
      <c r="F442" s="38">
        <v>3</v>
      </c>
      <c r="G442" s="35">
        <f t="shared" si="107"/>
        <v>15.278816999999998</v>
      </c>
      <c r="H442" s="36">
        <f t="shared" si="108"/>
        <v>45.836450999999997</v>
      </c>
      <c r="L442" s="35">
        <v>21.83</v>
      </c>
      <c r="M442" s="36">
        <v>65.489999999999995</v>
      </c>
    </row>
    <row r="443" spans="1:13" x14ac:dyDescent="0.25">
      <c r="A443" s="31" t="s">
        <v>619</v>
      </c>
      <c r="B443" s="49" t="s">
        <v>620</v>
      </c>
      <c r="C443" s="37" t="s">
        <v>2770</v>
      </c>
      <c r="D443" s="39" t="s">
        <v>22</v>
      </c>
      <c r="E443" s="31" t="s">
        <v>109</v>
      </c>
      <c r="F443" s="38">
        <v>3</v>
      </c>
      <c r="G443" s="35">
        <f t="shared" si="107"/>
        <v>14.116983000000001</v>
      </c>
      <c r="H443" s="36">
        <f t="shared" si="108"/>
        <v>42.350949</v>
      </c>
      <c r="L443" s="35">
        <v>20.170000000000002</v>
      </c>
      <c r="M443" s="36">
        <v>60.51</v>
      </c>
    </row>
    <row r="444" spans="1:13" x14ac:dyDescent="0.25">
      <c r="A444" s="31" t="s">
        <v>622</v>
      </c>
      <c r="B444" s="49" t="s">
        <v>623</v>
      </c>
      <c r="C444" s="37" t="s">
        <v>624</v>
      </c>
      <c r="D444" s="39" t="s">
        <v>22</v>
      </c>
      <c r="E444" s="31" t="s">
        <v>109</v>
      </c>
      <c r="F444" s="38">
        <v>3</v>
      </c>
      <c r="G444" s="35">
        <f t="shared" si="107"/>
        <v>10.687472999999999</v>
      </c>
      <c r="H444" s="36">
        <f t="shared" si="108"/>
        <v>32.062418999999998</v>
      </c>
      <c r="L444" s="35">
        <v>15.27</v>
      </c>
      <c r="M444" s="36">
        <v>45.81</v>
      </c>
    </row>
    <row r="445" spans="1:13" x14ac:dyDescent="0.25">
      <c r="A445" s="31" t="s">
        <v>625</v>
      </c>
      <c r="B445" s="49" t="s">
        <v>626</v>
      </c>
      <c r="C445" s="37" t="s">
        <v>2771</v>
      </c>
      <c r="D445" s="39" t="s">
        <v>22</v>
      </c>
      <c r="E445" s="31" t="s">
        <v>109</v>
      </c>
      <c r="F445" s="38">
        <v>1</v>
      </c>
      <c r="G445" s="35">
        <f t="shared" si="107"/>
        <v>2.3796599999999999</v>
      </c>
      <c r="H445" s="36">
        <f t="shared" si="108"/>
        <v>2.3796599999999999</v>
      </c>
      <c r="L445" s="35">
        <v>3.4</v>
      </c>
      <c r="M445" s="36">
        <v>3.4</v>
      </c>
    </row>
    <row r="446" spans="1:13" x14ac:dyDescent="0.25">
      <c r="A446" s="31" t="s">
        <v>627</v>
      </c>
      <c r="B446" s="49" t="s">
        <v>628</v>
      </c>
      <c r="C446" s="37" t="s">
        <v>2772</v>
      </c>
      <c r="D446" s="39" t="s">
        <v>22</v>
      </c>
      <c r="E446" s="31" t="s">
        <v>109</v>
      </c>
      <c r="F446" s="38">
        <v>1</v>
      </c>
      <c r="G446" s="35">
        <f t="shared" si="107"/>
        <v>159.75217499999999</v>
      </c>
      <c r="H446" s="36">
        <f t="shared" si="108"/>
        <v>159.75217499999999</v>
      </c>
      <c r="L446" s="35">
        <v>228.25</v>
      </c>
      <c r="M446" s="36">
        <v>228.25</v>
      </c>
    </row>
    <row r="447" spans="1:13" x14ac:dyDescent="0.25">
      <c r="A447" s="31" t="s">
        <v>629</v>
      </c>
      <c r="B447" s="49" t="s">
        <v>630</v>
      </c>
      <c r="C447" s="37" t="s">
        <v>2773</v>
      </c>
      <c r="D447" s="39" t="s">
        <v>22</v>
      </c>
      <c r="E447" s="31" t="s">
        <v>109</v>
      </c>
      <c r="F447" s="38">
        <v>1</v>
      </c>
      <c r="G447" s="35">
        <f t="shared" si="107"/>
        <v>32.804312999999993</v>
      </c>
      <c r="H447" s="36">
        <f t="shared" si="108"/>
        <v>32.804312999999993</v>
      </c>
      <c r="L447" s="35">
        <v>46.87</v>
      </c>
      <c r="M447" s="36">
        <v>46.87</v>
      </c>
    </row>
    <row r="448" spans="1:13" x14ac:dyDescent="0.25">
      <c r="A448" s="31" t="s">
        <v>631</v>
      </c>
      <c r="B448" s="49" t="s">
        <v>632</v>
      </c>
      <c r="C448" s="37" t="s">
        <v>2774</v>
      </c>
      <c r="D448" s="39" t="s">
        <v>22</v>
      </c>
      <c r="E448" s="31" t="s">
        <v>109</v>
      </c>
      <c r="F448" s="38">
        <v>1</v>
      </c>
      <c r="G448" s="35">
        <f t="shared" si="107"/>
        <v>10.687472999999999</v>
      </c>
      <c r="H448" s="36">
        <f t="shared" si="108"/>
        <v>10.687472999999999</v>
      </c>
      <c r="L448" s="35">
        <v>15.27</v>
      </c>
      <c r="M448" s="36">
        <v>15.27</v>
      </c>
    </row>
    <row r="449" spans="1:13" x14ac:dyDescent="0.25">
      <c r="A449" s="31" t="s">
        <v>633</v>
      </c>
      <c r="B449" s="49" t="s">
        <v>634</v>
      </c>
      <c r="C449" s="37" t="s">
        <v>2775</v>
      </c>
      <c r="D449" s="39" t="s">
        <v>22</v>
      </c>
      <c r="E449" s="31" t="s">
        <v>109</v>
      </c>
      <c r="F449" s="38">
        <v>3</v>
      </c>
      <c r="G449" s="35">
        <f t="shared" si="107"/>
        <v>35.582915999999997</v>
      </c>
      <c r="H449" s="36">
        <f t="shared" si="108"/>
        <v>106.74874800000001</v>
      </c>
      <c r="L449" s="35">
        <v>50.84</v>
      </c>
      <c r="M449" s="36">
        <v>152.52000000000001</v>
      </c>
    </row>
    <row r="450" spans="1:13" x14ac:dyDescent="0.25">
      <c r="A450" s="31" t="s">
        <v>635</v>
      </c>
      <c r="B450" s="49" t="s">
        <v>636</v>
      </c>
      <c r="C450" s="37" t="s">
        <v>2776</v>
      </c>
      <c r="D450" s="39" t="s">
        <v>22</v>
      </c>
      <c r="E450" s="31" t="s">
        <v>109</v>
      </c>
      <c r="F450" s="38">
        <v>3</v>
      </c>
      <c r="G450" s="35">
        <f t="shared" si="107"/>
        <v>43.568774999999995</v>
      </c>
      <c r="H450" s="36">
        <f t="shared" si="108"/>
        <v>130.70632499999999</v>
      </c>
      <c r="L450" s="35">
        <v>62.25</v>
      </c>
      <c r="M450" s="36">
        <v>186.75</v>
      </c>
    </row>
    <row r="451" spans="1:13" x14ac:dyDescent="0.25">
      <c r="A451" s="31" t="s">
        <v>637</v>
      </c>
      <c r="B451" s="49" t="s">
        <v>558</v>
      </c>
      <c r="C451" s="37" t="s">
        <v>2777</v>
      </c>
      <c r="D451" s="39" t="s">
        <v>22</v>
      </c>
      <c r="E451" s="31" t="s">
        <v>109</v>
      </c>
      <c r="F451" s="38">
        <v>3</v>
      </c>
      <c r="G451" s="35">
        <f t="shared" si="107"/>
        <v>92.988714000000002</v>
      </c>
      <c r="H451" s="36">
        <f t="shared" si="108"/>
        <v>278.96614199999999</v>
      </c>
      <c r="L451" s="35">
        <v>132.86000000000001</v>
      </c>
      <c r="M451" s="36">
        <v>398.58</v>
      </c>
    </row>
    <row r="452" spans="1:13" x14ac:dyDescent="0.25">
      <c r="A452" s="31" t="s">
        <v>638</v>
      </c>
      <c r="B452" s="49" t="s">
        <v>639</v>
      </c>
      <c r="C452" s="37" t="s">
        <v>640</v>
      </c>
      <c r="D452" s="39" t="s">
        <v>22</v>
      </c>
      <c r="E452" s="31" t="s">
        <v>109</v>
      </c>
      <c r="F452" s="38">
        <v>1</v>
      </c>
      <c r="G452" s="35">
        <f t="shared" si="107"/>
        <v>12.171260999999999</v>
      </c>
      <c r="H452" s="36">
        <f t="shared" si="108"/>
        <v>12.171260999999999</v>
      </c>
      <c r="L452" s="35">
        <v>17.39</v>
      </c>
      <c r="M452" s="36">
        <v>17.39</v>
      </c>
    </row>
    <row r="453" spans="1:13" ht="22.5" x14ac:dyDescent="0.25">
      <c r="A453" s="31" t="s">
        <v>641</v>
      </c>
      <c r="B453" s="49" t="s">
        <v>642</v>
      </c>
      <c r="C453" s="37" t="s">
        <v>643</v>
      </c>
      <c r="D453" s="39" t="s">
        <v>13</v>
      </c>
      <c r="E453" s="31" t="s">
        <v>109</v>
      </c>
      <c r="F453" s="38">
        <v>3</v>
      </c>
      <c r="G453" s="35">
        <f t="shared" si="107"/>
        <v>5.8301669999999994</v>
      </c>
      <c r="H453" s="36">
        <f t="shared" si="108"/>
        <v>17.490500999999998</v>
      </c>
      <c r="L453" s="35">
        <v>8.33</v>
      </c>
      <c r="M453" s="36">
        <v>24.99</v>
      </c>
    </row>
    <row r="454" spans="1:13" x14ac:dyDescent="0.25">
      <c r="A454" s="31" t="s">
        <v>644</v>
      </c>
      <c r="B454" s="49" t="s">
        <v>645</v>
      </c>
      <c r="C454" s="37" t="s">
        <v>2778</v>
      </c>
      <c r="D454" s="39" t="s">
        <v>22</v>
      </c>
      <c r="E454" s="31" t="s">
        <v>109</v>
      </c>
      <c r="F454" s="38">
        <v>2</v>
      </c>
      <c r="G454" s="35">
        <f t="shared" si="107"/>
        <v>0.77688900000000005</v>
      </c>
      <c r="H454" s="36">
        <f t="shared" si="108"/>
        <v>1.5537780000000001</v>
      </c>
      <c r="L454" s="35">
        <v>1.1100000000000001</v>
      </c>
      <c r="M454" s="36">
        <v>2.2200000000000002</v>
      </c>
    </row>
    <row r="455" spans="1:13" x14ac:dyDescent="0.25">
      <c r="A455" s="31" t="s">
        <v>646</v>
      </c>
      <c r="B455" s="49" t="s">
        <v>647</v>
      </c>
      <c r="C455" s="37" t="s">
        <v>2779</v>
      </c>
      <c r="D455" s="39" t="s">
        <v>22</v>
      </c>
      <c r="E455" s="31" t="s">
        <v>89</v>
      </c>
      <c r="F455" s="38">
        <v>6</v>
      </c>
      <c r="G455" s="35">
        <f t="shared" si="107"/>
        <v>4.1924010000000003</v>
      </c>
      <c r="H455" s="36">
        <f t="shared" si="108"/>
        <v>25.154405999999998</v>
      </c>
      <c r="L455" s="35">
        <v>5.99</v>
      </c>
      <c r="M455" s="36">
        <v>35.94</v>
      </c>
    </row>
    <row r="456" spans="1:13" ht="22.5" x14ac:dyDescent="0.25">
      <c r="A456" s="31" t="s">
        <v>648</v>
      </c>
      <c r="B456" s="49">
        <v>92994</v>
      </c>
      <c r="C456" s="37" t="s">
        <v>2916</v>
      </c>
      <c r="D456" s="39" t="s">
        <v>35</v>
      </c>
      <c r="E456" s="31" t="s">
        <v>89</v>
      </c>
      <c r="F456" s="38">
        <v>140</v>
      </c>
      <c r="G456" s="35">
        <f t="shared" si="107"/>
        <v>111.36108900000001</v>
      </c>
      <c r="H456" s="36">
        <f t="shared" si="108"/>
        <v>15590.552460000001</v>
      </c>
      <c r="L456" s="35">
        <v>159.11000000000001</v>
      </c>
      <c r="M456" s="36">
        <v>22275.4</v>
      </c>
    </row>
    <row r="457" spans="1:13" x14ac:dyDescent="0.25">
      <c r="A457" s="31" t="s">
        <v>649</v>
      </c>
      <c r="B457" s="49" t="s">
        <v>650</v>
      </c>
      <c r="C457" s="37" t="s">
        <v>651</v>
      </c>
      <c r="D457" s="39" t="s">
        <v>22</v>
      </c>
      <c r="E457" s="31" t="s">
        <v>109</v>
      </c>
      <c r="F457" s="38">
        <v>4</v>
      </c>
      <c r="G457" s="35">
        <f t="shared" si="107"/>
        <v>1.0848450000000001</v>
      </c>
      <c r="H457" s="36">
        <f t="shared" si="108"/>
        <v>4.3393800000000002</v>
      </c>
      <c r="L457" s="35">
        <v>1.55</v>
      </c>
      <c r="M457" s="36">
        <v>6.2</v>
      </c>
    </row>
    <row r="458" spans="1:13" x14ac:dyDescent="0.25">
      <c r="A458" s="31"/>
      <c r="B458" s="49"/>
      <c r="C458" s="37" t="s">
        <v>2780</v>
      </c>
      <c r="D458" s="39"/>
      <c r="E458" s="31"/>
      <c r="F458" s="38"/>
      <c r="G458" s="35"/>
      <c r="H458" s="36"/>
      <c r="L458" s="35"/>
      <c r="M458" s="36"/>
    </row>
    <row r="459" spans="1:13" x14ac:dyDescent="0.25">
      <c r="A459" s="31" t="s">
        <v>652</v>
      </c>
      <c r="B459" s="49" t="s">
        <v>653</v>
      </c>
      <c r="C459" s="37" t="s">
        <v>654</v>
      </c>
      <c r="D459" s="39" t="s">
        <v>22</v>
      </c>
      <c r="E459" s="31" t="s">
        <v>89</v>
      </c>
      <c r="F459" s="38">
        <v>720</v>
      </c>
      <c r="G459" s="35">
        <f t="shared" ref="G459:G489" si="109">L459*$O$3</f>
        <v>61.780172999999998</v>
      </c>
      <c r="H459" s="36">
        <f t="shared" ref="H459:H489" si="110">M459*$O$3</f>
        <v>44481.724560000002</v>
      </c>
      <c r="L459" s="35">
        <v>88.27</v>
      </c>
      <c r="M459" s="36">
        <v>63554.400000000001</v>
      </c>
    </row>
    <row r="460" spans="1:13" x14ac:dyDescent="0.25">
      <c r="A460" s="31" t="s">
        <v>655</v>
      </c>
      <c r="B460" s="49" t="s">
        <v>656</v>
      </c>
      <c r="C460" s="37" t="s">
        <v>2917</v>
      </c>
      <c r="D460" s="39" t="s">
        <v>22</v>
      </c>
      <c r="E460" s="31" t="s">
        <v>89</v>
      </c>
      <c r="F460" s="38">
        <v>240</v>
      </c>
      <c r="G460" s="35">
        <f t="shared" si="109"/>
        <v>146.86701600000001</v>
      </c>
      <c r="H460" s="36">
        <f t="shared" si="110"/>
        <v>35248.083839999999</v>
      </c>
      <c r="L460" s="35">
        <v>209.84</v>
      </c>
      <c r="M460" s="36">
        <v>50361.599999999999</v>
      </c>
    </row>
    <row r="461" spans="1:13" x14ac:dyDescent="0.25">
      <c r="A461" s="31" t="s">
        <v>657</v>
      </c>
      <c r="B461" s="49" t="s">
        <v>658</v>
      </c>
      <c r="C461" s="37" t="s">
        <v>659</v>
      </c>
      <c r="D461" s="39" t="s">
        <v>22</v>
      </c>
      <c r="E461" s="31" t="s">
        <v>109</v>
      </c>
      <c r="F461" s="38">
        <v>80</v>
      </c>
      <c r="G461" s="35">
        <f t="shared" si="109"/>
        <v>23.075702999999997</v>
      </c>
      <c r="H461" s="36">
        <f t="shared" si="110"/>
        <v>1846.0562399999999</v>
      </c>
      <c r="L461" s="35">
        <v>32.97</v>
      </c>
      <c r="M461" s="36">
        <v>2637.6</v>
      </c>
    </row>
    <row r="462" spans="1:13" x14ac:dyDescent="0.25">
      <c r="A462" s="31" t="s">
        <v>660</v>
      </c>
      <c r="B462" s="49" t="s">
        <v>661</v>
      </c>
      <c r="C462" s="37" t="s">
        <v>662</v>
      </c>
      <c r="D462" s="39" t="s">
        <v>22</v>
      </c>
      <c r="E462" s="31" t="s">
        <v>109</v>
      </c>
      <c r="F462" s="38">
        <v>18</v>
      </c>
      <c r="G462" s="35">
        <f t="shared" si="109"/>
        <v>5.5642050000000003</v>
      </c>
      <c r="H462" s="36">
        <f t="shared" si="110"/>
        <v>100.15568999999999</v>
      </c>
      <c r="L462" s="35">
        <v>7.95</v>
      </c>
      <c r="M462" s="36">
        <v>143.1</v>
      </c>
    </row>
    <row r="463" spans="1:13" ht="22.5" x14ac:dyDescent="0.25">
      <c r="A463" s="31" t="s">
        <v>663</v>
      </c>
      <c r="B463" s="49" t="s">
        <v>664</v>
      </c>
      <c r="C463" s="37" t="s">
        <v>2918</v>
      </c>
      <c r="D463" s="39" t="s">
        <v>13</v>
      </c>
      <c r="E463" s="31" t="s">
        <v>109</v>
      </c>
      <c r="F463" s="38">
        <v>240</v>
      </c>
      <c r="G463" s="35">
        <f t="shared" si="109"/>
        <v>41.168118</v>
      </c>
      <c r="H463" s="36">
        <f t="shared" si="110"/>
        <v>9880.3483199999991</v>
      </c>
      <c r="L463" s="35">
        <v>58.82</v>
      </c>
      <c r="M463" s="36">
        <v>14116.8</v>
      </c>
    </row>
    <row r="464" spans="1:13" ht="90" x14ac:dyDescent="0.25">
      <c r="A464" s="31" t="s">
        <v>665</v>
      </c>
      <c r="B464" s="49" t="s">
        <v>666</v>
      </c>
      <c r="C464" s="37" t="s">
        <v>2919</v>
      </c>
      <c r="D464" s="39" t="s">
        <v>13</v>
      </c>
      <c r="E464" s="31" t="s">
        <v>109</v>
      </c>
      <c r="F464" s="38">
        <v>2</v>
      </c>
      <c r="G464" s="35">
        <f t="shared" si="109"/>
        <v>39791.225726999997</v>
      </c>
      <c r="H464" s="36">
        <f t="shared" si="110"/>
        <v>79582.451453999995</v>
      </c>
      <c r="L464" s="35">
        <v>56852.73</v>
      </c>
      <c r="M464" s="36">
        <v>113705.46</v>
      </c>
    </row>
    <row r="465" spans="1:13" ht="22.5" x14ac:dyDescent="0.25">
      <c r="A465" s="31" t="s">
        <v>667</v>
      </c>
      <c r="B465" s="49">
        <v>92996</v>
      </c>
      <c r="C465" s="37" t="s">
        <v>2920</v>
      </c>
      <c r="D465" s="39" t="s">
        <v>35</v>
      </c>
      <c r="E465" s="31" t="s">
        <v>89</v>
      </c>
      <c r="F465" s="38">
        <v>200</v>
      </c>
      <c r="G465" s="35">
        <f t="shared" si="109"/>
        <v>134.73075</v>
      </c>
      <c r="H465" s="36">
        <f t="shared" si="110"/>
        <v>26946.149999999998</v>
      </c>
      <c r="L465" s="35">
        <v>192.5</v>
      </c>
      <c r="M465" s="36">
        <v>38500</v>
      </c>
    </row>
    <row r="466" spans="1:13" ht="22.5" x14ac:dyDescent="0.25">
      <c r="A466" s="31" t="s">
        <v>668</v>
      </c>
      <c r="B466" s="49">
        <v>92992</v>
      </c>
      <c r="C466" s="37" t="s">
        <v>2921</v>
      </c>
      <c r="D466" s="39" t="s">
        <v>35</v>
      </c>
      <c r="E466" s="31" t="s">
        <v>89</v>
      </c>
      <c r="F466" s="38">
        <v>150</v>
      </c>
      <c r="G466" s="35">
        <f t="shared" si="109"/>
        <v>85.646762999999993</v>
      </c>
      <c r="H466" s="36">
        <f t="shared" si="110"/>
        <v>12847.014449999999</v>
      </c>
      <c r="L466" s="35">
        <v>122.37</v>
      </c>
      <c r="M466" s="36">
        <v>18355.5</v>
      </c>
    </row>
    <row r="467" spans="1:13" x14ac:dyDescent="0.25">
      <c r="A467" s="31" t="s">
        <v>669</v>
      </c>
      <c r="B467" s="49" t="s">
        <v>670</v>
      </c>
      <c r="C467" s="37" t="s">
        <v>671</v>
      </c>
      <c r="D467" s="39" t="s">
        <v>22</v>
      </c>
      <c r="E467" s="31" t="s">
        <v>109</v>
      </c>
      <c r="F467" s="38">
        <v>5</v>
      </c>
      <c r="G467" s="35">
        <f t="shared" si="109"/>
        <v>369.61019099999999</v>
      </c>
      <c r="H467" s="36">
        <f t="shared" si="110"/>
        <v>1848.0509549999997</v>
      </c>
      <c r="L467" s="35">
        <v>528.09</v>
      </c>
      <c r="M467" s="36">
        <v>2640.45</v>
      </c>
    </row>
    <row r="468" spans="1:13" ht="22.5" x14ac:dyDescent="0.25">
      <c r="A468" s="31" t="s">
        <v>672</v>
      </c>
      <c r="B468" s="49">
        <v>12273</v>
      </c>
      <c r="C468" s="37" t="s">
        <v>2922</v>
      </c>
      <c r="D468" s="39" t="s">
        <v>35</v>
      </c>
      <c r="E468" s="31" t="s">
        <v>109</v>
      </c>
      <c r="F468" s="38">
        <v>2</v>
      </c>
      <c r="G468" s="35">
        <f t="shared" si="109"/>
        <v>91.728893999999997</v>
      </c>
      <c r="H468" s="36">
        <f t="shared" si="110"/>
        <v>183.45778799999999</v>
      </c>
      <c r="L468" s="35">
        <v>131.06</v>
      </c>
      <c r="M468" s="36">
        <v>262.12</v>
      </c>
    </row>
    <row r="469" spans="1:13" ht="22.5" x14ac:dyDescent="0.25">
      <c r="A469" s="31" t="s">
        <v>674</v>
      </c>
      <c r="B469" s="49" t="s">
        <v>675</v>
      </c>
      <c r="C469" s="37" t="s">
        <v>676</v>
      </c>
      <c r="D469" s="39" t="s">
        <v>13</v>
      </c>
      <c r="E469" s="31" t="s">
        <v>109</v>
      </c>
      <c r="F469" s="38">
        <v>2</v>
      </c>
      <c r="G469" s="35">
        <f t="shared" si="109"/>
        <v>57.048849000000004</v>
      </c>
      <c r="H469" s="36">
        <f t="shared" si="110"/>
        <v>114.09769800000001</v>
      </c>
      <c r="L469" s="35">
        <v>81.510000000000005</v>
      </c>
      <c r="M469" s="36">
        <v>163.02000000000001</v>
      </c>
    </row>
    <row r="470" spans="1:13" ht="22.5" x14ac:dyDescent="0.25">
      <c r="A470" s="31" t="s">
        <v>677</v>
      </c>
      <c r="B470" s="49" t="s">
        <v>678</v>
      </c>
      <c r="C470" s="37" t="s">
        <v>2923</v>
      </c>
      <c r="D470" s="39" t="s">
        <v>13</v>
      </c>
      <c r="E470" s="31" t="s">
        <v>109</v>
      </c>
      <c r="F470" s="38">
        <v>2</v>
      </c>
      <c r="G470" s="35">
        <f t="shared" si="109"/>
        <v>46.606341</v>
      </c>
      <c r="H470" s="36">
        <f t="shared" si="110"/>
        <v>93.212682000000001</v>
      </c>
      <c r="L470" s="35">
        <v>66.59</v>
      </c>
      <c r="M470" s="36">
        <v>133.18</v>
      </c>
    </row>
    <row r="471" spans="1:13" ht="22.5" x14ac:dyDescent="0.25">
      <c r="A471" s="31" t="s">
        <v>679</v>
      </c>
      <c r="B471" s="49" t="s">
        <v>680</v>
      </c>
      <c r="C471" s="37" t="s">
        <v>681</v>
      </c>
      <c r="D471" s="39" t="s">
        <v>13</v>
      </c>
      <c r="E471" s="31" t="s">
        <v>109</v>
      </c>
      <c r="F471" s="38">
        <v>2</v>
      </c>
      <c r="G471" s="35">
        <f t="shared" si="109"/>
        <v>44.506641000000002</v>
      </c>
      <c r="H471" s="36">
        <f t="shared" si="110"/>
        <v>89.013282000000004</v>
      </c>
      <c r="L471" s="35">
        <v>63.59</v>
      </c>
      <c r="M471" s="36">
        <v>127.18</v>
      </c>
    </row>
    <row r="472" spans="1:13" ht="22.5" x14ac:dyDescent="0.25">
      <c r="A472" s="31" t="s">
        <v>682</v>
      </c>
      <c r="B472" s="49" t="s">
        <v>683</v>
      </c>
      <c r="C472" s="37" t="s">
        <v>684</v>
      </c>
      <c r="D472" s="39" t="s">
        <v>13</v>
      </c>
      <c r="E472" s="31" t="s">
        <v>109</v>
      </c>
      <c r="F472" s="38">
        <v>2</v>
      </c>
      <c r="G472" s="35">
        <f t="shared" si="109"/>
        <v>248.70246599999996</v>
      </c>
      <c r="H472" s="36">
        <f t="shared" si="110"/>
        <v>497.40493199999992</v>
      </c>
      <c r="L472" s="35">
        <v>355.34</v>
      </c>
      <c r="M472" s="36">
        <v>710.68</v>
      </c>
    </row>
    <row r="473" spans="1:13" ht="33.75" x14ac:dyDescent="0.25">
      <c r="A473" s="31" t="s">
        <v>685</v>
      </c>
      <c r="B473" s="49" t="s">
        <v>686</v>
      </c>
      <c r="C473" s="37" t="s">
        <v>2924</v>
      </c>
      <c r="D473" s="39" t="s">
        <v>22</v>
      </c>
      <c r="E473" s="31" t="s">
        <v>109</v>
      </c>
      <c r="F473" s="38">
        <v>1</v>
      </c>
      <c r="G473" s="35">
        <f t="shared" si="109"/>
        <v>103.690185</v>
      </c>
      <c r="H473" s="36">
        <f t="shared" si="110"/>
        <v>103.690185</v>
      </c>
      <c r="L473" s="35">
        <v>148.15</v>
      </c>
      <c r="M473" s="36">
        <v>148.15</v>
      </c>
    </row>
    <row r="474" spans="1:13" ht="22.5" x14ac:dyDescent="0.25">
      <c r="A474" s="31" t="s">
        <v>687</v>
      </c>
      <c r="B474" s="49">
        <v>91954</v>
      </c>
      <c r="C474" s="37" t="s">
        <v>2925</v>
      </c>
      <c r="D474" s="39" t="s">
        <v>35</v>
      </c>
      <c r="E474" s="31" t="s">
        <v>109</v>
      </c>
      <c r="F474" s="38">
        <v>1</v>
      </c>
      <c r="G474" s="35">
        <f t="shared" si="109"/>
        <v>21.122982</v>
      </c>
      <c r="H474" s="36">
        <f t="shared" si="110"/>
        <v>21.122982</v>
      </c>
      <c r="L474" s="35">
        <v>30.18</v>
      </c>
      <c r="M474" s="36">
        <v>30.18</v>
      </c>
    </row>
    <row r="475" spans="1:13" x14ac:dyDescent="0.25">
      <c r="A475" s="31" t="s">
        <v>688</v>
      </c>
      <c r="B475" s="49">
        <v>91936</v>
      </c>
      <c r="C475" s="37" t="s">
        <v>689</v>
      </c>
      <c r="D475" s="39" t="s">
        <v>35</v>
      </c>
      <c r="E475" s="31" t="s">
        <v>109</v>
      </c>
      <c r="F475" s="38">
        <v>1</v>
      </c>
      <c r="G475" s="35">
        <f t="shared" si="109"/>
        <v>13.074131999999999</v>
      </c>
      <c r="H475" s="36">
        <f t="shared" si="110"/>
        <v>13.074131999999999</v>
      </c>
      <c r="L475" s="35">
        <v>18.68</v>
      </c>
      <c r="M475" s="36">
        <v>18.68</v>
      </c>
    </row>
    <row r="476" spans="1:13" ht="33.75" x14ac:dyDescent="0.25">
      <c r="A476" s="31" t="s">
        <v>690</v>
      </c>
      <c r="B476" s="49">
        <v>91927</v>
      </c>
      <c r="C476" s="37" t="s">
        <v>2926</v>
      </c>
      <c r="D476" s="39" t="s">
        <v>35</v>
      </c>
      <c r="E476" s="31" t="s">
        <v>89</v>
      </c>
      <c r="F476" s="38">
        <v>150</v>
      </c>
      <c r="G476" s="35">
        <f t="shared" si="109"/>
        <v>4.0944149999999997</v>
      </c>
      <c r="H476" s="36">
        <f t="shared" si="110"/>
        <v>614.16224999999997</v>
      </c>
      <c r="L476" s="35">
        <v>5.85</v>
      </c>
      <c r="M476" s="36">
        <v>877.5</v>
      </c>
    </row>
    <row r="477" spans="1:13" ht="33.75" x14ac:dyDescent="0.25">
      <c r="A477" s="31" t="s">
        <v>691</v>
      </c>
      <c r="B477" s="49">
        <v>91924</v>
      </c>
      <c r="C477" s="37" t="s">
        <v>2927</v>
      </c>
      <c r="D477" s="39" t="s">
        <v>35</v>
      </c>
      <c r="E477" s="31" t="s">
        <v>89</v>
      </c>
      <c r="F477" s="38">
        <v>50</v>
      </c>
      <c r="G477" s="35">
        <f t="shared" si="109"/>
        <v>2.5056419999999999</v>
      </c>
      <c r="H477" s="36">
        <f t="shared" si="110"/>
        <v>125.2821</v>
      </c>
      <c r="L477" s="35">
        <v>3.58</v>
      </c>
      <c r="M477" s="36">
        <v>179</v>
      </c>
    </row>
    <row r="478" spans="1:13" ht="22.5" x14ac:dyDescent="0.25">
      <c r="A478" s="31" t="s">
        <v>693</v>
      </c>
      <c r="B478" s="49" t="s">
        <v>694</v>
      </c>
      <c r="C478" s="37" t="s">
        <v>2928</v>
      </c>
      <c r="D478" s="39" t="s">
        <v>13</v>
      </c>
      <c r="E478" s="31" t="s">
        <v>109</v>
      </c>
      <c r="F478" s="38">
        <v>4</v>
      </c>
      <c r="G478" s="35">
        <f t="shared" si="109"/>
        <v>139.36408800000001</v>
      </c>
      <c r="H478" s="36">
        <f t="shared" si="110"/>
        <v>557.45635200000004</v>
      </c>
      <c r="L478" s="35">
        <v>199.12</v>
      </c>
      <c r="M478" s="36">
        <v>796.48</v>
      </c>
    </row>
    <row r="479" spans="1:13" ht="22.5" x14ac:dyDescent="0.25">
      <c r="A479" s="31" t="s">
        <v>695</v>
      </c>
      <c r="B479" s="49" t="s">
        <v>696</v>
      </c>
      <c r="C479" s="37" t="s">
        <v>2929</v>
      </c>
      <c r="D479" s="39" t="s">
        <v>13</v>
      </c>
      <c r="E479" s="31" t="s">
        <v>109</v>
      </c>
      <c r="F479" s="38">
        <v>2</v>
      </c>
      <c r="G479" s="35">
        <f t="shared" si="109"/>
        <v>400.79073599999998</v>
      </c>
      <c r="H479" s="36">
        <f t="shared" si="110"/>
        <v>801.58147199999996</v>
      </c>
      <c r="L479" s="35">
        <v>572.64</v>
      </c>
      <c r="M479" s="36">
        <v>1145.28</v>
      </c>
    </row>
    <row r="480" spans="1:13" ht="22.5" x14ac:dyDescent="0.25">
      <c r="A480" s="31" t="s">
        <v>697</v>
      </c>
      <c r="B480" s="49" t="s">
        <v>698</v>
      </c>
      <c r="C480" s="37" t="s">
        <v>2930</v>
      </c>
      <c r="D480" s="39" t="s">
        <v>13</v>
      </c>
      <c r="E480" s="31" t="s">
        <v>109</v>
      </c>
      <c r="F480" s="38">
        <v>2</v>
      </c>
      <c r="G480" s="35">
        <f t="shared" si="109"/>
        <v>476.77887900000002</v>
      </c>
      <c r="H480" s="36">
        <f t="shared" si="110"/>
        <v>953.55775800000004</v>
      </c>
      <c r="L480" s="35">
        <v>681.21</v>
      </c>
      <c r="M480" s="36">
        <v>1362.42</v>
      </c>
    </row>
    <row r="481" spans="1:13" ht="22.5" x14ac:dyDescent="0.25">
      <c r="A481" s="31" t="s">
        <v>699</v>
      </c>
      <c r="B481" s="49" t="s">
        <v>700</v>
      </c>
      <c r="C481" s="37" t="s">
        <v>2931</v>
      </c>
      <c r="D481" s="39" t="s">
        <v>13</v>
      </c>
      <c r="E481" s="31" t="s">
        <v>109</v>
      </c>
      <c r="F481" s="38">
        <v>1</v>
      </c>
      <c r="G481" s="35">
        <f t="shared" si="109"/>
        <v>630.00798599999996</v>
      </c>
      <c r="H481" s="36">
        <f t="shared" si="110"/>
        <v>630.00798599999996</v>
      </c>
      <c r="L481" s="35">
        <v>900.14</v>
      </c>
      <c r="M481" s="36">
        <v>900.14</v>
      </c>
    </row>
    <row r="482" spans="1:13" ht="22.5" x14ac:dyDescent="0.25">
      <c r="A482" s="31" t="s">
        <v>701</v>
      </c>
      <c r="B482" s="49" t="s">
        <v>702</v>
      </c>
      <c r="C482" s="37" t="s">
        <v>2932</v>
      </c>
      <c r="D482" s="39" t="s">
        <v>13</v>
      </c>
      <c r="E482" s="31" t="s">
        <v>109</v>
      </c>
      <c r="F482" s="38">
        <v>8</v>
      </c>
      <c r="G482" s="35">
        <f t="shared" si="109"/>
        <v>10.435509</v>
      </c>
      <c r="H482" s="36">
        <f t="shared" si="110"/>
        <v>83.484071999999998</v>
      </c>
      <c r="L482" s="35">
        <v>14.91</v>
      </c>
      <c r="M482" s="36">
        <v>119.28</v>
      </c>
    </row>
    <row r="483" spans="1:13" ht="22.5" x14ac:dyDescent="0.25">
      <c r="A483" s="31" t="s">
        <v>703</v>
      </c>
      <c r="B483" s="49" t="s">
        <v>704</v>
      </c>
      <c r="C483" s="37" t="s">
        <v>2933</v>
      </c>
      <c r="D483" s="39" t="s">
        <v>13</v>
      </c>
      <c r="E483" s="31" t="s">
        <v>109</v>
      </c>
      <c r="F483" s="38">
        <v>3</v>
      </c>
      <c r="G483" s="35">
        <f t="shared" si="109"/>
        <v>16.062704999999998</v>
      </c>
      <c r="H483" s="36">
        <f t="shared" si="110"/>
        <v>48.188114999999996</v>
      </c>
      <c r="L483" s="35">
        <v>22.95</v>
      </c>
      <c r="M483" s="36">
        <v>68.849999999999994</v>
      </c>
    </row>
    <row r="484" spans="1:13" ht="22.5" x14ac:dyDescent="0.25">
      <c r="A484" s="31" t="s">
        <v>705</v>
      </c>
      <c r="B484" s="49">
        <v>93008</v>
      </c>
      <c r="C484" s="37" t="s">
        <v>2934</v>
      </c>
      <c r="D484" s="39" t="s">
        <v>35</v>
      </c>
      <c r="E484" s="31" t="s">
        <v>89</v>
      </c>
      <c r="F484" s="38">
        <v>30</v>
      </c>
      <c r="G484" s="35">
        <f t="shared" si="109"/>
        <v>15.719754</v>
      </c>
      <c r="H484" s="36">
        <f t="shared" si="110"/>
        <v>471.59261999999995</v>
      </c>
      <c r="L484" s="35">
        <v>22.46</v>
      </c>
      <c r="M484" s="36">
        <v>673.8</v>
      </c>
    </row>
    <row r="485" spans="1:13" ht="33.75" x14ac:dyDescent="0.25">
      <c r="A485" s="31" t="s">
        <v>706</v>
      </c>
      <c r="B485" s="49">
        <v>91871</v>
      </c>
      <c r="C485" s="37" t="s">
        <v>2935</v>
      </c>
      <c r="D485" s="39" t="s">
        <v>35</v>
      </c>
      <c r="E485" s="31" t="s">
        <v>89</v>
      </c>
      <c r="F485" s="38">
        <v>21</v>
      </c>
      <c r="G485" s="35">
        <f t="shared" si="109"/>
        <v>11.765318999999998</v>
      </c>
      <c r="H485" s="36">
        <f t="shared" si="110"/>
        <v>247.071699</v>
      </c>
      <c r="L485" s="35">
        <v>16.809999999999999</v>
      </c>
      <c r="M485" s="36">
        <v>353.01</v>
      </c>
    </row>
    <row r="486" spans="1:13" ht="33.75" x14ac:dyDescent="0.25">
      <c r="A486" s="31" t="s">
        <v>707</v>
      </c>
      <c r="B486" s="49">
        <v>92023</v>
      </c>
      <c r="C486" s="37" t="s">
        <v>2936</v>
      </c>
      <c r="D486" s="39" t="s">
        <v>35</v>
      </c>
      <c r="E486" s="31" t="s">
        <v>109</v>
      </c>
      <c r="F486" s="38">
        <v>2</v>
      </c>
      <c r="G486" s="35">
        <f t="shared" si="109"/>
        <v>42.511926000000003</v>
      </c>
      <c r="H486" s="36">
        <f t="shared" si="110"/>
        <v>85.023852000000005</v>
      </c>
      <c r="L486" s="35">
        <v>60.74</v>
      </c>
      <c r="M486" s="36">
        <v>121.48</v>
      </c>
    </row>
    <row r="487" spans="1:13" x14ac:dyDescent="0.25">
      <c r="A487" s="31" t="s">
        <v>709</v>
      </c>
      <c r="B487" s="49" t="s">
        <v>710</v>
      </c>
      <c r="C487" s="37" t="s">
        <v>711</v>
      </c>
      <c r="D487" s="39" t="s">
        <v>22</v>
      </c>
      <c r="E487" s="31" t="s">
        <v>109</v>
      </c>
      <c r="F487" s="38">
        <v>3</v>
      </c>
      <c r="G487" s="35">
        <f t="shared" si="109"/>
        <v>18.449363999999999</v>
      </c>
      <c r="H487" s="36">
        <f t="shared" si="110"/>
        <v>55.348091999999994</v>
      </c>
      <c r="L487" s="35">
        <v>26.36</v>
      </c>
      <c r="M487" s="36">
        <v>79.08</v>
      </c>
    </row>
    <row r="488" spans="1:13" x14ac:dyDescent="0.25">
      <c r="A488" s="31" t="s">
        <v>712</v>
      </c>
      <c r="B488" s="49" t="s">
        <v>647</v>
      </c>
      <c r="C488" s="37" t="s">
        <v>2779</v>
      </c>
      <c r="D488" s="39" t="s">
        <v>22</v>
      </c>
      <c r="E488" s="31" t="s">
        <v>89</v>
      </c>
      <c r="F488" s="38">
        <v>12</v>
      </c>
      <c r="G488" s="35">
        <f t="shared" si="109"/>
        <v>4.1924010000000003</v>
      </c>
      <c r="H488" s="36">
        <f t="shared" si="110"/>
        <v>50.308811999999996</v>
      </c>
      <c r="L488" s="35">
        <v>5.99</v>
      </c>
      <c r="M488" s="36">
        <v>71.88</v>
      </c>
    </row>
    <row r="489" spans="1:13" x14ac:dyDescent="0.25">
      <c r="A489" s="31" t="s">
        <v>713</v>
      </c>
      <c r="B489" s="49" t="s">
        <v>650</v>
      </c>
      <c r="C489" s="37" t="s">
        <v>651</v>
      </c>
      <c r="D489" s="39" t="s">
        <v>22</v>
      </c>
      <c r="E489" s="31" t="s">
        <v>109</v>
      </c>
      <c r="F489" s="38">
        <v>8</v>
      </c>
      <c r="G489" s="35">
        <f t="shared" si="109"/>
        <v>1.0848450000000001</v>
      </c>
      <c r="H489" s="36">
        <f t="shared" si="110"/>
        <v>8.6787600000000005</v>
      </c>
      <c r="L489" s="35">
        <v>1.55</v>
      </c>
      <c r="M489" s="36">
        <v>12.4</v>
      </c>
    </row>
    <row r="490" spans="1:13" x14ac:dyDescent="0.25">
      <c r="A490" s="31"/>
      <c r="B490" s="49"/>
      <c r="C490" s="37" t="s">
        <v>2781</v>
      </c>
      <c r="D490" s="39"/>
      <c r="E490" s="31"/>
      <c r="F490" s="38"/>
      <c r="G490" s="35"/>
      <c r="H490" s="36"/>
      <c r="L490" s="35"/>
      <c r="M490" s="36"/>
    </row>
    <row r="491" spans="1:13" x14ac:dyDescent="0.25">
      <c r="A491" s="31" t="s">
        <v>714</v>
      </c>
      <c r="B491" s="49" t="s">
        <v>715</v>
      </c>
      <c r="C491" s="37" t="s">
        <v>2348</v>
      </c>
      <c r="D491" s="39" t="s">
        <v>22</v>
      </c>
      <c r="E491" s="31" t="s">
        <v>109</v>
      </c>
      <c r="F491" s="38">
        <v>1</v>
      </c>
      <c r="G491" s="35">
        <f t="shared" ref="G491:G504" si="111">L491*$O$3</f>
        <v>136.46650199999999</v>
      </c>
      <c r="H491" s="36">
        <f t="shared" ref="H491:H505" si="112">M491*$O$3</f>
        <v>136.46650199999999</v>
      </c>
      <c r="L491" s="35">
        <v>194.98</v>
      </c>
      <c r="M491" s="36">
        <v>194.98</v>
      </c>
    </row>
    <row r="492" spans="1:13" x14ac:dyDescent="0.25">
      <c r="A492" s="31" t="s">
        <v>716</v>
      </c>
      <c r="B492" s="49" t="s">
        <v>717</v>
      </c>
      <c r="C492" s="37" t="s">
        <v>2350</v>
      </c>
      <c r="D492" s="39" t="s">
        <v>22</v>
      </c>
      <c r="E492" s="31" t="s">
        <v>109</v>
      </c>
      <c r="F492" s="38">
        <v>1</v>
      </c>
      <c r="G492" s="35">
        <f t="shared" si="111"/>
        <v>11.142408</v>
      </c>
      <c r="H492" s="36">
        <f t="shared" si="112"/>
        <v>11.142408</v>
      </c>
      <c r="L492" s="35">
        <v>15.92</v>
      </c>
      <c r="M492" s="36">
        <v>15.92</v>
      </c>
    </row>
    <row r="493" spans="1:13" x14ac:dyDescent="0.25">
      <c r="A493" s="31" t="s">
        <v>718</v>
      </c>
      <c r="B493" s="49" t="s">
        <v>719</v>
      </c>
      <c r="C493" s="37" t="s">
        <v>2782</v>
      </c>
      <c r="D493" s="39" t="s">
        <v>22</v>
      </c>
      <c r="E493" s="31" t="s">
        <v>2742</v>
      </c>
      <c r="F493" s="38">
        <v>1</v>
      </c>
      <c r="G493" s="35">
        <f t="shared" si="111"/>
        <v>31.873445999999998</v>
      </c>
      <c r="H493" s="36">
        <f t="shared" si="112"/>
        <v>31.873445999999998</v>
      </c>
      <c r="L493" s="35">
        <v>45.54</v>
      </c>
      <c r="M493" s="36">
        <v>45.54</v>
      </c>
    </row>
    <row r="494" spans="1:13" x14ac:dyDescent="0.25">
      <c r="A494" s="31" t="s">
        <v>720</v>
      </c>
      <c r="B494" s="49">
        <v>867</v>
      </c>
      <c r="C494" s="37" t="s">
        <v>2783</v>
      </c>
      <c r="D494" s="39" t="s">
        <v>35</v>
      </c>
      <c r="E494" s="31" t="s">
        <v>123</v>
      </c>
      <c r="F494" s="38">
        <v>50</v>
      </c>
      <c r="G494" s="35">
        <f t="shared" si="111"/>
        <v>42.651905999999997</v>
      </c>
      <c r="H494" s="36">
        <f t="shared" si="112"/>
        <v>2132.5953</v>
      </c>
      <c r="L494" s="35">
        <v>60.94</v>
      </c>
      <c r="M494" s="36">
        <v>3047</v>
      </c>
    </row>
    <row r="495" spans="1:13" x14ac:dyDescent="0.25">
      <c r="A495" s="31" t="s">
        <v>722</v>
      </c>
      <c r="B495" s="49">
        <v>863</v>
      </c>
      <c r="C495" s="37" t="s">
        <v>2784</v>
      </c>
      <c r="D495" s="39" t="s">
        <v>35</v>
      </c>
      <c r="E495" s="31" t="s">
        <v>123</v>
      </c>
      <c r="F495" s="38">
        <v>40</v>
      </c>
      <c r="G495" s="35">
        <f t="shared" si="111"/>
        <v>29.941721999999999</v>
      </c>
      <c r="H495" s="36">
        <f t="shared" si="112"/>
        <v>1197.6688799999999</v>
      </c>
      <c r="L495" s="35">
        <v>42.78</v>
      </c>
      <c r="M495" s="36">
        <v>1711.2</v>
      </c>
    </row>
    <row r="496" spans="1:13" x14ac:dyDescent="0.25">
      <c r="A496" s="31" t="s">
        <v>724</v>
      </c>
      <c r="B496" s="49" t="s">
        <v>725</v>
      </c>
      <c r="C496" s="37" t="s">
        <v>2358</v>
      </c>
      <c r="D496" s="39" t="s">
        <v>22</v>
      </c>
      <c r="E496" s="31" t="s">
        <v>109</v>
      </c>
      <c r="F496" s="38">
        <v>4</v>
      </c>
      <c r="G496" s="35">
        <f t="shared" si="111"/>
        <v>6.4530780000000005</v>
      </c>
      <c r="H496" s="36">
        <f t="shared" si="112"/>
        <v>25.812312000000002</v>
      </c>
      <c r="L496" s="35">
        <v>9.2200000000000006</v>
      </c>
      <c r="M496" s="36">
        <v>36.880000000000003</v>
      </c>
    </row>
    <row r="497" spans="1:13" ht="22.5" x14ac:dyDescent="0.25">
      <c r="A497" s="31" t="s">
        <v>726</v>
      </c>
      <c r="B497" s="49" t="s">
        <v>727</v>
      </c>
      <c r="C497" s="37" t="s">
        <v>2360</v>
      </c>
      <c r="D497" s="39" t="s">
        <v>22</v>
      </c>
      <c r="E497" s="31" t="s">
        <v>109</v>
      </c>
      <c r="F497" s="38">
        <v>1</v>
      </c>
      <c r="G497" s="35">
        <f t="shared" si="111"/>
        <v>277.25838599999997</v>
      </c>
      <c r="H497" s="36">
        <f t="shared" si="112"/>
        <v>277.25838599999997</v>
      </c>
      <c r="L497" s="35">
        <v>396.14</v>
      </c>
      <c r="M497" s="36">
        <v>396.14</v>
      </c>
    </row>
    <row r="498" spans="1:13" ht="22.5" x14ac:dyDescent="0.25">
      <c r="A498" s="31" t="s">
        <v>728</v>
      </c>
      <c r="B498" s="49">
        <v>34643</v>
      </c>
      <c r="C498" s="37" t="s">
        <v>2785</v>
      </c>
      <c r="D498" s="39" t="s">
        <v>35</v>
      </c>
      <c r="E498" s="31" t="s">
        <v>109</v>
      </c>
      <c r="F498" s="38">
        <v>1</v>
      </c>
      <c r="G498" s="35">
        <f t="shared" si="111"/>
        <v>28.632908999999998</v>
      </c>
      <c r="H498" s="36">
        <f t="shared" si="112"/>
        <v>28.632908999999998</v>
      </c>
      <c r="L498" s="35">
        <v>40.909999999999997</v>
      </c>
      <c r="M498" s="36">
        <v>40.909999999999997</v>
      </c>
    </row>
    <row r="499" spans="1:13" ht="22.5" x14ac:dyDescent="0.25">
      <c r="A499" s="31" t="s">
        <v>730</v>
      </c>
      <c r="B499" s="49">
        <v>11991</v>
      </c>
      <c r="C499" s="37" t="s">
        <v>2786</v>
      </c>
      <c r="D499" s="39" t="s">
        <v>35</v>
      </c>
      <c r="E499" s="31" t="s">
        <v>109</v>
      </c>
      <c r="F499" s="38">
        <v>1</v>
      </c>
      <c r="G499" s="35">
        <f t="shared" si="111"/>
        <v>53.248391999999996</v>
      </c>
      <c r="H499" s="36">
        <f t="shared" si="112"/>
        <v>53.248391999999996</v>
      </c>
      <c r="L499" s="35">
        <v>76.08</v>
      </c>
      <c r="M499" s="36">
        <v>76.08</v>
      </c>
    </row>
    <row r="500" spans="1:13" x14ac:dyDescent="0.25">
      <c r="A500" s="31" t="s">
        <v>731</v>
      </c>
      <c r="B500" s="49" t="s">
        <v>732</v>
      </c>
      <c r="C500" s="37" t="s">
        <v>2787</v>
      </c>
      <c r="D500" s="39" t="s">
        <v>22</v>
      </c>
      <c r="E500" s="31" t="s">
        <v>109</v>
      </c>
      <c r="F500" s="38">
        <v>1</v>
      </c>
      <c r="G500" s="35">
        <f t="shared" si="111"/>
        <v>26.050277999999999</v>
      </c>
      <c r="H500" s="36">
        <f t="shared" si="112"/>
        <v>26.050277999999999</v>
      </c>
      <c r="L500" s="35">
        <v>37.22</v>
      </c>
      <c r="M500" s="36">
        <v>37.22</v>
      </c>
    </row>
    <row r="501" spans="1:13" ht="22.5" x14ac:dyDescent="0.25">
      <c r="A501" s="31" t="s">
        <v>733</v>
      </c>
      <c r="B501" s="49" t="s">
        <v>734</v>
      </c>
      <c r="C501" s="37" t="s">
        <v>735</v>
      </c>
      <c r="D501" s="39" t="s">
        <v>13</v>
      </c>
      <c r="E501" s="31" t="s">
        <v>109</v>
      </c>
      <c r="F501" s="38">
        <v>1</v>
      </c>
      <c r="G501" s="35">
        <f t="shared" si="111"/>
        <v>288.89772299999998</v>
      </c>
      <c r="H501" s="36">
        <f t="shared" si="112"/>
        <v>288.89772299999998</v>
      </c>
      <c r="L501" s="35">
        <v>412.77</v>
      </c>
      <c r="M501" s="36">
        <v>412.77</v>
      </c>
    </row>
    <row r="502" spans="1:13" x14ac:dyDescent="0.25">
      <c r="A502" s="31" t="s">
        <v>736</v>
      </c>
      <c r="B502" s="49" t="s">
        <v>737</v>
      </c>
      <c r="C502" s="37" t="s">
        <v>2367</v>
      </c>
      <c r="D502" s="39" t="s">
        <v>22</v>
      </c>
      <c r="E502" s="31" t="s">
        <v>109</v>
      </c>
      <c r="F502" s="38">
        <v>1</v>
      </c>
      <c r="G502" s="35">
        <f t="shared" si="111"/>
        <v>10.883445</v>
      </c>
      <c r="H502" s="36">
        <f t="shared" si="112"/>
        <v>10.883445</v>
      </c>
      <c r="L502" s="35">
        <v>15.55</v>
      </c>
      <c r="M502" s="36">
        <v>15.55</v>
      </c>
    </row>
    <row r="503" spans="1:13" ht="22.5" x14ac:dyDescent="0.25">
      <c r="A503" s="31" t="s">
        <v>738</v>
      </c>
      <c r="B503" s="49">
        <v>3384</v>
      </c>
      <c r="C503" s="37" t="s">
        <v>2369</v>
      </c>
      <c r="D503" s="39" t="s">
        <v>35</v>
      </c>
      <c r="E503" s="31" t="s">
        <v>109</v>
      </c>
      <c r="F503" s="38">
        <v>4</v>
      </c>
      <c r="G503" s="35">
        <f t="shared" si="111"/>
        <v>5.4382229999999998</v>
      </c>
      <c r="H503" s="36">
        <f t="shared" si="112"/>
        <v>21.752891999999999</v>
      </c>
      <c r="L503" s="35">
        <v>7.77</v>
      </c>
      <c r="M503" s="36">
        <v>31.08</v>
      </c>
    </row>
    <row r="504" spans="1:13" ht="22.5" x14ac:dyDescent="0.25">
      <c r="A504" s="31" t="s">
        <v>740</v>
      </c>
      <c r="B504" s="49">
        <v>93008</v>
      </c>
      <c r="C504" s="37" t="s">
        <v>741</v>
      </c>
      <c r="D504" s="39" t="s">
        <v>35</v>
      </c>
      <c r="E504" s="31" t="s">
        <v>89</v>
      </c>
      <c r="F504" s="38">
        <v>4</v>
      </c>
      <c r="G504" s="35">
        <f t="shared" si="111"/>
        <v>15.719754</v>
      </c>
      <c r="H504" s="36">
        <f t="shared" si="112"/>
        <v>62.879016</v>
      </c>
      <c r="L504" s="35">
        <v>22.46</v>
      </c>
      <c r="M504" s="36">
        <v>89.84</v>
      </c>
    </row>
    <row r="505" spans="1:13" x14ac:dyDescent="0.25">
      <c r="A505" s="31" t="s">
        <v>742</v>
      </c>
      <c r="B505" s="49"/>
      <c r="C505" s="37" t="s">
        <v>743</v>
      </c>
      <c r="D505" s="39"/>
      <c r="E505" s="31"/>
      <c r="F505" s="38"/>
      <c r="G505" s="35"/>
      <c r="H505" s="36">
        <f t="shared" si="112"/>
        <v>274092.43034400005</v>
      </c>
      <c r="L505" s="35"/>
      <c r="M505" s="36">
        <v>391616.56000000006</v>
      </c>
    </row>
    <row r="506" spans="1:13" x14ac:dyDescent="0.25">
      <c r="A506" s="31"/>
      <c r="B506" s="49"/>
      <c r="C506" s="37" t="s">
        <v>2788</v>
      </c>
      <c r="D506" s="39"/>
      <c r="E506" s="31"/>
      <c r="F506" s="38"/>
      <c r="G506" s="35"/>
      <c r="H506" s="36"/>
      <c r="L506" s="35"/>
      <c r="M506" s="36"/>
    </row>
    <row r="507" spans="1:13" ht="22.5" x14ac:dyDescent="0.25">
      <c r="A507" s="31" t="s">
        <v>744</v>
      </c>
      <c r="B507" s="49" t="s">
        <v>551</v>
      </c>
      <c r="C507" s="37" t="s">
        <v>2914</v>
      </c>
      <c r="D507" s="39" t="s">
        <v>13</v>
      </c>
      <c r="E507" s="31" t="s">
        <v>109</v>
      </c>
      <c r="F507" s="38">
        <v>1</v>
      </c>
      <c r="G507" s="35">
        <f t="shared" ref="G507:G554" si="113">L507*$O$3</f>
        <v>1190.0889629999999</v>
      </c>
      <c r="H507" s="36">
        <f t="shared" ref="H507:H554" si="114">M507*$O$3</f>
        <v>1190.0889629999999</v>
      </c>
      <c r="L507" s="35">
        <v>1700.37</v>
      </c>
      <c r="M507" s="36">
        <v>1700.37</v>
      </c>
    </row>
    <row r="508" spans="1:13" x14ac:dyDescent="0.25">
      <c r="A508" s="31" t="s">
        <v>745</v>
      </c>
      <c r="B508" s="49">
        <v>34519</v>
      </c>
      <c r="C508" s="37" t="s">
        <v>2750</v>
      </c>
      <c r="D508" s="39" t="s">
        <v>2749</v>
      </c>
      <c r="E508" s="31" t="s">
        <v>109</v>
      </c>
      <c r="F508" s="38">
        <v>1</v>
      </c>
      <c r="G508" s="35">
        <f t="shared" si="113"/>
        <v>64.558775999999995</v>
      </c>
      <c r="H508" s="36">
        <f t="shared" si="114"/>
        <v>64.558775999999995</v>
      </c>
      <c r="L508" s="35">
        <v>92.24</v>
      </c>
      <c r="M508" s="36">
        <v>92.24</v>
      </c>
    </row>
    <row r="509" spans="1:13" x14ac:dyDescent="0.25">
      <c r="A509" s="31" t="s">
        <v>746</v>
      </c>
      <c r="B509" s="49" t="s">
        <v>747</v>
      </c>
      <c r="C509" s="37" t="s">
        <v>2789</v>
      </c>
      <c r="D509" s="39" t="s">
        <v>22</v>
      </c>
      <c r="E509" s="31" t="s">
        <v>109</v>
      </c>
      <c r="F509" s="38">
        <v>1</v>
      </c>
      <c r="G509" s="35">
        <f t="shared" si="113"/>
        <v>20286.496514999999</v>
      </c>
      <c r="H509" s="36">
        <f t="shared" si="114"/>
        <v>20286.496514999999</v>
      </c>
      <c r="L509" s="35">
        <v>28984.85</v>
      </c>
      <c r="M509" s="36">
        <v>28984.85</v>
      </c>
    </row>
    <row r="510" spans="1:13" ht="22.5" x14ac:dyDescent="0.25">
      <c r="A510" s="31" t="s">
        <v>748</v>
      </c>
      <c r="B510" s="49">
        <v>11837</v>
      </c>
      <c r="C510" s="37" t="s">
        <v>2752</v>
      </c>
      <c r="D510" s="39" t="s">
        <v>2749</v>
      </c>
      <c r="E510" s="31" t="s">
        <v>109</v>
      </c>
      <c r="F510" s="38">
        <v>3</v>
      </c>
      <c r="G510" s="35">
        <f t="shared" si="113"/>
        <v>46.753319999999995</v>
      </c>
      <c r="H510" s="36">
        <f t="shared" si="114"/>
        <v>140.25996000000001</v>
      </c>
      <c r="L510" s="35">
        <v>66.8</v>
      </c>
      <c r="M510" s="36">
        <v>200.4</v>
      </c>
    </row>
    <row r="511" spans="1:13" x14ac:dyDescent="0.25">
      <c r="A511" s="31" t="s">
        <v>749</v>
      </c>
      <c r="B511" s="49" t="s">
        <v>558</v>
      </c>
      <c r="C511" s="37" t="s">
        <v>2121</v>
      </c>
      <c r="D511" s="39" t="s">
        <v>22</v>
      </c>
      <c r="E511" s="31" t="s">
        <v>109</v>
      </c>
      <c r="F511" s="38">
        <v>3</v>
      </c>
      <c r="G511" s="35">
        <f t="shared" si="113"/>
        <v>92.988714000000002</v>
      </c>
      <c r="H511" s="36">
        <f t="shared" si="114"/>
        <v>278.96614199999999</v>
      </c>
      <c r="L511" s="35">
        <v>132.86000000000001</v>
      </c>
      <c r="M511" s="36">
        <v>398.58</v>
      </c>
    </row>
    <row r="512" spans="1:13" ht="22.5" x14ac:dyDescent="0.25">
      <c r="A512" s="31" t="s">
        <v>750</v>
      </c>
      <c r="B512" s="49">
        <v>4276</v>
      </c>
      <c r="C512" s="37" t="s">
        <v>2753</v>
      </c>
      <c r="D512" s="39" t="s">
        <v>2749</v>
      </c>
      <c r="E512" s="31" t="s">
        <v>109</v>
      </c>
      <c r="F512" s="38">
        <v>3</v>
      </c>
      <c r="G512" s="35">
        <f t="shared" si="113"/>
        <v>155.32880699999998</v>
      </c>
      <c r="H512" s="36">
        <f t="shared" si="114"/>
        <v>465.98642099999995</v>
      </c>
      <c r="L512" s="35">
        <v>221.93</v>
      </c>
      <c r="M512" s="36">
        <v>665.79</v>
      </c>
    </row>
    <row r="513" spans="1:13" x14ac:dyDescent="0.25">
      <c r="A513" s="31" t="s">
        <v>751</v>
      </c>
      <c r="B513" s="49" t="s">
        <v>562</v>
      </c>
      <c r="C513" s="37" t="s">
        <v>2754</v>
      </c>
      <c r="D513" s="39" t="s">
        <v>22</v>
      </c>
      <c r="E513" s="31" t="s">
        <v>109</v>
      </c>
      <c r="F513" s="38">
        <v>3</v>
      </c>
      <c r="G513" s="35">
        <f t="shared" si="113"/>
        <v>382.36236899999994</v>
      </c>
      <c r="H513" s="36">
        <f t="shared" si="114"/>
        <v>1147.0871070000001</v>
      </c>
      <c r="L513" s="35">
        <v>546.30999999999995</v>
      </c>
      <c r="M513" s="36">
        <v>1638.93</v>
      </c>
    </row>
    <row r="514" spans="1:13" ht="22.5" x14ac:dyDescent="0.25">
      <c r="A514" s="31" t="s">
        <v>752</v>
      </c>
      <c r="B514" s="49">
        <v>432</v>
      </c>
      <c r="C514" s="37" t="s">
        <v>2755</v>
      </c>
      <c r="D514" s="39" t="s">
        <v>2749</v>
      </c>
      <c r="E514" s="31" t="s">
        <v>109</v>
      </c>
      <c r="F514" s="38">
        <v>5</v>
      </c>
      <c r="G514" s="35">
        <f t="shared" si="113"/>
        <v>14.025995999999999</v>
      </c>
      <c r="H514" s="36">
        <f t="shared" si="114"/>
        <v>70.129980000000003</v>
      </c>
      <c r="L514" s="35">
        <v>20.04</v>
      </c>
      <c r="M514" s="36">
        <v>100.2</v>
      </c>
    </row>
    <row r="515" spans="1:13" ht="22.5" x14ac:dyDescent="0.25">
      <c r="A515" s="31" t="s">
        <v>753</v>
      </c>
      <c r="B515" s="49">
        <v>439</v>
      </c>
      <c r="C515" s="37" t="s">
        <v>2756</v>
      </c>
      <c r="D515" s="39" t="s">
        <v>2749</v>
      </c>
      <c r="E515" s="31" t="s">
        <v>109</v>
      </c>
      <c r="F515" s="38">
        <v>4</v>
      </c>
      <c r="G515" s="35">
        <f t="shared" si="113"/>
        <v>16.111698000000001</v>
      </c>
      <c r="H515" s="36">
        <f t="shared" si="114"/>
        <v>64.446792000000002</v>
      </c>
      <c r="L515" s="35">
        <v>23.02</v>
      </c>
      <c r="M515" s="36">
        <v>92.08</v>
      </c>
    </row>
    <row r="516" spans="1:13" ht="22.5" x14ac:dyDescent="0.25">
      <c r="A516" s="31" t="s">
        <v>754</v>
      </c>
      <c r="B516" s="49">
        <v>11790</v>
      </c>
      <c r="C516" s="37" t="s">
        <v>2757</v>
      </c>
      <c r="D516" s="39" t="s">
        <v>2749</v>
      </c>
      <c r="E516" s="31" t="s">
        <v>109</v>
      </c>
      <c r="F516" s="38">
        <v>4</v>
      </c>
      <c r="G516" s="35">
        <f t="shared" si="113"/>
        <v>28.345949999999998</v>
      </c>
      <c r="H516" s="36">
        <f t="shared" si="114"/>
        <v>113.38379999999999</v>
      </c>
      <c r="L516" s="35">
        <v>40.5</v>
      </c>
      <c r="M516" s="36">
        <v>162</v>
      </c>
    </row>
    <row r="517" spans="1:13" x14ac:dyDescent="0.25">
      <c r="A517" s="31" t="s">
        <v>755</v>
      </c>
      <c r="B517" s="49" t="s">
        <v>570</v>
      </c>
      <c r="C517" s="37" t="s">
        <v>2169</v>
      </c>
      <c r="D517" s="39" t="s">
        <v>22</v>
      </c>
      <c r="E517" s="31" t="s">
        <v>109</v>
      </c>
      <c r="F517" s="38">
        <v>1</v>
      </c>
      <c r="G517" s="35">
        <f t="shared" si="113"/>
        <v>1490.115096</v>
      </c>
      <c r="H517" s="36">
        <f t="shared" si="114"/>
        <v>1490.115096</v>
      </c>
      <c r="L517" s="35">
        <v>2129.04</v>
      </c>
      <c r="M517" s="36">
        <v>2129.04</v>
      </c>
    </row>
    <row r="518" spans="1:13" x14ac:dyDescent="0.25">
      <c r="A518" s="31" t="s">
        <v>756</v>
      </c>
      <c r="B518" s="49">
        <v>2378</v>
      </c>
      <c r="C518" s="37" t="s">
        <v>2758</v>
      </c>
      <c r="D518" s="39" t="s">
        <v>2749</v>
      </c>
      <c r="E518" s="31" t="s">
        <v>109</v>
      </c>
      <c r="F518" s="38">
        <v>1</v>
      </c>
      <c r="G518" s="35">
        <f t="shared" si="113"/>
        <v>1306.6433099999999</v>
      </c>
      <c r="H518" s="36">
        <f t="shared" si="114"/>
        <v>1306.6433099999999</v>
      </c>
      <c r="L518" s="35">
        <v>1866.9</v>
      </c>
      <c r="M518" s="36">
        <v>1866.9</v>
      </c>
    </row>
    <row r="519" spans="1:13" x14ac:dyDescent="0.25">
      <c r="A519" s="31" t="s">
        <v>757</v>
      </c>
      <c r="B519" s="49">
        <v>11991</v>
      </c>
      <c r="C519" s="37" t="s">
        <v>2759</v>
      </c>
      <c r="D519" s="39" t="s">
        <v>2749</v>
      </c>
      <c r="E519" s="31" t="s">
        <v>109</v>
      </c>
      <c r="F519" s="38">
        <v>8</v>
      </c>
      <c r="G519" s="35">
        <f t="shared" si="113"/>
        <v>53.248391999999996</v>
      </c>
      <c r="H519" s="36">
        <f t="shared" si="114"/>
        <v>425.98713599999996</v>
      </c>
      <c r="L519" s="35">
        <v>76.08</v>
      </c>
      <c r="M519" s="36">
        <v>608.64</v>
      </c>
    </row>
    <row r="520" spans="1:13" ht="22.5" x14ac:dyDescent="0.25">
      <c r="A520" s="31" t="s">
        <v>758</v>
      </c>
      <c r="B520" s="49" t="s">
        <v>576</v>
      </c>
      <c r="C520" s="37" t="s">
        <v>2915</v>
      </c>
      <c r="D520" s="39" t="s">
        <v>22</v>
      </c>
      <c r="E520" s="31" t="s">
        <v>89</v>
      </c>
      <c r="F520" s="38">
        <v>70</v>
      </c>
      <c r="G520" s="35">
        <f t="shared" si="113"/>
        <v>78.262817999999996</v>
      </c>
      <c r="H520" s="36">
        <f t="shared" si="114"/>
        <v>5478.3972599999997</v>
      </c>
      <c r="L520" s="35">
        <v>111.82</v>
      </c>
      <c r="M520" s="36">
        <v>7827.4</v>
      </c>
    </row>
    <row r="521" spans="1:13" x14ac:dyDescent="0.25">
      <c r="A521" s="31" t="s">
        <v>759</v>
      </c>
      <c r="B521" s="49">
        <v>868</v>
      </c>
      <c r="C521" s="37" t="s">
        <v>2760</v>
      </c>
      <c r="D521" s="39" t="s">
        <v>2749</v>
      </c>
      <c r="E521" s="31" t="s">
        <v>89</v>
      </c>
      <c r="F521" s="38">
        <v>20</v>
      </c>
      <c r="G521" s="35">
        <f t="shared" si="113"/>
        <v>20.332094999999999</v>
      </c>
      <c r="H521" s="36">
        <f t="shared" si="114"/>
        <v>406.64189999999996</v>
      </c>
      <c r="L521" s="35">
        <v>29.05</v>
      </c>
      <c r="M521" s="36">
        <v>581</v>
      </c>
    </row>
    <row r="522" spans="1:13" x14ac:dyDescent="0.25">
      <c r="A522" s="31" t="s">
        <v>760</v>
      </c>
      <c r="B522" s="49">
        <v>2681</v>
      </c>
      <c r="C522" s="37" t="s">
        <v>2761</v>
      </c>
      <c r="D522" s="39" t="s">
        <v>2749</v>
      </c>
      <c r="E522" s="31" t="s">
        <v>89</v>
      </c>
      <c r="F522" s="38">
        <v>15</v>
      </c>
      <c r="G522" s="35">
        <f t="shared" si="113"/>
        <v>15.313811999999999</v>
      </c>
      <c r="H522" s="36">
        <f t="shared" si="114"/>
        <v>229.70717999999999</v>
      </c>
      <c r="L522" s="35">
        <v>21.88</v>
      </c>
      <c r="M522" s="36">
        <v>328.2</v>
      </c>
    </row>
    <row r="523" spans="1:13" x14ac:dyDescent="0.25">
      <c r="A523" s="31" t="s">
        <v>761</v>
      </c>
      <c r="B523" s="49">
        <v>1876</v>
      </c>
      <c r="C523" s="37" t="s">
        <v>2762</v>
      </c>
      <c r="D523" s="39" t="s">
        <v>2749</v>
      </c>
      <c r="E523" s="31" t="s">
        <v>109</v>
      </c>
      <c r="F523" s="38">
        <v>10</v>
      </c>
      <c r="G523" s="35">
        <f t="shared" si="113"/>
        <v>5.4942149999999996</v>
      </c>
      <c r="H523" s="36">
        <f t="shared" si="114"/>
        <v>54.942149999999998</v>
      </c>
      <c r="L523" s="35">
        <v>7.85</v>
      </c>
      <c r="M523" s="36">
        <v>78.5</v>
      </c>
    </row>
    <row r="524" spans="1:13" x14ac:dyDescent="0.25">
      <c r="A524" s="31" t="s">
        <v>762</v>
      </c>
      <c r="B524" s="49">
        <v>1894</v>
      </c>
      <c r="C524" s="37" t="s">
        <v>2763</v>
      </c>
      <c r="D524" s="39" t="s">
        <v>2749</v>
      </c>
      <c r="E524" s="31" t="s">
        <v>109</v>
      </c>
      <c r="F524" s="38">
        <v>12</v>
      </c>
      <c r="G524" s="35">
        <f t="shared" si="113"/>
        <v>3.0585629999999999</v>
      </c>
      <c r="H524" s="36">
        <f t="shared" si="114"/>
        <v>36.702755999999994</v>
      </c>
      <c r="L524" s="35">
        <v>4.37</v>
      </c>
      <c r="M524" s="36">
        <v>52.44</v>
      </c>
    </row>
    <row r="525" spans="1:13" ht="22.5" x14ac:dyDescent="0.25">
      <c r="A525" s="31" t="s">
        <v>763</v>
      </c>
      <c r="B525" s="49" t="s">
        <v>585</v>
      </c>
      <c r="C525" s="37" t="s">
        <v>586</v>
      </c>
      <c r="D525" s="39" t="s">
        <v>13</v>
      </c>
      <c r="E525" s="31" t="s">
        <v>109</v>
      </c>
      <c r="F525" s="38">
        <v>1</v>
      </c>
      <c r="G525" s="35">
        <f t="shared" si="113"/>
        <v>545.0681219999999</v>
      </c>
      <c r="H525" s="36">
        <f t="shared" si="114"/>
        <v>545.0681219999999</v>
      </c>
      <c r="L525" s="35">
        <v>778.78</v>
      </c>
      <c r="M525" s="36">
        <v>778.78</v>
      </c>
    </row>
    <row r="526" spans="1:13" x14ac:dyDescent="0.25">
      <c r="A526" s="31" t="s">
        <v>764</v>
      </c>
      <c r="B526" s="49">
        <v>39179</v>
      </c>
      <c r="C526" s="37" t="s">
        <v>2764</v>
      </c>
      <c r="D526" s="39" t="s">
        <v>2749</v>
      </c>
      <c r="E526" s="31" t="s">
        <v>109</v>
      </c>
      <c r="F526" s="38">
        <v>8</v>
      </c>
      <c r="G526" s="35">
        <f t="shared" si="113"/>
        <v>3.9684329999999997</v>
      </c>
      <c r="H526" s="36">
        <f t="shared" si="114"/>
        <v>31.747463999999997</v>
      </c>
      <c r="L526" s="35">
        <v>5.67</v>
      </c>
      <c r="M526" s="36">
        <v>45.36</v>
      </c>
    </row>
    <row r="527" spans="1:13" x14ac:dyDescent="0.25">
      <c r="A527" s="31" t="s">
        <v>765</v>
      </c>
      <c r="B527" s="49">
        <v>7576</v>
      </c>
      <c r="C527" s="37" t="s">
        <v>2765</v>
      </c>
      <c r="D527" s="39" t="s">
        <v>2749</v>
      </c>
      <c r="E527" s="31" t="s">
        <v>109</v>
      </c>
      <c r="F527" s="38">
        <v>2</v>
      </c>
      <c r="G527" s="35">
        <f t="shared" si="113"/>
        <v>178.229535</v>
      </c>
      <c r="H527" s="36">
        <f t="shared" si="114"/>
        <v>356.45907</v>
      </c>
      <c r="L527" s="35">
        <v>254.65</v>
      </c>
      <c r="M527" s="36">
        <v>509.3</v>
      </c>
    </row>
    <row r="528" spans="1:13" x14ac:dyDescent="0.25">
      <c r="A528" s="31" t="s">
        <v>766</v>
      </c>
      <c r="B528" s="49" t="s">
        <v>592</v>
      </c>
      <c r="C528" s="37" t="s">
        <v>2766</v>
      </c>
      <c r="D528" s="39" t="s">
        <v>22</v>
      </c>
      <c r="E528" s="31" t="s">
        <v>109</v>
      </c>
      <c r="F528" s="38">
        <v>3</v>
      </c>
      <c r="G528" s="35">
        <f t="shared" si="113"/>
        <v>10.813454999999999</v>
      </c>
      <c r="H528" s="36">
        <f t="shared" si="114"/>
        <v>32.440365</v>
      </c>
      <c r="L528" s="35">
        <v>15.45</v>
      </c>
      <c r="M528" s="36">
        <v>46.35</v>
      </c>
    </row>
    <row r="529" spans="1:13" x14ac:dyDescent="0.25">
      <c r="A529" s="31" t="s">
        <v>767</v>
      </c>
      <c r="B529" s="49" t="s">
        <v>594</v>
      </c>
      <c r="C529" s="37" t="s">
        <v>2191</v>
      </c>
      <c r="D529" s="39" t="s">
        <v>22</v>
      </c>
      <c r="E529" s="31" t="s">
        <v>109</v>
      </c>
      <c r="F529" s="38">
        <v>13</v>
      </c>
      <c r="G529" s="35">
        <f t="shared" si="113"/>
        <v>3.2265390000000003</v>
      </c>
      <c r="H529" s="36">
        <f t="shared" si="114"/>
        <v>41.945006999999997</v>
      </c>
      <c r="L529" s="35">
        <v>4.6100000000000003</v>
      </c>
      <c r="M529" s="36">
        <v>59.93</v>
      </c>
    </row>
    <row r="530" spans="1:13" x14ac:dyDescent="0.25">
      <c r="A530" s="31" t="s">
        <v>768</v>
      </c>
      <c r="B530" s="49" t="s">
        <v>596</v>
      </c>
      <c r="C530" s="37" t="s">
        <v>597</v>
      </c>
      <c r="D530" s="39" t="s">
        <v>22</v>
      </c>
      <c r="E530" s="31" t="s">
        <v>109</v>
      </c>
      <c r="F530" s="38">
        <v>1</v>
      </c>
      <c r="G530" s="35">
        <f t="shared" si="113"/>
        <v>10.736466</v>
      </c>
      <c r="H530" s="36">
        <f t="shared" si="114"/>
        <v>10.736466</v>
      </c>
      <c r="L530" s="35">
        <v>15.34</v>
      </c>
      <c r="M530" s="36">
        <v>15.34</v>
      </c>
    </row>
    <row r="531" spans="1:13" x14ac:dyDescent="0.25">
      <c r="A531" s="31" t="s">
        <v>769</v>
      </c>
      <c r="B531" s="49" t="s">
        <v>599</v>
      </c>
      <c r="C531" s="37" t="s">
        <v>600</v>
      </c>
      <c r="D531" s="39" t="s">
        <v>22</v>
      </c>
      <c r="E531" s="31" t="s">
        <v>109</v>
      </c>
      <c r="F531" s="38">
        <v>2</v>
      </c>
      <c r="G531" s="35">
        <f t="shared" si="113"/>
        <v>6.8030280000000003</v>
      </c>
      <c r="H531" s="36">
        <f t="shared" si="114"/>
        <v>13.606056000000001</v>
      </c>
      <c r="L531" s="35">
        <v>9.7200000000000006</v>
      </c>
      <c r="M531" s="36">
        <v>19.440000000000001</v>
      </c>
    </row>
    <row r="532" spans="1:13" x14ac:dyDescent="0.25">
      <c r="A532" s="31" t="s">
        <v>770</v>
      </c>
      <c r="B532" s="49" t="s">
        <v>602</v>
      </c>
      <c r="C532" s="37" t="s">
        <v>603</v>
      </c>
      <c r="D532" s="39" t="s">
        <v>22</v>
      </c>
      <c r="E532" s="31" t="s">
        <v>109</v>
      </c>
      <c r="F532" s="38">
        <v>1</v>
      </c>
      <c r="G532" s="35">
        <f t="shared" si="113"/>
        <v>12.801170999999998</v>
      </c>
      <c r="H532" s="36">
        <f t="shared" si="114"/>
        <v>12.801170999999998</v>
      </c>
      <c r="L532" s="35">
        <v>18.29</v>
      </c>
      <c r="M532" s="36">
        <v>18.29</v>
      </c>
    </row>
    <row r="533" spans="1:13" ht="22.5" x14ac:dyDescent="0.25">
      <c r="A533" s="31" t="s">
        <v>771</v>
      </c>
      <c r="B533" s="49" t="s">
        <v>605</v>
      </c>
      <c r="C533" s="37" t="s">
        <v>606</v>
      </c>
      <c r="D533" s="39" t="s">
        <v>13</v>
      </c>
      <c r="E533" s="31" t="s">
        <v>109</v>
      </c>
      <c r="F533" s="38">
        <v>3</v>
      </c>
      <c r="G533" s="35">
        <f t="shared" si="113"/>
        <v>18.498356999999999</v>
      </c>
      <c r="H533" s="36">
        <f t="shared" si="114"/>
        <v>55.495071000000003</v>
      </c>
      <c r="L533" s="35">
        <v>26.43</v>
      </c>
      <c r="M533" s="36">
        <v>79.290000000000006</v>
      </c>
    </row>
    <row r="534" spans="1:13" x14ac:dyDescent="0.25">
      <c r="A534" s="31" t="s">
        <v>772</v>
      </c>
      <c r="B534" s="49" t="s">
        <v>608</v>
      </c>
      <c r="C534" s="37" t="s">
        <v>609</v>
      </c>
      <c r="D534" s="39" t="s">
        <v>22</v>
      </c>
      <c r="E534" s="31" t="s">
        <v>109</v>
      </c>
      <c r="F534" s="38">
        <v>3</v>
      </c>
      <c r="G534" s="35">
        <f t="shared" si="113"/>
        <v>19.989144</v>
      </c>
      <c r="H534" s="36">
        <f t="shared" si="114"/>
        <v>59.967432000000002</v>
      </c>
      <c r="L534" s="35">
        <v>28.56</v>
      </c>
      <c r="M534" s="36">
        <v>85.68</v>
      </c>
    </row>
    <row r="535" spans="1:13" ht="22.5" x14ac:dyDescent="0.25">
      <c r="A535" s="31" t="s">
        <v>773</v>
      </c>
      <c r="B535" s="49" t="s">
        <v>611</v>
      </c>
      <c r="C535" s="37" t="s">
        <v>2208</v>
      </c>
      <c r="D535" s="39" t="s">
        <v>22</v>
      </c>
      <c r="E535" s="31" t="s">
        <v>109</v>
      </c>
      <c r="F535" s="38">
        <v>3</v>
      </c>
      <c r="G535" s="35">
        <f t="shared" si="113"/>
        <v>34.750034999999997</v>
      </c>
      <c r="H535" s="36">
        <f t="shared" si="114"/>
        <v>104.25010499999999</v>
      </c>
      <c r="L535" s="35">
        <v>49.65</v>
      </c>
      <c r="M535" s="36">
        <v>148.94999999999999</v>
      </c>
    </row>
    <row r="536" spans="1:13" x14ac:dyDescent="0.25">
      <c r="A536" s="31" t="s">
        <v>774</v>
      </c>
      <c r="B536" s="49">
        <v>1562</v>
      </c>
      <c r="C536" s="37" t="s">
        <v>2767</v>
      </c>
      <c r="D536" s="39" t="s">
        <v>35</v>
      </c>
      <c r="E536" s="31" t="s">
        <v>109</v>
      </c>
      <c r="F536" s="38">
        <v>3</v>
      </c>
      <c r="G536" s="35">
        <f t="shared" si="113"/>
        <v>14.578916999999999</v>
      </c>
      <c r="H536" s="36">
        <f t="shared" si="114"/>
        <v>43.736750999999998</v>
      </c>
      <c r="L536" s="35">
        <v>20.83</v>
      </c>
      <c r="M536" s="36">
        <v>62.49</v>
      </c>
    </row>
    <row r="537" spans="1:13" x14ac:dyDescent="0.25">
      <c r="A537" s="31" t="s">
        <v>775</v>
      </c>
      <c r="B537" s="49" t="s">
        <v>615</v>
      </c>
      <c r="C537" s="37" t="s">
        <v>2768</v>
      </c>
      <c r="D537" s="39" t="s">
        <v>22</v>
      </c>
      <c r="E537" s="31" t="s">
        <v>109</v>
      </c>
      <c r="F537" s="38">
        <v>1</v>
      </c>
      <c r="G537" s="35">
        <f t="shared" si="113"/>
        <v>3.8144550000000002</v>
      </c>
      <c r="H537" s="36">
        <f t="shared" si="114"/>
        <v>3.8144550000000002</v>
      </c>
      <c r="L537" s="35">
        <v>5.45</v>
      </c>
      <c r="M537" s="36">
        <v>5.45</v>
      </c>
    </row>
    <row r="538" spans="1:13" ht="22.5" x14ac:dyDescent="0.25">
      <c r="A538" s="31" t="s">
        <v>776</v>
      </c>
      <c r="B538" s="49" t="s">
        <v>611</v>
      </c>
      <c r="C538" s="37" t="s">
        <v>2208</v>
      </c>
      <c r="D538" s="39" t="s">
        <v>22</v>
      </c>
      <c r="E538" s="31" t="s">
        <v>109</v>
      </c>
      <c r="F538" s="38">
        <v>3</v>
      </c>
      <c r="G538" s="35">
        <f t="shared" si="113"/>
        <v>34.750034999999997</v>
      </c>
      <c r="H538" s="36">
        <f t="shared" si="114"/>
        <v>104.25010499999999</v>
      </c>
      <c r="L538" s="35">
        <v>49.65</v>
      </c>
      <c r="M538" s="36">
        <v>148.94999999999999</v>
      </c>
    </row>
    <row r="539" spans="1:13" x14ac:dyDescent="0.25">
      <c r="A539" s="31" t="s">
        <v>777</v>
      </c>
      <c r="B539" s="49">
        <v>402</v>
      </c>
      <c r="C539" s="37" t="s">
        <v>2769</v>
      </c>
      <c r="D539" s="39" t="s">
        <v>35</v>
      </c>
      <c r="E539" s="31" t="s">
        <v>109</v>
      </c>
      <c r="F539" s="38">
        <v>3</v>
      </c>
      <c r="G539" s="35">
        <f t="shared" si="113"/>
        <v>15.278816999999998</v>
      </c>
      <c r="H539" s="36">
        <f t="shared" si="114"/>
        <v>45.836450999999997</v>
      </c>
      <c r="L539" s="35">
        <v>21.83</v>
      </c>
      <c r="M539" s="36">
        <v>65.489999999999995</v>
      </c>
    </row>
    <row r="540" spans="1:13" x14ac:dyDescent="0.25">
      <c r="A540" s="31" t="s">
        <v>778</v>
      </c>
      <c r="B540" s="49" t="s">
        <v>620</v>
      </c>
      <c r="C540" s="37" t="s">
        <v>2770</v>
      </c>
      <c r="D540" s="39" t="s">
        <v>22</v>
      </c>
      <c r="E540" s="31" t="s">
        <v>109</v>
      </c>
      <c r="F540" s="38">
        <v>3</v>
      </c>
      <c r="G540" s="35">
        <f t="shared" si="113"/>
        <v>14.116983000000001</v>
      </c>
      <c r="H540" s="36">
        <f t="shared" si="114"/>
        <v>42.350949</v>
      </c>
      <c r="L540" s="35">
        <v>20.170000000000002</v>
      </c>
      <c r="M540" s="36">
        <v>60.51</v>
      </c>
    </row>
    <row r="541" spans="1:13" x14ac:dyDescent="0.25">
      <c r="A541" s="31" t="s">
        <v>779</v>
      </c>
      <c r="B541" s="49" t="s">
        <v>623</v>
      </c>
      <c r="C541" s="37" t="s">
        <v>624</v>
      </c>
      <c r="D541" s="39" t="s">
        <v>22</v>
      </c>
      <c r="E541" s="31" t="s">
        <v>109</v>
      </c>
      <c r="F541" s="38">
        <v>3</v>
      </c>
      <c r="G541" s="35">
        <f t="shared" si="113"/>
        <v>10.687472999999999</v>
      </c>
      <c r="H541" s="36">
        <f t="shared" si="114"/>
        <v>32.062418999999998</v>
      </c>
      <c r="L541" s="35">
        <v>15.27</v>
      </c>
      <c r="M541" s="36">
        <v>45.81</v>
      </c>
    </row>
    <row r="542" spans="1:13" x14ac:dyDescent="0.25">
      <c r="A542" s="31" t="s">
        <v>780</v>
      </c>
      <c r="B542" s="49" t="s">
        <v>626</v>
      </c>
      <c r="C542" s="37" t="s">
        <v>2771</v>
      </c>
      <c r="D542" s="39" t="s">
        <v>22</v>
      </c>
      <c r="E542" s="31" t="s">
        <v>109</v>
      </c>
      <c r="F542" s="38">
        <v>1</v>
      </c>
      <c r="G542" s="35">
        <f t="shared" si="113"/>
        <v>2.3796599999999999</v>
      </c>
      <c r="H542" s="36">
        <f t="shared" si="114"/>
        <v>2.3796599999999999</v>
      </c>
      <c r="L542" s="35">
        <v>3.4</v>
      </c>
      <c r="M542" s="36">
        <v>3.4</v>
      </c>
    </row>
    <row r="543" spans="1:13" x14ac:dyDescent="0.25">
      <c r="A543" s="31" t="s">
        <v>781</v>
      </c>
      <c r="B543" s="49" t="s">
        <v>628</v>
      </c>
      <c r="C543" s="37" t="s">
        <v>2772</v>
      </c>
      <c r="D543" s="39" t="s">
        <v>22</v>
      </c>
      <c r="E543" s="31" t="s">
        <v>109</v>
      </c>
      <c r="F543" s="38">
        <v>1</v>
      </c>
      <c r="G543" s="35">
        <f t="shared" si="113"/>
        <v>159.75217499999999</v>
      </c>
      <c r="H543" s="36">
        <f t="shared" si="114"/>
        <v>159.75217499999999</v>
      </c>
      <c r="L543" s="35">
        <v>228.25</v>
      </c>
      <c r="M543" s="36">
        <v>228.25</v>
      </c>
    </row>
    <row r="544" spans="1:13" x14ac:dyDescent="0.25">
      <c r="A544" s="31" t="s">
        <v>782</v>
      </c>
      <c r="B544" s="49" t="s">
        <v>630</v>
      </c>
      <c r="C544" s="37" t="s">
        <v>2773</v>
      </c>
      <c r="D544" s="39" t="s">
        <v>22</v>
      </c>
      <c r="E544" s="31" t="s">
        <v>109</v>
      </c>
      <c r="F544" s="38">
        <v>1</v>
      </c>
      <c r="G544" s="35">
        <f t="shared" si="113"/>
        <v>32.804312999999993</v>
      </c>
      <c r="H544" s="36">
        <f t="shared" si="114"/>
        <v>32.804312999999993</v>
      </c>
      <c r="L544" s="35">
        <v>46.87</v>
      </c>
      <c r="M544" s="36">
        <v>46.87</v>
      </c>
    </row>
    <row r="545" spans="1:13" x14ac:dyDescent="0.25">
      <c r="A545" s="31" t="s">
        <v>783</v>
      </c>
      <c r="B545" s="49" t="s">
        <v>632</v>
      </c>
      <c r="C545" s="37" t="s">
        <v>2774</v>
      </c>
      <c r="D545" s="39" t="s">
        <v>22</v>
      </c>
      <c r="E545" s="31" t="s">
        <v>109</v>
      </c>
      <c r="F545" s="38">
        <v>1</v>
      </c>
      <c r="G545" s="35">
        <f t="shared" si="113"/>
        <v>10.687472999999999</v>
      </c>
      <c r="H545" s="36">
        <f t="shared" si="114"/>
        <v>10.687472999999999</v>
      </c>
      <c r="L545" s="35">
        <v>15.27</v>
      </c>
      <c r="M545" s="36">
        <v>15.27</v>
      </c>
    </row>
    <row r="546" spans="1:13" x14ac:dyDescent="0.25">
      <c r="A546" s="31" t="s">
        <v>784</v>
      </c>
      <c r="B546" s="49" t="s">
        <v>634</v>
      </c>
      <c r="C546" s="37" t="s">
        <v>2775</v>
      </c>
      <c r="D546" s="39" t="s">
        <v>22</v>
      </c>
      <c r="E546" s="31" t="s">
        <v>109</v>
      </c>
      <c r="F546" s="38">
        <v>3</v>
      </c>
      <c r="G546" s="35">
        <f t="shared" si="113"/>
        <v>35.582915999999997</v>
      </c>
      <c r="H546" s="36">
        <f t="shared" si="114"/>
        <v>106.74874800000001</v>
      </c>
      <c r="L546" s="35">
        <v>50.84</v>
      </c>
      <c r="M546" s="36">
        <v>152.52000000000001</v>
      </c>
    </row>
    <row r="547" spans="1:13" x14ac:dyDescent="0.25">
      <c r="A547" s="31" t="s">
        <v>785</v>
      </c>
      <c r="B547" s="49" t="s">
        <v>636</v>
      </c>
      <c r="C547" s="37" t="s">
        <v>2776</v>
      </c>
      <c r="D547" s="39" t="s">
        <v>22</v>
      </c>
      <c r="E547" s="31" t="s">
        <v>109</v>
      </c>
      <c r="F547" s="38">
        <v>3</v>
      </c>
      <c r="G547" s="35">
        <f t="shared" si="113"/>
        <v>43.568774999999995</v>
      </c>
      <c r="H547" s="36">
        <f t="shared" si="114"/>
        <v>130.70632499999999</v>
      </c>
      <c r="L547" s="35">
        <v>62.25</v>
      </c>
      <c r="M547" s="36">
        <v>186.75</v>
      </c>
    </row>
    <row r="548" spans="1:13" x14ac:dyDescent="0.25">
      <c r="A548" s="31" t="s">
        <v>786</v>
      </c>
      <c r="B548" s="49" t="s">
        <v>558</v>
      </c>
      <c r="C548" s="37" t="s">
        <v>2777</v>
      </c>
      <c r="D548" s="39" t="s">
        <v>22</v>
      </c>
      <c r="E548" s="31" t="s">
        <v>109</v>
      </c>
      <c r="F548" s="38">
        <v>3</v>
      </c>
      <c r="G548" s="35">
        <f t="shared" si="113"/>
        <v>92.988714000000002</v>
      </c>
      <c r="H548" s="36">
        <f t="shared" si="114"/>
        <v>278.96614199999999</v>
      </c>
      <c r="L548" s="35">
        <v>132.86000000000001</v>
      </c>
      <c r="M548" s="36">
        <v>398.58</v>
      </c>
    </row>
    <row r="549" spans="1:13" x14ac:dyDescent="0.25">
      <c r="A549" s="31" t="s">
        <v>787</v>
      </c>
      <c r="B549" s="49" t="s">
        <v>639</v>
      </c>
      <c r="C549" s="37" t="s">
        <v>640</v>
      </c>
      <c r="D549" s="39" t="s">
        <v>22</v>
      </c>
      <c r="E549" s="31" t="s">
        <v>109</v>
      </c>
      <c r="F549" s="38">
        <v>1</v>
      </c>
      <c r="G549" s="35">
        <f t="shared" si="113"/>
        <v>12.171260999999999</v>
      </c>
      <c r="H549" s="36">
        <f t="shared" si="114"/>
        <v>12.171260999999999</v>
      </c>
      <c r="L549" s="35">
        <v>17.39</v>
      </c>
      <c r="M549" s="36">
        <v>17.39</v>
      </c>
    </row>
    <row r="550" spans="1:13" ht="22.5" x14ac:dyDescent="0.25">
      <c r="A550" s="31" t="s">
        <v>788</v>
      </c>
      <c r="B550" s="49" t="s">
        <v>642</v>
      </c>
      <c r="C550" s="37" t="s">
        <v>643</v>
      </c>
      <c r="D550" s="39" t="s">
        <v>13</v>
      </c>
      <c r="E550" s="31" t="s">
        <v>109</v>
      </c>
      <c r="F550" s="38">
        <v>3</v>
      </c>
      <c r="G550" s="35">
        <f t="shared" si="113"/>
        <v>5.8301669999999994</v>
      </c>
      <c r="H550" s="36">
        <f t="shared" si="114"/>
        <v>17.490500999999998</v>
      </c>
      <c r="L550" s="35">
        <v>8.33</v>
      </c>
      <c r="M550" s="36">
        <v>24.99</v>
      </c>
    </row>
    <row r="551" spans="1:13" x14ac:dyDescent="0.25">
      <c r="A551" s="31" t="s">
        <v>789</v>
      </c>
      <c r="B551" s="49" t="s">
        <v>645</v>
      </c>
      <c r="C551" s="37" t="s">
        <v>2778</v>
      </c>
      <c r="D551" s="39" t="s">
        <v>22</v>
      </c>
      <c r="E551" s="31" t="s">
        <v>109</v>
      </c>
      <c r="F551" s="38">
        <v>2</v>
      </c>
      <c r="G551" s="35">
        <f t="shared" si="113"/>
        <v>0.77688900000000005</v>
      </c>
      <c r="H551" s="36">
        <f t="shared" si="114"/>
        <v>1.5537780000000001</v>
      </c>
      <c r="L551" s="35">
        <v>1.1100000000000001</v>
      </c>
      <c r="M551" s="36">
        <v>2.2200000000000002</v>
      </c>
    </row>
    <row r="552" spans="1:13" x14ac:dyDescent="0.25">
      <c r="A552" s="31" t="s">
        <v>790</v>
      </c>
      <c r="B552" s="49" t="s">
        <v>647</v>
      </c>
      <c r="C552" s="37" t="s">
        <v>2779</v>
      </c>
      <c r="D552" s="39" t="s">
        <v>22</v>
      </c>
      <c r="E552" s="31" t="s">
        <v>89</v>
      </c>
      <c r="F552" s="38">
        <v>6</v>
      </c>
      <c r="G552" s="35">
        <f t="shared" si="113"/>
        <v>4.1924010000000003</v>
      </c>
      <c r="H552" s="36">
        <f t="shared" si="114"/>
        <v>25.154405999999998</v>
      </c>
      <c r="L552" s="35">
        <v>5.99</v>
      </c>
      <c r="M552" s="36">
        <v>35.94</v>
      </c>
    </row>
    <row r="553" spans="1:13" ht="22.5" x14ac:dyDescent="0.25">
      <c r="A553" s="31" t="s">
        <v>791</v>
      </c>
      <c r="B553" s="49">
        <v>92994</v>
      </c>
      <c r="C553" s="37" t="s">
        <v>2916</v>
      </c>
      <c r="D553" s="39" t="s">
        <v>35</v>
      </c>
      <c r="E553" s="31" t="s">
        <v>89</v>
      </c>
      <c r="F553" s="38">
        <v>140</v>
      </c>
      <c r="G553" s="35">
        <f t="shared" si="113"/>
        <v>111.36108900000001</v>
      </c>
      <c r="H553" s="36">
        <f t="shared" si="114"/>
        <v>15590.552460000001</v>
      </c>
      <c r="L553" s="35">
        <v>159.11000000000001</v>
      </c>
      <c r="M553" s="36">
        <v>22275.4</v>
      </c>
    </row>
    <row r="554" spans="1:13" x14ac:dyDescent="0.25">
      <c r="A554" s="31" t="s">
        <v>792</v>
      </c>
      <c r="B554" s="49" t="s">
        <v>650</v>
      </c>
      <c r="C554" s="37" t="s">
        <v>651</v>
      </c>
      <c r="D554" s="39" t="s">
        <v>22</v>
      </c>
      <c r="E554" s="31" t="s">
        <v>109</v>
      </c>
      <c r="F554" s="38">
        <v>4</v>
      </c>
      <c r="G554" s="35">
        <f t="shared" si="113"/>
        <v>1.0848450000000001</v>
      </c>
      <c r="H554" s="36">
        <f t="shared" si="114"/>
        <v>4.3393800000000002</v>
      </c>
      <c r="L554" s="35">
        <v>1.55</v>
      </c>
      <c r="M554" s="36">
        <v>6.2</v>
      </c>
    </row>
    <row r="555" spans="1:13" x14ac:dyDescent="0.25">
      <c r="A555" s="31"/>
      <c r="B555" s="49"/>
      <c r="C555" s="37" t="s">
        <v>2790</v>
      </c>
      <c r="D555" s="39"/>
      <c r="E555" s="31"/>
      <c r="F555" s="38"/>
      <c r="G555" s="35"/>
      <c r="H555" s="36"/>
      <c r="L555" s="35"/>
      <c r="M555" s="36"/>
    </row>
    <row r="556" spans="1:13" x14ac:dyDescent="0.25">
      <c r="A556" s="31" t="s">
        <v>793</v>
      </c>
      <c r="B556" s="49" t="s">
        <v>653</v>
      </c>
      <c r="C556" s="37" t="s">
        <v>654</v>
      </c>
      <c r="D556" s="39" t="s">
        <v>22</v>
      </c>
      <c r="E556" s="31" t="s">
        <v>89</v>
      </c>
      <c r="F556" s="38">
        <v>720</v>
      </c>
      <c r="G556" s="35">
        <f t="shared" ref="G556:G586" si="115">L556*$O$3</f>
        <v>61.780172999999998</v>
      </c>
      <c r="H556" s="36">
        <f t="shared" ref="H556:H586" si="116">M556*$O$3</f>
        <v>44481.724560000002</v>
      </c>
      <c r="L556" s="35">
        <v>88.27</v>
      </c>
      <c r="M556" s="36">
        <v>63554.400000000001</v>
      </c>
    </row>
    <row r="557" spans="1:13" x14ac:dyDescent="0.25">
      <c r="A557" s="31" t="s">
        <v>794</v>
      </c>
      <c r="B557" s="49" t="s">
        <v>656</v>
      </c>
      <c r="C557" s="37" t="s">
        <v>2917</v>
      </c>
      <c r="D557" s="39" t="s">
        <v>22</v>
      </c>
      <c r="E557" s="31" t="s">
        <v>89</v>
      </c>
      <c r="F557" s="38">
        <v>240</v>
      </c>
      <c r="G557" s="35">
        <f t="shared" si="115"/>
        <v>146.86701600000001</v>
      </c>
      <c r="H557" s="36">
        <f t="shared" si="116"/>
        <v>35248.083839999999</v>
      </c>
      <c r="L557" s="35">
        <v>209.84</v>
      </c>
      <c r="M557" s="36">
        <v>50361.599999999999</v>
      </c>
    </row>
    <row r="558" spans="1:13" x14ac:dyDescent="0.25">
      <c r="A558" s="31" t="s">
        <v>795</v>
      </c>
      <c r="B558" s="49" t="s">
        <v>658</v>
      </c>
      <c r="C558" s="37" t="s">
        <v>659</v>
      </c>
      <c r="D558" s="39" t="s">
        <v>22</v>
      </c>
      <c r="E558" s="31" t="s">
        <v>109</v>
      </c>
      <c r="F558" s="38">
        <v>80</v>
      </c>
      <c r="G558" s="35">
        <f t="shared" si="115"/>
        <v>23.075702999999997</v>
      </c>
      <c r="H558" s="36">
        <f t="shared" si="116"/>
        <v>1846.0562399999999</v>
      </c>
      <c r="L558" s="35">
        <v>32.97</v>
      </c>
      <c r="M558" s="36">
        <v>2637.6</v>
      </c>
    </row>
    <row r="559" spans="1:13" x14ac:dyDescent="0.25">
      <c r="A559" s="31" t="s">
        <v>796</v>
      </c>
      <c r="B559" s="49" t="s">
        <v>661</v>
      </c>
      <c r="C559" s="37" t="s">
        <v>662</v>
      </c>
      <c r="D559" s="39" t="s">
        <v>22</v>
      </c>
      <c r="E559" s="31" t="s">
        <v>109</v>
      </c>
      <c r="F559" s="38">
        <v>18</v>
      </c>
      <c r="G559" s="35">
        <f t="shared" si="115"/>
        <v>5.5642050000000003</v>
      </c>
      <c r="H559" s="36">
        <f t="shared" si="116"/>
        <v>100.15568999999999</v>
      </c>
      <c r="L559" s="35">
        <v>7.95</v>
      </c>
      <c r="M559" s="36">
        <v>143.1</v>
      </c>
    </row>
    <row r="560" spans="1:13" ht="22.5" x14ac:dyDescent="0.25">
      <c r="A560" s="31" t="s">
        <v>797</v>
      </c>
      <c r="B560" s="49" t="s">
        <v>664</v>
      </c>
      <c r="C560" s="37" t="s">
        <v>2918</v>
      </c>
      <c r="D560" s="39" t="s">
        <v>13</v>
      </c>
      <c r="E560" s="31" t="s">
        <v>109</v>
      </c>
      <c r="F560" s="38">
        <v>240</v>
      </c>
      <c r="G560" s="35">
        <f t="shared" si="115"/>
        <v>41.168118</v>
      </c>
      <c r="H560" s="36">
        <f t="shared" si="116"/>
        <v>9880.3483199999991</v>
      </c>
      <c r="L560" s="35">
        <v>58.82</v>
      </c>
      <c r="M560" s="36">
        <v>14116.8</v>
      </c>
    </row>
    <row r="561" spans="1:13" ht="90" x14ac:dyDescent="0.25">
      <c r="A561" s="31" t="s">
        <v>798</v>
      </c>
      <c r="B561" s="49" t="s">
        <v>799</v>
      </c>
      <c r="C561" s="37" t="s">
        <v>2937</v>
      </c>
      <c r="D561" s="39" t="s">
        <v>13</v>
      </c>
      <c r="E561" s="31" t="s">
        <v>109</v>
      </c>
      <c r="F561" s="38">
        <v>2</v>
      </c>
      <c r="G561" s="35">
        <f t="shared" si="115"/>
        <v>39791.225726999997</v>
      </c>
      <c r="H561" s="36">
        <f t="shared" si="116"/>
        <v>79582.451453999995</v>
      </c>
      <c r="L561" s="35">
        <v>56852.73</v>
      </c>
      <c r="M561" s="36">
        <v>113705.46</v>
      </c>
    </row>
    <row r="562" spans="1:13" ht="22.5" x14ac:dyDescent="0.25">
      <c r="A562" s="31" t="s">
        <v>800</v>
      </c>
      <c r="B562" s="49">
        <v>92996</v>
      </c>
      <c r="C562" s="37" t="s">
        <v>2920</v>
      </c>
      <c r="D562" s="39" t="s">
        <v>35</v>
      </c>
      <c r="E562" s="31" t="s">
        <v>89</v>
      </c>
      <c r="F562" s="38">
        <v>200</v>
      </c>
      <c r="G562" s="35">
        <f t="shared" si="115"/>
        <v>134.73075</v>
      </c>
      <c r="H562" s="36">
        <f t="shared" si="116"/>
        <v>26946.149999999998</v>
      </c>
      <c r="L562" s="35">
        <v>192.5</v>
      </c>
      <c r="M562" s="36">
        <v>38500</v>
      </c>
    </row>
    <row r="563" spans="1:13" ht="22.5" x14ac:dyDescent="0.25">
      <c r="A563" s="31" t="s">
        <v>801</v>
      </c>
      <c r="B563" s="49">
        <v>92992</v>
      </c>
      <c r="C563" s="37" t="s">
        <v>2921</v>
      </c>
      <c r="D563" s="39" t="s">
        <v>35</v>
      </c>
      <c r="E563" s="31" t="s">
        <v>89</v>
      </c>
      <c r="F563" s="38">
        <v>150</v>
      </c>
      <c r="G563" s="35">
        <f t="shared" si="115"/>
        <v>85.646762999999993</v>
      </c>
      <c r="H563" s="36">
        <f t="shared" si="116"/>
        <v>12847.014449999999</v>
      </c>
      <c r="L563" s="35">
        <v>122.37</v>
      </c>
      <c r="M563" s="36">
        <v>18355.5</v>
      </c>
    </row>
    <row r="564" spans="1:13" x14ac:dyDescent="0.25">
      <c r="A564" s="31" t="s">
        <v>802</v>
      </c>
      <c r="B564" s="49" t="s">
        <v>670</v>
      </c>
      <c r="C564" s="37" t="s">
        <v>671</v>
      </c>
      <c r="D564" s="39" t="s">
        <v>22</v>
      </c>
      <c r="E564" s="31" t="s">
        <v>109</v>
      </c>
      <c r="F564" s="38">
        <v>5</v>
      </c>
      <c r="G564" s="35">
        <f t="shared" si="115"/>
        <v>369.61019099999999</v>
      </c>
      <c r="H564" s="36">
        <f t="shared" si="116"/>
        <v>1848.0509549999997</v>
      </c>
      <c r="L564" s="35">
        <v>528.09</v>
      </c>
      <c r="M564" s="36">
        <v>2640.45</v>
      </c>
    </row>
    <row r="565" spans="1:13" ht="22.5" x14ac:dyDescent="0.25">
      <c r="A565" s="31" t="s">
        <v>803</v>
      </c>
      <c r="B565" s="49">
        <v>12273</v>
      </c>
      <c r="C565" s="37" t="s">
        <v>2922</v>
      </c>
      <c r="D565" s="39" t="s">
        <v>35</v>
      </c>
      <c r="E565" s="31" t="s">
        <v>109</v>
      </c>
      <c r="F565" s="38">
        <v>2</v>
      </c>
      <c r="G565" s="35">
        <f t="shared" si="115"/>
        <v>91.728893999999997</v>
      </c>
      <c r="H565" s="36">
        <f t="shared" si="116"/>
        <v>183.45778799999999</v>
      </c>
      <c r="L565" s="35">
        <v>131.06</v>
      </c>
      <c r="M565" s="36">
        <v>262.12</v>
      </c>
    </row>
    <row r="566" spans="1:13" ht="22.5" x14ac:dyDescent="0.25">
      <c r="A566" s="31" t="s">
        <v>804</v>
      </c>
      <c r="B566" s="49" t="s">
        <v>675</v>
      </c>
      <c r="C566" s="37" t="s">
        <v>676</v>
      </c>
      <c r="D566" s="39" t="s">
        <v>13</v>
      </c>
      <c r="E566" s="31" t="s">
        <v>109</v>
      </c>
      <c r="F566" s="38">
        <v>2</v>
      </c>
      <c r="G566" s="35">
        <f t="shared" si="115"/>
        <v>57.048849000000004</v>
      </c>
      <c r="H566" s="36">
        <f t="shared" si="116"/>
        <v>114.09769800000001</v>
      </c>
      <c r="L566" s="35">
        <v>81.510000000000005</v>
      </c>
      <c r="M566" s="36">
        <v>163.02000000000001</v>
      </c>
    </row>
    <row r="567" spans="1:13" ht="22.5" x14ac:dyDescent="0.25">
      <c r="A567" s="31" t="s">
        <v>805</v>
      </c>
      <c r="B567" s="49" t="s">
        <v>678</v>
      </c>
      <c r="C567" s="37" t="s">
        <v>2923</v>
      </c>
      <c r="D567" s="39" t="s">
        <v>13</v>
      </c>
      <c r="E567" s="31" t="s">
        <v>109</v>
      </c>
      <c r="F567" s="38">
        <v>2</v>
      </c>
      <c r="G567" s="35">
        <f t="shared" si="115"/>
        <v>46.606341</v>
      </c>
      <c r="H567" s="36">
        <f t="shared" si="116"/>
        <v>93.212682000000001</v>
      </c>
      <c r="L567" s="35">
        <v>66.59</v>
      </c>
      <c r="M567" s="36">
        <v>133.18</v>
      </c>
    </row>
    <row r="568" spans="1:13" ht="22.5" x14ac:dyDescent="0.25">
      <c r="A568" s="31" t="s">
        <v>806</v>
      </c>
      <c r="B568" s="49" t="s">
        <v>680</v>
      </c>
      <c r="C568" s="37" t="s">
        <v>681</v>
      </c>
      <c r="D568" s="39" t="s">
        <v>13</v>
      </c>
      <c r="E568" s="31" t="s">
        <v>109</v>
      </c>
      <c r="F568" s="38">
        <v>2</v>
      </c>
      <c r="G568" s="35">
        <f t="shared" si="115"/>
        <v>44.506641000000002</v>
      </c>
      <c r="H568" s="36">
        <f t="shared" si="116"/>
        <v>89.013282000000004</v>
      </c>
      <c r="L568" s="35">
        <v>63.59</v>
      </c>
      <c r="M568" s="36">
        <v>127.18</v>
      </c>
    </row>
    <row r="569" spans="1:13" ht="22.5" x14ac:dyDescent="0.25">
      <c r="A569" s="31" t="s">
        <v>807</v>
      </c>
      <c r="B569" s="49" t="s">
        <v>683</v>
      </c>
      <c r="C569" s="37" t="s">
        <v>684</v>
      </c>
      <c r="D569" s="39" t="s">
        <v>13</v>
      </c>
      <c r="E569" s="31" t="s">
        <v>109</v>
      </c>
      <c r="F569" s="38">
        <v>2</v>
      </c>
      <c r="G569" s="35">
        <f t="shared" si="115"/>
        <v>248.70246599999996</v>
      </c>
      <c r="H569" s="36">
        <f t="shared" si="116"/>
        <v>497.40493199999992</v>
      </c>
      <c r="L569" s="35">
        <v>355.34</v>
      </c>
      <c r="M569" s="36">
        <v>710.68</v>
      </c>
    </row>
    <row r="570" spans="1:13" ht="33.75" x14ac:dyDescent="0.25">
      <c r="A570" s="31" t="s">
        <v>808</v>
      </c>
      <c r="B570" s="49" t="s">
        <v>686</v>
      </c>
      <c r="C570" s="37" t="s">
        <v>2924</v>
      </c>
      <c r="D570" s="39" t="s">
        <v>22</v>
      </c>
      <c r="E570" s="31" t="s">
        <v>109</v>
      </c>
      <c r="F570" s="38">
        <v>1</v>
      </c>
      <c r="G570" s="35">
        <f t="shared" si="115"/>
        <v>103.690185</v>
      </c>
      <c r="H570" s="36">
        <f t="shared" si="116"/>
        <v>103.690185</v>
      </c>
      <c r="L570" s="35">
        <v>148.15</v>
      </c>
      <c r="M570" s="36">
        <v>148.15</v>
      </c>
    </row>
    <row r="571" spans="1:13" ht="22.5" x14ac:dyDescent="0.25">
      <c r="A571" s="31" t="s">
        <v>809</v>
      </c>
      <c r="B571" s="49">
        <v>91954</v>
      </c>
      <c r="C571" s="37" t="s">
        <v>2925</v>
      </c>
      <c r="D571" s="39" t="s">
        <v>35</v>
      </c>
      <c r="E571" s="31" t="s">
        <v>109</v>
      </c>
      <c r="F571" s="38">
        <v>1</v>
      </c>
      <c r="G571" s="35">
        <f t="shared" si="115"/>
        <v>21.122982</v>
      </c>
      <c r="H571" s="36">
        <f t="shared" si="116"/>
        <v>21.122982</v>
      </c>
      <c r="L571" s="35">
        <v>30.18</v>
      </c>
      <c r="M571" s="36">
        <v>30.18</v>
      </c>
    </row>
    <row r="572" spans="1:13" x14ac:dyDescent="0.25">
      <c r="A572" s="31" t="s">
        <v>810</v>
      </c>
      <c r="B572" s="49">
        <v>91936</v>
      </c>
      <c r="C572" s="37" t="s">
        <v>689</v>
      </c>
      <c r="D572" s="39" t="s">
        <v>35</v>
      </c>
      <c r="E572" s="31" t="s">
        <v>109</v>
      </c>
      <c r="F572" s="38">
        <v>1</v>
      </c>
      <c r="G572" s="35">
        <f t="shared" si="115"/>
        <v>13.074131999999999</v>
      </c>
      <c r="H572" s="36">
        <f t="shared" si="116"/>
        <v>13.074131999999999</v>
      </c>
      <c r="L572" s="35">
        <v>18.68</v>
      </c>
      <c r="M572" s="36">
        <v>18.68</v>
      </c>
    </row>
    <row r="573" spans="1:13" ht="33.75" x14ac:dyDescent="0.25">
      <c r="A573" s="31" t="s">
        <v>811</v>
      </c>
      <c r="B573" s="49">
        <v>91927</v>
      </c>
      <c r="C573" s="37" t="s">
        <v>2926</v>
      </c>
      <c r="D573" s="39" t="s">
        <v>35</v>
      </c>
      <c r="E573" s="31" t="s">
        <v>89</v>
      </c>
      <c r="F573" s="38">
        <v>150</v>
      </c>
      <c r="G573" s="35">
        <f t="shared" si="115"/>
        <v>4.0944149999999997</v>
      </c>
      <c r="H573" s="36">
        <f t="shared" si="116"/>
        <v>614.16224999999997</v>
      </c>
      <c r="L573" s="35">
        <v>5.85</v>
      </c>
      <c r="M573" s="36">
        <v>877.5</v>
      </c>
    </row>
    <row r="574" spans="1:13" ht="33.75" x14ac:dyDescent="0.25">
      <c r="A574" s="31" t="s">
        <v>812</v>
      </c>
      <c r="B574" s="49">
        <v>91924</v>
      </c>
      <c r="C574" s="37" t="s">
        <v>2927</v>
      </c>
      <c r="D574" s="39" t="s">
        <v>35</v>
      </c>
      <c r="E574" s="31" t="s">
        <v>89</v>
      </c>
      <c r="F574" s="38">
        <v>50</v>
      </c>
      <c r="G574" s="35">
        <f t="shared" si="115"/>
        <v>2.5056419999999999</v>
      </c>
      <c r="H574" s="36">
        <f t="shared" si="116"/>
        <v>125.2821</v>
      </c>
      <c r="L574" s="35">
        <v>3.58</v>
      </c>
      <c r="M574" s="36">
        <v>179</v>
      </c>
    </row>
    <row r="575" spans="1:13" ht="22.5" x14ac:dyDescent="0.25">
      <c r="A575" s="31" t="s">
        <v>813</v>
      </c>
      <c r="B575" s="49" t="s">
        <v>694</v>
      </c>
      <c r="C575" s="37" t="s">
        <v>2928</v>
      </c>
      <c r="D575" s="39" t="s">
        <v>13</v>
      </c>
      <c r="E575" s="31" t="s">
        <v>109</v>
      </c>
      <c r="F575" s="38">
        <v>4</v>
      </c>
      <c r="G575" s="35">
        <f t="shared" si="115"/>
        <v>139.36408800000001</v>
      </c>
      <c r="H575" s="36">
        <f t="shared" si="116"/>
        <v>557.45635200000004</v>
      </c>
      <c r="L575" s="35">
        <v>199.12</v>
      </c>
      <c r="M575" s="36">
        <v>796.48</v>
      </c>
    </row>
    <row r="576" spans="1:13" ht="22.5" x14ac:dyDescent="0.25">
      <c r="A576" s="31" t="s">
        <v>814</v>
      </c>
      <c r="B576" s="49" t="s">
        <v>696</v>
      </c>
      <c r="C576" s="37" t="s">
        <v>2929</v>
      </c>
      <c r="D576" s="39" t="s">
        <v>13</v>
      </c>
      <c r="E576" s="31" t="s">
        <v>109</v>
      </c>
      <c r="F576" s="38">
        <v>2</v>
      </c>
      <c r="G576" s="35">
        <f t="shared" si="115"/>
        <v>400.79073599999998</v>
      </c>
      <c r="H576" s="36">
        <f t="shared" si="116"/>
        <v>801.58147199999996</v>
      </c>
      <c r="L576" s="35">
        <v>572.64</v>
      </c>
      <c r="M576" s="36">
        <v>1145.28</v>
      </c>
    </row>
    <row r="577" spans="1:13" ht="22.5" x14ac:dyDescent="0.25">
      <c r="A577" s="31" t="s">
        <v>815</v>
      </c>
      <c r="B577" s="49" t="s">
        <v>698</v>
      </c>
      <c r="C577" s="37" t="s">
        <v>2930</v>
      </c>
      <c r="D577" s="39" t="s">
        <v>13</v>
      </c>
      <c r="E577" s="31" t="s">
        <v>109</v>
      </c>
      <c r="F577" s="38">
        <v>2</v>
      </c>
      <c r="G577" s="35">
        <f t="shared" si="115"/>
        <v>476.77887900000002</v>
      </c>
      <c r="H577" s="36">
        <f t="shared" si="116"/>
        <v>953.55775800000004</v>
      </c>
      <c r="L577" s="35">
        <v>681.21</v>
      </c>
      <c r="M577" s="36">
        <v>1362.42</v>
      </c>
    </row>
    <row r="578" spans="1:13" ht="22.5" x14ac:dyDescent="0.25">
      <c r="A578" s="31" t="s">
        <v>816</v>
      </c>
      <c r="B578" s="49" t="s">
        <v>700</v>
      </c>
      <c r="C578" s="37" t="s">
        <v>2931</v>
      </c>
      <c r="D578" s="39" t="s">
        <v>13</v>
      </c>
      <c r="E578" s="31" t="s">
        <v>109</v>
      </c>
      <c r="F578" s="38">
        <v>1</v>
      </c>
      <c r="G578" s="35">
        <f t="shared" si="115"/>
        <v>630.00798599999996</v>
      </c>
      <c r="H578" s="36">
        <f t="shared" si="116"/>
        <v>630.00798599999996</v>
      </c>
      <c r="L578" s="35">
        <v>900.14</v>
      </c>
      <c r="M578" s="36">
        <v>900.14</v>
      </c>
    </row>
    <row r="579" spans="1:13" ht="22.5" x14ac:dyDescent="0.25">
      <c r="A579" s="31" t="s">
        <v>817</v>
      </c>
      <c r="B579" s="49" t="s">
        <v>702</v>
      </c>
      <c r="C579" s="37" t="s">
        <v>2932</v>
      </c>
      <c r="D579" s="39" t="s">
        <v>13</v>
      </c>
      <c r="E579" s="31" t="s">
        <v>109</v>
      </c>
      <c r="F579" s="38">
        <v>8</v>
      </c>
      <c r="G579" s="35">
        <f t="shared" si="115"/>
        <v>10.435509</v>
      </c>
      <c r="H579" s="36">
        <f t="shared" si="116"/>
        <v>83.484071999999998</v>
      </c>
      <c r="L579" s="35">
        <v>14.91</v>
      </c>
      <c r="M579" s="36">
        <v>119.28</v>
      </c>
    </row>
    <row r="580" spans="1:13" ht="22.5" x14ac:dyDescent="0.25">
      <c r="A580" s="31" t="s">
        <v>818</v>
      </c>
      <c r="B580" s="49" t="s">
        <v>704</v>
      </c>
      <c r="C580" s="37" t="s">
        <v>2933</v>
      </c>
      <c r="D580" s="39" t="s">
        <v>13</v>
      </c>
      <c r="E580" s="31" t="s">
        <v>109</v>
      </c>
      <c r="F580" s="38">
        <v>3</v>
      </c>
      <c r="G580" s="35">
        <f t="shared" si="115"/>
        <v>16.062704999999998</v>
      </c>
      <c r="H580" s="36">
        <f t="shared" si="116"/>
        <v>48.188114999999996</v>
      </c>
      <c r="L580" s="35">
        <v>22.95</v>
      </c>
      <c r="M580" s="36">
        <v>68.849999999999994</v>
      </c>
    </row>
    <row r="581" spans="1:13" ht="22.5" x14ac:dyDescent="0.25">
      <c r="A581" s="31" t="s">
        <v>819</v>
      </c>
      <c r="B581" s="49">
        <v>93008</v>
      </c>
      <c r="C581" s="37" t="s">
        <v>2934</v>
      </c>
      <c r="D581" s="39" t="s">
        <v>35</v>
      </c>
      <c r="E581" s="31" t="s">
        <v>89</v>
      </c>
      <c r="F581" s="38">
        <v>30</v>
      </c>
      <c r="G581" s="35">
        <f t="shared" si="115"/>
        <v>15.719754</v>
      </c>
      <c r="H581" s="36">
        <f t="shared" si="116"/>
        <v>471.59261999999995</v>
      </c>
      <c r="L581" s="35">
        <v>22.46</v>
      </c>
      <c r="M581" s="36">
        <v>673.8</v>
      </c>
    </row>
    <row r="582" spans="1:13" ht="33.75" x14ac:dyDescent="0.25">
      <c r="A582" s="31" t="s">
        <v>820</v>
      </c>
      <c r="B582" s="49">
        <v>91871</v>
      </c>
      <c r="C582" s="37" t="s">
        <v>2935</v>
      </c>
      <c r="D582" s="39" t="s">
        <v>35</v>
      </c>
      <c r="E582" s="31" t="s">
        <v>89</v>
      </c>
      <c r="F582" s="38">
        <v>21</v>
      </c>
      <c r="G582" s="35">
        <f t="shared" si="115"/>
        <v>11.765318999999998</v>
      </c>
      <c r="H582" s="36">
        <f t="shared" si="116"/>
        <v>247.071699</v>
      </c>
      <c r="L582" s="35">
        <v>16.809999999999999</v>
      </c>
      <c r="M582" s="36">
        <v>353.01</v>
      </c>
    </row>
    <row r="583" spans="1:13" ht="33.75" x14ac:dyDescent="0.25">
      <c r="A583" s="31" t="s">
        <v>821</v>
      </c>
      <c r="B583" s="49">
        <v>92023</v>
      </c>
      <c r="C583" s="37" t="s">
        <v>2936</v>
      </c>
      <c r="D583" s="39" t="s">
        <v>35</v>
      </c>
      <c r="E583" s="31" t="s">
        <v>109</v>
      </c>
      <c r="F583" s="38">
        <v>2</v>
      </c>
      <c r="G583" s="35">
        <f t="shared" si="115"/>
        <v>42.511926000000003</v>
      </c>
      <c r="H583" s="36">
        <f t="shared" si="116"/>
        <v>85.023852000000005</v>
      </c>
      <c r="L583" s="35">
        <v>60.74</v>
      </c>
      <c r="M583" s="36">
        <v>121.48</v>
      </c>
    </row>
    <row r="584" spans="1:13" x14ac:dyDescent="0.25">
      <c r="A584" s="31" t="s">
        <v>822</v>
      </c>
      <c r="B584" s="49" t="s">
        <v>710</v>
      </c>
      <c r="C584" s="37" t="s">
        <v>711</v>
      </c>
      <c r="D584" s="39" t="s">
        <v>22</v>
      </c>
      <c r="E584" s="31" t="s">
        <v>109</v>
      </c>
      <c r="F584" s="38">
        <v>3</v>
      </c>
      <c r="G584" s="35">
        <f t="shared" si="115"/>
        <v>18.449363999999999</v>
      </c>
      <c r="H584" s="36">
        <f t="shared" si="116"/>
        <v>55.348091999999994</v>
      </c>
      <c r="L584" s="35">
        <v>26.36</v>
      </c>
      <c r="M584" s="36">
        <v>79.08</v>
      </c>
    </row>
    <row r="585" spans="1:13" x14ac:dyDescent="0.25">
      <c r="A585" s="31" t="s">
        <v>823</v>
      </c>
      <c r="B585" s="49" t="s">
        <v>647</v>
      </c>
      <c r="C585" s="37" t="s">
        <v>2779</v>
      </c>
      <c r="D585" s="39" t="s">
        <v>22</v>
      </c>
      <c r="E585" s="31" t="s">
        <v>89</v>
      </c>
      <c r="F585" s="38">
        <v>12</v>
      </c>
      <c r="G585" s="35">
        <f t="shared" si="115"/>
        <v>4.1924010000000003</v>
      </c>
      <c r="H585" s="36">
        <f t="shared" si="116"/>
        <v>50.308811999999996</v>
      </c>
      <c r="L585" s="35">
        <v>5.99</v>
      </c>
      <c r="M585" s="36">
        <v>71.88</v>
      </c>
    </row>
    <row r="586" spans="1:13" x14ac:dyDescent="0.25">
      <c r="A586" s="31" t="s">
        <v>824</v>
      </c>
      <c r="B586" s="49" t="s">
        <v>650</v>
      </c>
      <c r="C586" s="37" t="s">
        <v>651</v>
      </c>
      <c r="D586" s="39" t="s">
        <v>22</v>
      </c>
      <c r="E586" s="31" t="s">
        <v>109</v>
      </c>
      <c r="F586" s="38">
        <v>8</v>
      </c>
      <c r="G586" s="35">
        <f t="shared" si="115"/>
        <v>1.0848450000000001</v>
      </c>
      <c r="H586" s="36">
        <f t="shared" si="116"/>
        <v>8.6787600000000005</v>
      </c>
      <c r="L586" s="35">
        <v>1.55</v>
      </c>
      <c r="M586" s="36">
        <v>12.4</v>
      </c>
    </row>
    <row r="587" spans="1:13" x14ac:dyDescent="0.25">
      <c r="A587" s="31"/>
      <c r="B587" s="49"/>
      <c r="C587" s="37" t="s">
        <v>2791</v>
      </c>
      <c r="D587" s="39"/>
      <c r="E587" s="31"/>
      <c r="F587" s="38"/>
      <c r="G587" s="35"/>
      <c r="H587" s="36"/>
      <c r="L587" s="35"/>
      <c r="M587" s="36"/>
    </row>
    <row r="588" spans="1:13" x14ac:dyDescent="0.25">
      <c r="A588" s="31" t="s">
        <v>825</v>
      </c>
      <c r="B588" s="49" t="s">
        <v>715</v>
      </c>
      <c r="C588" s="37" t="s">
        <v>2348</v>
      </c>
      <c r="D588" s="39" t="s">
        <v>22</v>
      </c>
      <c r="E588" s="31" t="s">
        <v>109</v>
      </c>
      <c r="F588" s="38">
        <v>1</v>
      </c>
      <c r="G588" s="35">
        <f t="shared" ref="G588:G601" si="117">L588*$O$3</f>
        <v>136.46650199999999</v>
      </c>
      <c r="H588" s="36">
        <f t="shared" ref="H588:H619" si="118">M588*$O$3</f>
        <v>136.46650199999999</v>
      </c>
      <c r="L588" s="35">
        <v>194.98</v>
      </c>
      <c r="M588" s="36">
        <v>194.98</v>
      </c>
    </row>
    <row r="589" spans="1:13" x14ac:dyDescent="0.25">
      <c r="A589" s="31" t="s">
        <v>826</v>
      </c>
      <c r="B589" s="49" t="s">
        <v>717</v>
      </c>
      <c r="C589" s="37" t="s">
        <v>2350</v>
      </c>
      <c r="D589" s="39" t="s">
        <v>22</v>
      </c>
      <c r="E589" s="31" t="s">
        <v>109</v>
      </c>
      <c r="F589" s="38">
        <v>1</v>
      </c>
      <c r="G589" s="35">
        <f t="shared" si="117"/>
        <v>11.142408</v>
      </c>
      <c r="H589" s="36">
        <f t="shared" si="118"/>
        <v>11.142408</v>
      </c>
      <c r="L589" s="35">
        <v>15.92</v>
      </c>
      <c r="M589" s="36">
        <v>15.92</v>
      </c>
    </row>
    <row r="590" spans="1:13" x14ac:dyDescent="0.25">
      <c r="A590" s="31" t="s">
        <v>827</v>
      </c>
      <c r="B590" s="49" t="s">
        <v>719</v>
      </c>
      <c r="C590" s="37" t="s">
        <v>2782</v>
      </c>
      <c r="D590" s="39" t="s">
        <v>22</v>
      </c>
      <c r="E590" s="31" t="s">
        <v>2742</v>
      </c>
      <c r="F590" s="38">
        <v>1</v>
      </c>
      <c r="G590" s="35">
        <f t="shared" si="117"/>
        <v>31.873445999999998</v>
      </c>
      <c r="H590" s="36">
        <f t="shared" si="118"/>
        <v>31.873445999999998</v>
      </c>
      <c r="L590" s="35">
        <v>45.54</v>
      </c>
      <c r="M590" s="36">
        <v>45.54</v>
      </c>
    </row>
    <row r="591" spans="1:13" x14ac:dyDescent="0.25">
      <c r="A591" s="31" t="s">
        <v>828</v>
      </c>
      <c r="B591" s="49">
        <v>867</v>
      </c>
      <c r="C591" s="37" t="s">
        <v>2783</v>
      </c>
      <c r="D591" s="39" t="s">
        <v>35</v>
      </c>
      <c r="E591" s="31" t="s">
        <v>123</v>
      </c>
      <c r="F591" s="38">
        <v>50</v>
      </c>
      <c r="G591" s="35">
        <f t="shared" si="117"/>
        <v>42.651905999999997</v>
      </c>
      <c r="H591" s="36">
        <f t="shared" si="118"/>
        <v>2132.5953</v>
      </c>
      <c r="L591" s="35">
        <v>60.94</v>
      </c>
      <c r="M591" s="36">
        <v>3047</v>
      </c>
    </row>
    <row r="592" spans="1:13" x14ac:dyDescent="0.25">
      <c r="A592" s="31" t="s">
        <v>829</v>
      </c>
      <c r="B592" s="49">
        <v>863</v>
      </c>
      <c r="C592" s="37" t="s">
        <v>2784</v>
      </c>
      <c r="D592" s="39" t="s">
        <v>35</v>
      </c>
      <c r="E592" s="31" t="s">
        <v>123</v>
      </c>
      <c r="F592" s="38">
        <v>40</v>
      </c>
      <c r="G592" s="35">
        <f t="shared" si="117"/>
        <v>29.941721999999999</v>
      </c>
      <c r="H592" s="36">
        <f t="shared" si="118"/>
        <v>1197.6688799999999</v>
      </c>
      <c r="L592" s="35">
        <v>42.78</v>
      </c>
      <c r="M592" s="36">
        <v>1711.2</v>
      </c>
    </row>
    <row r="593" spans="1:13" x14ac:dyDescent="0.25">
      <c r="A593" s="31" t="s">
        <v>830</v>
      </c>
      <c r="B593" s="49" t="s">
        <v>725</v>
      </c>
      <c r="C593" s="37" t="s">
        <v>2358</v>
      </c>
      <c r="D593" s="39" t="s">
        <v>22</v>
      </c>
      <c r="E593" s="31" t="s">
        <v>109</v>
      </c>
      <c r="F593" s="38">
        <v>4</v>
      </c>
      <c r="G593" s="35">
        <f t="shared" si="117"/>
        <v>6.4530780000000005</v>
      </c>
      <c r="H593" s="36">
        <f t="shared" si="118"/>
        <v>25.812312000000002</v>
      </c>
      <c r="L593" s="35">
        <v>9.2200000000000006</v>
      </c>
      <c r="M593" s="36">
        <v>36.880000000000003</v>
      </c>
    </row>
    <row r="594" spans="1:13" ht="22.5" x14ac:dyDescent="0.25">
      <c r="A594" s="31" t="s">
        <v>831</v>
      </c>
      <c r="B594" s="49" t="s">
        <v>727</v>
      </c>
      <c r="C594" s="37" t="s">
        <v>2360</v>
      </c>
      <c r="D594" s="39" t="s">
        <v>22</v>
      </c>
      <c r="E594" s="31" t="s">
        <v>109</v>
      </c>
      <c r="F594" s="38">
        <v>1</v>
      </c>
      <c r="G594" s="35">
        <f t="shared" si="117"/>
        <v>277.25838599999997</v>
      </c>
      <c r="H594" s="36">
        <f t="shared" si="118"/>
        <v>277.25838599999997</v>
      </c>
      <c r="L594" s="35">
        <v>396.14</v>
      </c>
      <c r="M594" s="36">
        <v>396.14</v>
      </c>
    </row>
    <row r="595" spans="1:13" ht="22.5" x14ac:dyDescent="0.25">
      <c r="A595" s="31" t="s">
        <v>832</v>
      </c>
      <c r="B595" s="49">
        <v>34643</v>
      </c>
      <c r="C595" s="37" t="s">
        <v>2785</v>
      </c>
      <c r="D595" s="39" t="s">
        <v>35</v>
      </c>
      <c r="E595" s="31" t="s">
        <v>109</v>
      </c>
      <c r="F595" s="38">
        <v>1</v>
      </c>
      <c r="G595" s="35">
        <f t="shared" si="117"/>
        <v>28.632908999999998</v>
      </c>
      <c r="H595" s="36">
        <f t="shared" si="118"/>
        <v>28.632908999999998</v>
      </c>
      <c r="L595" s="35">
        <v>40.909999999999997</v>
      </c>
      <c r="M595" s="36">
        <v>40.909999999999997</v>
      </c>
    </row>
    <row r="596" spans="1:13" ht="22.5" x14ac:dyDescent="0.25">
      <c r="A596" s="31" t="s">
        <v>833</v>
      </c>
      <c r="B596" s="49">
        <v>11991</v>
      </c>
      <c r="C596" s="37" t="s">
        <v>2786</v>
      </c>
      <c r="D596" s="39" t="s">
        <v>35</v>
      </c>
      <c r="E596" s="31" t="s">
        <v>109</v>
      </c>
      <c r="F596" s="38">
        <v>1</v>
      </c>
      <c r="G596" s="35">
        <f t="shared" si="117"/>
        <v>53.248391999999996</v>
      </c>
      <c r="H596" s="36">
        <f t="shared" si="118"/>
        <v>53.248391999999996</v>
      </c>
      <c r="L596" s="35">
        <v>76.08</v>
      </c>
      <c r="M596" s="36">
        <v>76.08</v>
      </c>
    </row>
    <row r="597" spans="1:13" x14ac:dyDescent="0.25">
      <c r="A597" s="31" t="s">
        <v>834</v>
      </c>
      <c r="B597" s="49" t="s">
        <v>732</v>
      </c>
      <c r="C597" s="37" t="s">
        <v>2787</v>
      </c>
      <c r="D597" s="39" t="s">
        <v>22</v>
      </c>
      <c r="E597" s="31" t="s">
        <v>109</v>
      </c>
      <c r="F597" s="38">
        <v>1</v>
      </c>
      <c r="G597" s="35">
        <f t="shared" si="117"/>
        <v>26.050277999999999</v>
      </c>
      <c r="H597" s="36">
        <f t="shared" si="118"/>
        <v>26.050277999999999</v>
      </c>
      <c r="L597" s="35">
        <v>37.22</v>
      </c>
      <c r="M597" s="36">
        <v>37.22</v>
      </c>
    </row>
    <row r="598" spans="1:13" ht="22.5" x14ac:dyDescent="0.25">
      <c r="A598" s="31" t="s">
        <v>835</v>
      </c>
      <c r="B598" s="49" t="s">
        <v>734</v>
      </c>
      <c r="C598" s="37" t="s">
        <v>735</v>
      </c>
      <c r="D598" s="39" t="s">
        <v>13</v>
      </c>
      <c r="E598" s="31" t="s">
        <v>109</v>
      </c>
      <c r="F598" s="38">
        <v>1</v>
      </c>
      <c r="G598" s="35">
        <f t="shared" si="117"/>
        <v>288.89772299999998</v>
      </c>
      <c r="H598" s="36">
        <f t="shared" si="118"/>
        <v>288.89772299999998</v>
      </c>
      <c r="L598" s="35">
        <v>412.77</v>
      </c>
      <c r="M598" s="36">
        <v>412.77</v>
      </c>
    </row>
    <row r="599" spans="1:13" x14ac:dyDescent="0.25">
      <c r="A599" s="31" t="s">
        <v>836</v>
      </c>
      <c r="B599" s="49" t="s">
        <v>737</v>
      </c>
      <c r="C599" s="37" t="s">
        <v>2367</v>
      </c>
      <c r="D599" s="39" t="s">
        <v>22</v>
      </c>
      <c r="E599" s="31" t="s">
        <v>109</v>
      </c>
      <c r="F599" s="38">
        <v>1</v>
      </c>
      <c r="G599" s="35">
        <f t="shared" si="117"/>
        <v>10.883445</v>
      </c>
      <c r="H599" s="36">
        <f t="shared" si="118"/>
        <v>10.883445</v>
      </c>
      <c r="L599" s="35">
        <v>15.55</v>
      </c>
      <c r="M599" s="36">
        <v>15.55</v>
      </c>
    </row>
    <row r="600" spans="1:13" ht="22.5" x14ac:dyDescent="0.25">
      <c r="A600" s="31" t="s">
        <v>837</v>
      </c>
      <c r="B600" s="49">
        <v>3384</v>
      </c>
      <c r="C600" s="37" t="s">
        <v>2369</v>
      </c>
      <c r="D600" s="39" t="s">
        <v>35</v>
      </c>
      <c r="E600" s="31" t="s">
        <v>109</v>
      </c>
      <c r="F600" s="38">
        <v>4</v>
      </c>
      <c r="G600" s="35">
        <f t="shared" si="117"/>
        <v>5.4382229999999998</v>
      </c>
      <c r="H600" s="36">
        <f t="shared" si="118"/>
        <v>21.752891999999999</v>
      </c>
      <c r="L600" s="35">
        <v>7.77</v>
      </c>
      <c r="M600" s="36">
        <v>31.08</v>
      </c>
    </row>
    <row r="601" spans="1:13" ht="22.5" x14ac:dyDescent="0.25">
      <c r="A601" s="31" t="s">
        <v>838</v>
      </c>
      <c r="B601" s="49">
        <v>93008</v>
      </c>
      <c r="C601" s="37" t="s">
        <v>741</v>
      </c>
      <c r="D601" s="39" t="s">
        <v>35</v>
      </c>
      <c r="E601" s="31" t="s">
        <v>89</v>
      </c>
      <c r="F601" s="38">
        <v>4</v>
      </c>
      <c r="G601" s="35">
        <f t="shared" si="117"/>
        <v>15.719754</v>
      </c>
      <c r="H601" s="36">
        <f t="shared" si="118"/>
        <v>62.879016</v>
      </c>
      <c r="L601" s="35">
        <v>22.46</v>
      </c>
      <c r="M601" s="36">
        <v>89.84</v>
      </c>
    </row>
    <row r="602" spans="1:13" x14ac:dyDescent="0.25">
      <c r="A602" s="31" t="s">
        <v>839</v>
      </c>
      <c r="B602" s="49"/>
      <c r="C602" s="37" t="s">
        <v>840</v>
      </c>
      <c r="D602" s="39"/>
      <c r="E602" s="31"/>
      <c r="F602" s="38"/>
      <c r="G602" s="35"/>
      <c r="H602" s="36">
        <f t="shared" si="118"/>
        <v>17937.912075</v>
      </c>
      <c r="L602" s="35"/>
      <c r="M602" s="36">
        <v>25629.250000000004</v>
      </c>
    </row>
    <row r="603" spans="1:13" ht="22.5" x14ac:dyDescent="0.25">
      <c r="A603" s="31" t="s">
        <v>841</v>
      </c>
      <c r="B603" s="49">
        <v>91928</v>
      </c>
      <c r="C603" s="37" t="s">
        <v>2938</v>
      </c>
      <c r="D603" s="39" t="s">
        <v>35</v>
      </c>
      <c r="E603" s="31" t="s">
        <v>89</v>
      </c>
      <c r="F603" s="38">
        <v>800</v>
      </c>
      <c r="G603" s="35">
        <f t="shared" ref="G603:G619" si="119">L603*$O$3</f>
        <v>5.6551919999999996</v>
      </c>
      <c r="H603" s="36">
        <f t="shared" si="118"/>
        <v>4524.1535999999996</v>
      </c>
      <c r="L603" s="35">
        <v>8.08</v>
      </c>
      <c r="M603" s="36">
        <v>6464</v>
      </c>
    </row>
    <row r="604" spans="1:13" ht="22.5" x14ac:dyDescent="0.25">
      <c r="A604" s="31" t="s">
        <v>843</v>
      </c>
      <c r="B604" s="49" t="s">
        <v>844</v>
      </c>
      <c r="C604" s="37" t="s">
        <v>2792</v>
      </c>
      <c r="D604" s="39" t="s">
        <v>22</v>
      </c>
      <c r="E604" s="31" t="s">
        <v>89</v>
      </c>
      <c r="F604" s="38">
        <v>200</v>
      </c>
      <c r="G604" s="35">
        <f t="shared" si="119"/>
        <v>3.9124409999999998</v>
      </c>
      <c r="H604" s="36">
        <f t="shared" si="118"/>
        <v>782.48820000000001</v>
      </c>
      <c r="L604" s="35">
        <v>5.59</v>
      </c>
      <c r="M604" s="36">
        <v>1118</v>
      </c>
    </row>
    <row r="605" spans="1:13" ht="22.5" x14ac:dyDescent="0.25">
      <c r="A605" s="31" t="s">
        <v>845</v>
      </c>
      <c r="B605" s="49" t="s">
        <v>846</v>
      </c>
      <c r="C605" s="37" t="s">
        <v>847</v>
      </c>
      <c r="D605" s="39" t="s">
        <v>13</v>
      </c>
      <c r="E605" s="31" t="s">
        <v>109</v>
      </c>
      <c r="F605" s="38">
        <v>4</v>
      </c>
      <c r="G605" s="35">
        <f t="shared" si="119"/>
        <v>195.79702499999999</v>
      </c>
      <c r="H605" s="36">
        <f t="shared" si="118"/>
        <v>783.18809999999996</v>
      </c>
      <c r="L605" s="35">
        <v>279.75</v>
      </c>
      <c r="M605" s="36">
        <v>1119</v>
      </c>
    </row>
    <row r="606" spans="1:13" ht="22.5" x14ac:dyDescent="0.25">
      <c r="A606" s="31" t="s">
        <v>848</v>
      </c>
      <c r="B606" s="49" t="s">
        <v>849</v>
      </c>
      <c r="C606" s="37" t="s">
        <v>2939</v>
      </c>
      <c r="D606" s="39" t="s">
        <v>13</v>
      </c>
      <c r="E606" s="31" t="s">
        <v>109</v>
      </c>
      <c r="F606" s="38">
        <v>6</v>
      </c>
      <c r="G606" s="35">
        <f t="shared" si="119"/>
        <v>103.70418299999999</v>
      </c>
      <c r="H606" s="36">
        <f t="shared" si="118"/>
        <v>622.225098</v>
      </c>
      <c r="L606" s="35">
        <v>148.16999999999999</v>
      </c>
      <c r="M606" s="36">
        <v>889.02</v>
      </c>
    </row>
    <row r="607" spans="1:13" ht="22.5" x14ac:dyDescent="0.25">
      <c r="A607" s="31" t="s">
        <v>850</v>
      </c>
      <c r="B607" s="49" t="s">
        <v>704</v>
      </c>
      <c r="C607" s="37" t="s">
        <v>2940</v>
      </c>
      <c r="D607" s="39" t="s">
        <v>13</v>
      </c>
      <c r="E607" s="31" t="s">
        <v>109</v>
      </c>
      <c r="F607" s="38">
        <v>4</v>
      </c>
      <c r="G607" s="35">
        <f t="shared" si="119"/>
        <v>16.062704999999998</v>
      </c>
      <c r="H607" s="36">
        <f t="shared" si="118"/>
        <v>64.25081999999999</v>
      </c>
      <c r="L607" s="35">
        <v>22.95</v>
      </c>
      <c r="M607" s="36">
        <v>91.8</v>
      </c>
    </row>
    <row r="608" spans="1:13" ht="22.5" x14ac:dyDescent="0.25">
      <c r="A608" s="31" t="s">
        <v>851</v>
      </c>
      <c r="B608" s="49" t="s">
        <v>852</v>
      </c>
      <c r="C608" s="37" t="s">
        <v>2486</v>
      </c>
      <c r="D608" s="39" t="s">
        <v>22</v>
      </c>
      <c r="E608" s="31" t="s">
        <v>109</v>
      </c>
      <c r="F608" s="38">
        <v>2</v>
      </c>
      <c r="G608" s="35">
        <f t="shared" si="119"/>
        <v>21.703899</v>
      </c>
      <c r="H608" s="36">
        <f t="shared" si="118"/>
        <v>43.407798</v>
      </c>
      <c r="L608" s="35">
        <v>31.01</v>
      </c>
      <c r="M608" s="36">
        <v>62.02</v>
      </c>
    </row>
    <row r="609" spans="1:13" x14ac:dyDescent="0.25">
      <c r="A609" s="31" t="s">
        <v>853</v>
      </c>
      <c r="B609" s="49" t="s">
        <v>854</v>
      </c>
      <c r="C609" s="37" t="s">
        <v>855</v>
      </c>
      <c r="D609" s="39" t="s">
        <v>22</v>
      </c>
      <c r="E609" s="31" t="s">
        <v>109</v>
      </c>
      <c r="F609" s="38">
        <v>8</v>
      </c>
      <c r="G609" s="35">
        <f t="shared" si="119"/>
        <v>55.957005000000002</v>
      </c>
      <c r="H609" s="36">
        <f t="shared" si="118"/>
        <v>447.65604000000002</v>
      </c>
      <c r="L609" s="35">
        <v>79.95</v>
      </c>
      <c r="M609" s="36">
        <v>639.6</v>
      </c>
    </row>
    <row r="610" spans="1:13" ht="22.5" x14ac:dyDescent="0.25">
      <c r="A610" s="31" t="s">
        <v>856</v>
      </c>
      <c r="B610" s="49" t="s">
        <v>857</v>
      </c>
      <c r="C610" s="37" t="s">
        <v>2793</v>
      </c>
      <c r="D610" s="39" t="s">
        <v>22</v>
      </c>
      <c r="E610" s="31" t="s">
        <v>109</v>
      </c>
      <c r="F610" s="38">
        <v>4</v>
      </c>
      <c r="G610" s="35">
        <f t="shared" si="119"/>
        <v>214.65932999999998</v>
      </c>
      <c r="H610" s="36">
        <f t="shared" si="118"/>
        <v>858.63731999999993</v>
      </c>
      <c r="L610" s="35">
        <v>306.7</v>
      </c>
      <c r="M610" s="36">
        <v>1226.8</v>
      </c>
    </row>
    <row r="611" spans="1:13" ht="33.75" x14ac:dyDescent="0.25">
      <c r="A611" s="31" t="s">
        <v>858</v>
      </c>
      <c r="B611" s="49">
        <v>39686</v>
      </c>
      <c r="C611" s="37" t="s">
        <v>2493</v>
      </c>
      <c r="D611" s="39" t="s">
        <v>35</v>
      </c>
      <c r="E611" s="31" t="s">
        <v>109</v>
      </c>
      <c r="F611" s="38">
        <v>2</v>
      </c>
      <c r="G611" s="35">
        <f t="shared" si="119"/>
        <v>454.43107199999997</v>
      </c>
      <c r="H611" s="36">
        <f t="shared" si="118"/>
        <v>908.86214399999994</v>
      </c>
      <c r="L611" s="35">
        <v>649.28</v>
      </c>
      <c r="M611" s="36">
        <v>1298.56</v>
      </c>
    </row>
    <row r="612" spans="1:13" x14ac:dyDescent="0.25">
      <c r="A612" s="31" t="s">
        <v>860</v>
      </c>
      <c r="B612" s="49" t="s">
        <v>861</v>
      </c>
      <c r="C612" s="37" t="s">
        <v>2794</v>
      </c>
      <c r="D612" s="39" t="s">
        <v>22</v>
      </c>
      <c r="E612" s="31" t="s">
        <v>109</v>
      </c>
      <c r="F612" s="38">
        <v>2</v>
      </c>
      <c r="G612" s="35">
        <f t="shared" si="119"/>
        <v>152.45221799999999</v>
      </c>
      <c r="H612" s="36">
        <f t="shared" si="118"/>
        <v>304.90443599999998</v>
      </c>
      <c r="L612" s="35">
        <v>217.82</v>
      </c>
      <c r="M612" s="36">
        <v>435.64</v>
      </c>
    </row>
    <row r="613" spans="1:13" ht="22.5" x14ac:dyDescent="0.25">
      <c r="A613" s="31" t="s">
        <v>862</v>
      </c>
      <c r="B613" s="49">
        <v>101879</v>
      </c>
      <c r="C613" s="37" t="s">
        <v>863</v>
      </c>
      <c r="D613" s="39" t="s">
        <v>35</v>
      </c>
      <c r="E613" s="31" t="s">
        <v>109</v>
      </c>
      <c r="F613" s="38">
        <v>2</v>
      </c>
      <c r="G613" s="35">
        <f t="shared" si="119"/>
        <v>625.13668199999995</v>
      </c>
      <c r="H613" s="36">
        <f t="shared" si="118"/>
        <v>1250.2733639999999</v>
      </c>
      <c r="L613" s="35">
        <v>893.18</v>
      </c>
      <c r="M613" s="36">
        <v>1786.36</v>
      </c>
    </row>
    <row r="614" spans="1:13" ht="33.75" x14ac:dyDescent="0.25">
      <c r="A614" s="31" t="s">
        <v>864</v>
      </c>
      <c r="B614" s="49" t="s">
        <v>865</v>
      </c>
      <c r="C614" s="37" t="s">
        <v>2941</v>
      </c>
      <c r="D614" s="39" t="s">
        <v>13</v>
      </c>
      <c r="E614" s="31" t="s">
        <v>109</v>
      </c>
      <c r="F614" s="38">
        <v>2</v>
      </c>
      <c r="G614" s="35">
        <f t="shared" si="119"/>
        <v>132.638049</v>
      </c>
      <c r="H614" s="36">
        <f t="shared" si="118"/>
        <v>265.27609799999999</v>
      </c>
      <c r="L614" s="35">
        <v>189.51</v>
      </c>
      <c r="M614" s="36">
        <v>379.02</v>
      </c>
    </row>
    <row r="615" spans="1:13" ht="33.75" x14ac:dyDescent="0.25">
      <c r="A615" s="31" t="s">
        <v>866</v>
      </c>
      <c r="B615" s="49">
        <v>3799</v>
      </c>
      <c r="C615" s="37" t="s">
        <v>2942</v>
      </c>
      <c r="D615" s="39" t="s">
        <v>35</v>
      </c>
      <c r="E615" s="31" t="s">
        <v>109</v>
      </c>
      <c r="F615" s="38">
        <v>4</v>
      </c>
      <c r="G615" s="35">
        <f t="shared" si="119"/>
        <v>116.11341</v>
      </c>
      <c r="H615" s="36">
        <f t="shared" si="118"/>
        <v>464.45364000000001</v>
      </c>
      <c r="L615" s="35">
        <v>165.9</v>
      </c>
      <c r="M615" s="36">
        <v>663.6</v>
      </c>
    </row>
    <row r="616" spans="1:13" ht="33.75" x14ac:dyDescent="0.25">
      <c r="A616" s="31" t="s">
        <v>868</v>
      </c>
      <c r="B616" s="49" t="s">
        <v>869</v>
      </c>
      <c r="C616" s="37" t="s">
        <v>2943</v>
      </c>
      <c r="D616" s="39" t="s">
        <v>13</v>
      </c>
      <c r="E616" s="31" t="s">
        <v>109</v>
      </c>
      <c r="F616" s="38">
        <v>4</v>
      </c>
      <c r="G616" s="35">
        <f t="shared" si="119"/>
        <v>161.85887399999999</v>
      </c>
      <c r="H616" s="36">
        <f t="shared" si="118"/>
        <v>647.43549599999994</v>
      </c>
      <c r="L616" s="35">
        <v>231.26</v>
      </c>
      <c r="M616" s="36">
        <v>925.04</v>
      </c>
    </row>
    <row r="617" spans="1:13" x14ac:dyDescent="0.25">
      <c r="A617" s="31" t="s">
        <v>870</v>
      </c>
      <c r="B617" s="49" t="s">
        <v>871</v>
      </c>
      <c r="C617" s="37" t="s">
        <v>2510</v>
      </c>
      <c r="D617" s="39" t="s">
        <v>22</v>
      </c>
      <c r="E617" s="31" t="s">
        <v>109</v>
      </c>
      <c r="F617" s="38">
        <v>2</v>
      </c>
      <c r="G617" s="35">
        <f t="shared" si="119"/>
        <v>87.606482999999997</v>
      </c>
      <c r="H617" s="36">
        <f t="shared" si="118"/>
        <v>175.21296599999999</v>
      </c>
      <c r="L617" s="35">
        <v>125.17</v>
      </c>
      <c r="M617" s="36">
        <v>250.34</v>
      </c>
    </row>
    <row r="618" spans="1:13" ht="22.5" x14ac:dyDescent="0.25">
      <c r="A618" s="31" t="s">
        <v>872</v>
      </c>
      <c r="B618" s="49" t="s">
        <v>873</v>
      </c>
      <c r="C618" s="37" t="s">
        <v>874</v>
      </c>
      <c r="D618" s="39" t="s">
        <v>13</v>
      </c>
      <c r="E618" s="31" t="s">
        <v>109</v>
      </c>
      <c r="F618" s="38">
        <v>4</v>
      </c>
      <c r="G618" s="35">
        <f t="shared" si="119"/>
        <v>290.79445199999998</v>
      </c>
      <c r="H618" s="36">
        <f t="shared" si="118"/>
        <v>1163.1778079999999</v>
      </c>
      <c r="L618" s="35">
        <v>415.48</v>
      </c>
      <c r="M618" s="36">
        <v>1661.92</v>
      </c>
    </row>
    <row r="619" spans="1:13" x14ac:dyDescent="0.25">
      <c r="A619" s="31" t="s">
        <v>875</v>
      </c>
      <c r="B619" s="49" t="s">
        <v>876</v>
      </c>
      <c r="C619" s="37" t="s">
        <v>2795</v>
      </c>
      <c r="D619" s="39" t="s">
        <v>22</v>
      </c>
      <c r="E619" s="31" t="s">
        <v>109</v>
      </c>
      <c r="F619" s="38">
        <v>2</v>
      </c>
      <c r="G619" s="35">
        <f t="shared" si="119"/>
        <v>163.57362900000001</v>
      </c>
      <c r="H619" s="36">
        <f t="shared" si="118"/>
        <v>327.14725800000002</v>
      </c>
      <c r="L619" s="35">
        <v>233.71</v>
      </c>
      <c r="M619" s="36">
        <v>467.42</v>
      </c>
    </row>
    <row r="620" spans="1:13" x14ac:dyDescent="0.25">
      <c r="A620" s="31"/>
      <c r="B620" s="49"/>
      <c r="C620" s="37" t="s">
        <v>2796</v>
      </c>
      <c r="D620" s="39"/>
      <c r="E620" s="31"/>
      <c r="F620" s="38"/>
      <c r="G620" s="35"/>
      <c r="H620" s="36"/>
      <c r="L620" s="35"/>
      <c r="M620" s="36"/>
    </row>
    <row r="621" spans="1:13" x14ac:dyDescent="0.25">
      <c r="A621" s="31" t="s">
        <v>877</v>
      </c>
      <c r="B621" s="49" t="s">
        <v>715</v>
      </c>
      <c r="C621" s="37" t="s">
        <v>2348</v>
      </c>
      <c r="D621" s="39" t="s">
        <v>22</v>
      </c>
      <c r="E621" s="31" t="s">
        <v>109</v>
      </c>
      <c r="F621" s="38">
        <v>1</v>
      </c>
      <c r="G621" s="35">
        <f t="shared" ref="G621:G634" si="120">L621*$O$3</f>
        <v>136.46650199999999</v>
      </c>
      <c r="H621" s="36">
        <f t="shared" ref="H621:H635" si="121">M621*$O$3</f>
        <v>136.46650199999999</v>
      </c>
      <c r="L621" s="35">
        <v>194.98</v>
      </c>
      <c r="M621" s="36">
        <v>194.98</v>
      </c>
    </row>
    <row r="622" spans="1:13" x14ac:dyDescent="0.25">
      <c r="A622" s="31" t="s">
        <v>878</v>
      </c>
      <c r="B622" s="49" t="s">
        <v>717</v>
      </c>
      <c r="C622" s="37" t="s">
        <v>2350</v>
      </c>
      <c r="D622" s="39" t="s">
        <v>22</v>
      </c>
      <c r="E622" s="31" t="s">
        <v>109</v>
      </c>
      <c r="F622" s="38">
        <v>1</v>
      </c>
      <c r="G622" s="35">
        <f t="shared" si="120"/>
        <v>11.142408</v>
      </c>
      <c r="H622" s="36">
        <f t="shared" si="121"/>
        <v>11.142408</v>
      </c>
      <c r="L622" s="35">
        <v>15.92</v>
      </c>
      <c r="M622" s="36">
        <v>15.92</v>
      </c>
    </row>
    <row r="623" spans="1:13" x14ac:dyDescent="0.25">
      <c r="A623" s="31" t="s">
        <v>879</v>
      </c>
      <c r="B623" s="49" t="s">
        <v>719</v>
      </c>
      <c r="C623" s="37" t="s">
        <v>2782</v>
      </c>
      <c r="D623" s="39" t="s">
        <v>22</v>
      </c>
      <c r="E623" s="31" t="s">
        <v>109</v>
      </c>
      <c r="F623" s="38">
        <v>1</v>
      </c>
      <c r="G623" s="35">
        <f t="shared" si="120"/>
        <v>31.873445999999998</v>
      </c>
      <c r="H623" s="36">
        <f t="shared" si="121"/>
        <v>31.873445999999998</v>
      </c>
      <c r="L623" s="35">
        <v>45.54</v>
      </c>
      <c r="M623" s="36">
        <v>45.54</v>
      </c>
    </row>
    <row r="624" spans="1:13" x14ac:dyDescent="0.25">
      <c r="A624" s="31" t="s">
        <v>880</v>
      </c>
      <c r="B624" s="49">
        <v>867</v>
      </c>
      <c r="C624" s="37" t="s">
        <v>2783</v>
      </c>
      <c r="D624" s="39" t="s">
        <v>35</v>
      </c>
      <c r="E624" s="31" t="s">
        <v>123</v>
      </c>
      <c r="F624" s="38">
        <v>50</v>
      </c>
      <c r="G624" s="35">
        <f t="shared" si="120"/>
        <v>42.651905999999997</v>
      </c>
      <c r="H624" s="36">
        <f t="shared" si="121"/>
        <v>2132.5953</v>
      </c>
      <c r="L624" s="35">
        <v>60.94</v>
      </c>
      <c r="M624" s="36">
        <v>3047</v>
      </c>
    </row>
    <row r="625" spans="1:13" x14ac:dyDescent="0.25">
      <c r="A625" s="31" t="s">
        <v>881</v>
      </c>
      <c r="B625" s="49">
        <v>863</v>
      </c>
      <c r="C625" s="37" t="s">
        <v>2784</v>
      </c>
      <c r="D625" s="39" t="s">
        <v>35</v>
      </c>
      <c r="E625" s="31" t="s">
        <v>123</v>
      </c>
      <c r="F625" s="38">
        <v>40</v>
      </c>
      <c r="G625" s="35">
        <f t="shared" si="120"/>
        <v>29.941721999999999</v>
      </c>
      <c r="H625" s="36">
        <f t="shared" si="121"/>
        <v>1197.6688799999999</v>
      </c>
      <c r="L625" s="35">
        <v>42.78</v>
      </c>
      <c r="M625" s="36">
        <v>1711.2</v>
      </c>
    </row>
    <row r="626" spans="1:13" x14ac:dyDescent="0.25">
      <c r="A626" s="31" t="s">
        <v>882</v>
      </c>
      <c r="B626" s="49" t="s">
        <v>725</v>
      </c>
      <c r="C626" s="37" t="s">
        <v>2358</v>
      </c>
      <c r="D626" s="39" t="s">
        <v>22</v>
      </c>
      <c r="E626" s="31" t="s">
        <v>109</v>
      </c>
      <c r="F626" s="38">
        <v>4</v>
      </c>
      <c r="G626" s="35">
        <f t="shared" si="120"/>
        <v>6.4530780000000005</v>
      </c>
      <c r="H626" s="36">
        <f t="shared" si="121"/>
        <v>25.812312000000002</v>
      </c>
      <c r="L626" s="35">
        <v>9.2200000000000006</v>
      </c>
      <c r="M626" s="36">
        <v>36.880000000000003</v>
      </c>
    </row>
    <row r="627" spans="1:13" ht="22.5" x14ac:dyDescent="0.25">
      <c r="A627" s="31" t="s">
        <v>883</v>
      </c>
      <c r="B627" s="49" t="s">
        <v>727</v>
      </c>
      <c r="C627" s="37" t="s">
        <v>2360</v>
      </c>
      <c r="D627" s="39" t="s">
        <v>22</v>
      </c>
      <c r="E627" s="31" t="s">
        <v>109</v>
      </c>
      <c r="F627" s="38">
        <v>1</v>
      </c>
      <c r="G627" s="35">
        <f t="shared" si="120"/>
        <v>277.25838599999997</v>
      </c>
      <c r="H627" s="36">
        <f t="shared" si="121"/>
        <v>277.25838599999997</v>
      </c>
      <c r="L627" s="35">
        <v>396.14</v>
      </c>
      <c r="M627" s="36">
        <v>396.14</v>
      </c>
    </row>
    <row r="628" spans="1:13" ht="22.5" x14ac:dyDescent="0.25">
      <c r="A628" s="31" t="s">
        <v>884</v>
      </c>
      <c r="B628" s="49">
        <v>34643</v>
      </c>
      <c r="C628" s="37" t="s">
        <v>2785</v>
      </c>
      <c r="D628" s="39" t="s">
        <v>35</v>
      </c>
      <c r="E628" s="31" t="s">
        <v>109</v>
      </c>
      <c r="F628" s="38">
        <v>1</v>
      </c>
      <c r="G628" s="35">
        <f t="shared" si="120"/>
        <v>28.632908999999998</v>
      </c>
      <c r="H628" s="36">
        <f t="shared" si="121"/>
        <v>28.632908999999998</v>
      </c>
      <c r="L628" s="35">
        <v>40.909999999999997</v>
      </c>
      <c r="M628" s="36">
        <v>40.909999999999997</v>
      </c>
    </row>
    <row r="629" spans="1:13" ht="22.5" x14ac:dyDescent="0.25">
      <c r="A629" s="31" t="s">
        <v>885</v>
      </c>
      <c r="B629" s="49">
        <v>11991</v>
      </c>
      <c r="C629" s="37" t="s">
        <v>2786</v>
      </c>
      <c r="D629" s="39" t="s">
        <v>35</v>
      </c>
      <c r="E629" s="31" t="s">
        <v>109</v>
      </c>
      <c r="F629" s="38">
        <v>1</v>
      </c>
      <c r="G629" s="35">
        <f t="shared" si="120"/>
        <v>53.248391999999996</v>
      </c>
      <c r="H629" s="36">
        <f t="shared" si="121"/>
        <v>53.248391999999996</v>
      </c>
      <c r="L629" s="35">
        <v>76.08</v>
      </c>
      <c r="M629" s="36">
        <v>76.08</v>
      </c>
    </row>
    <row r="630" spans="1:13" x14ac:dyDescent="0.25">
      <c r="A630" s="31" t="s">
        <v>886</v>
      </c>
      <c r="B630" s="49" t="s">
        <v>732</v>
      </c>
      <c r="C630" s="37" t="s">
        <v>2787</v>
      </c>
      <c r="D630" s="39" t="s">
        <v>22</v>
      </c>
      <c r="E630" s="31" t="s">
        <v>109</v>
      </c>
      <c r="F630" s="38">
        <v>1</v>
      </c>
      <c r="G630" s="35">
        <f t="shared" si="120"/>
        <v>26.050277999999999</v>
      </c>
      <c r="H630" s="36">
        <f t="shared" si="121"/>
        <v>26.050277999999999</v>
      </c>
      <c r="L630" s="35">
        <v>37.22</v>
      </c>
      <c r="M630" s="36">
        <v>37.22</v>
      </c>
    </row>
    <row r="631" spans="1:13" ht="22.5" x14ac:dyDescent="0.25">
      <c r="A631" s="31" t="s">
        <v>887</v>
      </c>
      <c r="B631" s="49" t="s">
        <v>734</v>
      </c>
      <c r="C631" s="37" t="s">
        <v>735</v>
      </c>
      <c r="D631" s="39" t="s">
        <v>13</v>
      </c>
      <c r="E631" s="31" t="s">
        <v>109</v>
      </c>
      <c r="F631" s="38">
        <v>1</v>
      </c>
      <c r="G631" s="35">
        <f t="shared" si="120"/>
        <v>288.89772299999998</v>
      </c>
      <c r="H631" s="36">
        <f t="shared" si="121"/>
        <v>288.89772299999998</v>
      </c>
      <c r="L631" s="35">
        <v>412.77</v>
      </c>
      <c r="M631" s="36">
        <v>412.77</v>
      </c>
    </row>
    <row r="632" spans="1:13" x14ac:dyDescent="0.25">
      <c r="A632" s="31" t="s">
        <v>888</v>
      </c>
      <c r="B632" s="49" t="s">
        <v>737</v>
      </c>
      <c r="C632" s="37" t="s">
        <v>2367</v>
      </c>
      <c r="D632" s="39" t="s">
        <v>22</v>
      </c>
      <c r="E632" s="31" t="s">
        <v>109</v>
      </c>
      <c r="F632" s="38">
        <v>1</v>
      </c>
      <c r="G632" s="35">
        <f t="shared" si="120"/>
        <v>10.883445</v>
      </c>
      <c r="H632" s="36">
        <f t="shared" si="121"/>
        <v>10.883445</v>
      </c>
      <c r="L632" s="35">
        <v>15.55</v>
      </c>
      <c r="M632" s="36">
        <v>15.55</v>
      </c>
    </row>
    <row r="633" spans="1:13" ht="22.5" x14ac:dyDescent="0.25">
      <c r="A633" s="31" t="s">
        <v>889</v>
      </c>
      <c r="B633" s="49">
        <v>3384</v>
      </c>
      <c r="C633" s="37" t="s">
        <v>2369</v>
      </c>
      <c r="D633" s="39" t="s">
        <v>35</v>
      </c>
      <c r="E633" s="31" t="s">
        <v>109</v>
      </c>
      <c r="F633" s="38">
        <v>4</v>
      </c>
      <c r="G633" s="35">
        <f t="shared" si="120"/>
        <v>5.4382229999999998</v>
      </c>
      <c r="H633" s="36">
        <f t="shared" si="121"/>
        <v>21.752891999999999</v>
      </c>
      <c r="L633" s="35">
        <v>7.77</v>
      </c>
      <c r="M633" s="36">
        <v>31.08</v>
      </c>
    </row>
    <row r="634" spans="1:13" ht="22.5" x14ac:dyDescent="0.25">
      <c r="A634" s="31" t="s">
        <v>890</v>
      </c>
      <c r="B634" s="49">
        <v>93008</v>
      </c>
      <c r="C634" s="37" t="s">
        <v>741</v>
      </c>
      <c r="D634" s="39" t="s">
        <v>35</v>
      </c>
      <c r="E634" s="31" t="s">
        <v>89</v>
      </c>
      <c r="F634" s="38">
        <v>4</v>
      </c>
      <c r="G634" s="35">
        <f t="shared" si="120"/>
        <v>15.719754</v>
      </c>
      <c r="H634" s="36">
        <f t="shared" si="121"/>
        <v>62.879016</v>
      </c>
      <c r="L634" s="35">
        <v>22.46</v>
      </c>
      <c r="M634" s="36">
        <v>89.84</v>
      </c>
    </row>
    <row r="635" spans="1:13" x14ac:dyDescent="0.25">
      <c r="A635" s="31" t="s">
        <v>891</v>
      </c>
      <c r="B635" s="49"/>
      <c r="C635" s="37" t="s">
        <v>892</v>
      </c>
      <c r="D635" s="39"/>
      <c r="E635" s="31"/>
      <c r="F635" s="38"/>
      <c r="G635" s="35"/>
      <c r="H635" s="36">
        <f t="shared" si="121"/>
        <v>21329.907435000001</v>
      </c>
      <c r="L635" s="35"/>
      <c r="M635" s="36">
        <v>30475.65</v>
      </c>
    </row>
    <row r="636" spans="1:13" x14ac:dyDescent="0.25">
      <c r="A636" s="31"/>
      <c r="B636" s="49"/>
      <c r="C636" s="37" t="s">
        <v>2797</v>
      </c>
      <c r="D636" s="39"/>
      <c r="E636" s="31"/>
      <c r="F636" s="38"/>
      <c r="G636" s="35"/>
      <c r="H636" s="36"/>
      <c r="L636" s="35"/>
      <c r="M636" s="36"/>
    </row>
    <row r="637" spans="1:13" x14ac:dyDescent="0.25">
      <c r="A637" s="31" t="s">
        <v>893</v>
      </c>
      <c r="B637" s="49" t="s">
        <v>710</v>
      </c>
      <c r="C637" s="37" t="s">
        <v>711</v>
      </c>
      <c r="D637" s="39" t="s">
        <v>22</v>
      </c>
      <c r="E637" s="31" t="s">
        <v>109</v>
      </c>
      <c r="F637" s="38">
        <v>8</v>
      </c>
      <c r="G637" s="35">
        <f t="shared" ref="G637:G665" si="122">L637*$O$3</f>
        <v>18.449363999999999</v>
      </c>
      <c r="H637" s="36">
        <f t="shared" ref="H637:H665" si="123">M637*$O$3</f>
        <v>147.59491199999999</v>
      </c>
      <c r="L637" s="35">
        <v>26.36</v>
      </c>
      <c r="M637" s="36">
        <v>210.88</v>
      </c>
    </row>
    <row r="638" spans="1:13" x14ac:dyDescent="0.25">
      <c r="A638" s="31" t="s">
        <v>894</v>
      </c>
      <c r="B638" s="49" t="s">
        <v>876</v>
      </c>
      <c r="C638" s="37" t="s">
        <v>2795</v>
      </c>
      <c r="D638" s="39" t="s">
        <v>22</v>
      </c>
      <c r="E638" s="31" t="s">
        <v>109</v>
      </c>
      <c r="F638" s="38">
        <v>2</v>
      </c>
      <c r="G638" s="35">
        <f t="shared" si="122"/>
        <v>163.57362900000001</v>
      </c>
      <c r="H638" s="36">
        <f t="shared" si="123"/>
        <v>327.14725800000002</v>
      </c>
      <c r="L638" s="35">
        <v>233.71</v>
      </c>
      <c r="M638" s="36">
        <v>467.42</v>
      </c>
    </row>
    <row r="639" spans="1:13" x14ac:dyDescent="0.25">
      <c r="A639" s="31" t="s">
        <v>895</v>
      </c>
      <c r="B639" s="49" t="s">
        <v>861</v>
      </c>
      <c r="C639" s="37" t="s">
        <v>2794</v>
      </c>
      <c r="D639" s="39" t="s">
        <v>22</v>
      </c>
      <c r="E639" s="31" t="s">
        <v>109</v>
      </c>
      <c r="F639" s="38">
        <v>2</v>
      </c>
      <c r="G639" s="35">
        <f t="shared" si="122"/>
        <v>152.45221799999999</v>
      </c>
      <c r="H639" s="36">
        <f t="shared" si="123"/>
        <v>304.90443599999998</v>
      </c>
      <c r="L639" s="35">
        <v>217.82</v>
      </c>
      <c r="M639" s="36">
        <v>435.64</v>
      </c>
    </row>
    <row r="640" spans="1:13" ht="45" x14ac:dyDescent="0.25">
      <c r="A640" s="31" t="s">
        <v>896</v>
      </c>
      <c r="B640" s="49" t="s">
        <v>897</v>
      </c>
      <c r="C640" s="37" t="s">
        <v>2944</v>
      </c>
      <c r="D640" s="39" t="s">
        <v>13</v>
      </c>
      <c r="E640" s="31" t="s">
        <v>109</v>
      </c>
      <c r="F640" s="38">
        <v>1</v>
      </c>
      <c r="G640" s="35">
        <f t="shared" si="122"/>
        <v>627.01241400000004</v>
      </c>
      <c r="H640" s="36">
        <f t="shared" si="123"/>
        <v>627.01241400000004</v>
      </c>
      <c r="L640" s="35">
        <v>895.86</v>
      </c>
      <c r="M640" s="36">
        <v>895.86</v>
      </c>
    </row>
    <row r="641" spans="1:13" ht="22.5" x14ac:dyDescent="0.25">
      <c r="A641" s="31" t="s">
        <v>898</v>
      </c>
      <c r="B641" s="49" t="s">
        <v>899</v>
      </c>
      <c r="C641" s="37" t="s">
        <v>900</v>
      </c>
      <c r="D641" s="39" t="s">
        <v>13</v>
      </c>
      <c r="E641" s="31" t="s">
        <v>109</v>
      </c>
      <c r="F641" s="38">
        <v>2</v>
      </c>
      <c r="G641" s="35">
        <f t="shared" si="122"/>
        <v>182.26795799999999</v>
      </c>
      <c r="H641" s="36">
        <f t="shared" si="123"/>
        <v>364.53591599999999</v>
      </c>
      <c r="L641" s="35">
        <v>260.42</v>
      </c>
      <c r="M641" s="36">
        <v>520.84</v>
      </c>
    </row>
    <row r="642" spans="1:13" x14ac:dyDescent="0.25">
      <c r="A642" s="31" t="s">
        <v>901</v>
      </c>
      <c r="B642" s="49">
        <v>92866</v>
      </c>
      <c r="C642" s="37" t="s">
        <v>902</v>
      </c>
      <c r="D642" s="39" t="s">
        <v>35</v>
      </c>
      <c r="E642" s="31" t="s">
        <v>109</v>
      </c>
      <c r="F642" s="38">
        <v>3</v>
      </c>
      <c r="G642" s="35">
        <f t="shared" si="122"/>
        <v>10.862447999999999</v>
      </c>
      <c r="H642" s="36">
        <f t="shared" si="123"/>
        <v>32.587344000000002</v>
      </c>
      <c r="L642" s="35">
        <v>15.52</v>
      </c>
      <c r="M642" s="36">
        <v>46.56</v>
      </c>
    </row>
    <row r="643" spans="1:13" x14ac:dyDescent="0.25">
      <c r="A643" s="31" t="s">
        <v>903</v>
      </c>
      <c r="B643" s="49">
        <v>1873</v>
      </c>
      <c r="C643" s="37" t="s">
        <v>2798</v>
      </c>
      <c r="D643" s="39" t="s">
        <v>35</v>
      </c>
      <c r="E643" s="31" t="s">
        <v>109</v>
      </c>
      <c r="F643" s="38">
        <v>4</v>
      </c>
      <c r="G643" s="35">
        <f t="shared" si="122"/>
        <v>2.7995999999999999</v>
      </c>
      <c r="H643" s="36">
        <f t="shared" si="123"/>
        <v>11.198399999999999</v>
      </c>
      <c r="L643" s="35">
        <v>4</v>
      </c>
      <c r="M643" s="36">
        <v>16</v>
      </c>
    </row>
    <row r="644" spans="1:13" ht="22.5" x14ac:dyDescent="0.25">
      <c r="A644" s="31" t="s">
        <v>905</v>
      </c>
      <c r="B644" s="49" t="s">
        <v>849</v>
      </c>
      <c r="C644" s="37" t="s">
        <v>2945</v>
      </c>
      <c r="D644" s="39" t="s">
        <v>13</v>
      </c>
      <c r="E644" s="31" t="s">
        <v>109</v>
      </c>
      <c r="F644" s="38">
        <v>1</v>
      </c>
      <c r="G644" s="35">
        <f t="shared" si="122"/>
        <v>103.70418299999999</v>
      </c>
      <c r="H644" s="36">
        <f t="shared" si="123"/>
        <v>103.70418299999999</v>
      </c>
      <c r="L644" s="35">
        <v>148.16999999999999</v>
      </c>
      <c r="M644" s="36">
        <v>148.16999999999999</v>
      </c>
    </row>
    <row r="645" spans="1:13" ht="22.5" x14ac:dyDescent="0.25">
      <c r="A645" s="31" t="s">
        <v>906</v>
      </c>
      <c r="B645" s="49" t="s">
        <v>849</v>
      </c>
      <c r="C645" s="37" t="s">
        <v>2946</v>
      </c>
      <c r="D645" s="39" t="s">
        <v>13</v>
      </c>
      <c r="E645" s="31" t="s">
        <v>109</v>
      </c>
      <c r="F645" s="38">
        <v>5</v>
      </c>
      <c r="G645" s="35">
        <f t="shared" si="122"/>
        <v>103.70418299999999</v>
      </c>
      <c r="H645" s="36">
        <f t="shared" si="123"/>
        <v>518.52091499999995</v>
      </c>
      <c r="L645" s="35">
        <v>148.16999999999999</v>
      </c>
      <c r="M645" s="36">
        <v>740.85</v>
      </c>
    </row>
    <row r="646" spans="1:13" ht="22.5" x14ac:dyDescent="0.25">
      <c r="A646" s="31" t="s">
        <v>907</v>
      </c>
      <c r="B646" s="49" t="s">
        <v>849</v>
      </c>
      <c r="C646" s="37" t="s">
        <v>2947</v>
      </c>
      <c r="D646" s="39" t="s">
        <v>13</v>
      </c>
      <c r="E646" s="31" t="s">
        <v>109</v>
      </c>
      <c r="F646" s="38">
        <v>1</v>
      </c>
      <c r="G646" s="35">
        <f t="shared" si="122"/>
        <v>103.70418299999999</v>
      </c>
      <c r="H646" s="36">
        <f t="shared" si="123"/>
        <v>103.70418299999999</v>
      </c>
      <c r="L646" s="35">
        <v>148.16999999999999</v>
      </c>
      <c r="M646" s="36">
        <v>148.16999999999999</v>
      </c>
    </row>
    <row r="647" spans="1:13" ht="22.5" x14ac:dyDescent="0.25">
      <c r="A647" s="31" t="s">
        <v>908</v>
      </c>
      <c r="B647" s="49" t="s">
        <v>704</v>
      </c>
      <c r="C647" s="37" t="s">
        <v>2948</v>
      </c>
      <c r="D647" s="39" t="s">
        <v>13</v>
      </c>
      <c r="E647" s="31" t="s">
        <v>109</v>
      </c>
      <c r="F647" s="38">
        <v>5</v>
      </c>
      <c r="G647" s="35">
        <f t="shared" si="122"/>
        <v>16.062704999999998</v>
      </c>
      <c r="H647" s="36">
        <f t="shared" si="123"/>
        <v>80.313524999999998</v>
      </c>
      <c r="L647" s="35">
        <v>22.95</v>
      </c>
      <c r="M647" s="36">
        <v>114.75</v>
      </c>
    </row>
    <row r="648" spans="1:13" ht="22.5" x14ac:dyDescent="0.25">
      <c r="A648" s="31" t="s">
        <v>909</v>
      </c>
      <c r="B648" s="49" t="s">
        <v>704</v>
      </c>
      <c r="C648" s="37" t="s">
        <v>2949</v>
      </c>
      <c r="D648" s="39" t="s">
        <v>13</v>
      </c>
      <c r="E648" s="31" t="s">
        <v>109</v>
      </c>
      <c r="F648" s="38">
        <v>2</v>
      </c>
      <c r="G648" s="35">
        <f t="shared" si="122"/>
        <v>16.062704999999998</v>
      </c>
      <c r="H648" s="36">
        <f t="shared" si="123"/>
        <v>32.125409999999995</v>
      </c>
      <c r="L648" s="35">
        <v>22.95</v>
      </c>
      <c r="M648" s="36">
        <v>45.9</v>
      </c>
    </row>
    <row r="649" spans="1:13" ht="22.5" x14ac:dyDescent="0.25">
      <c r="A649" s="31" t="s">
        <v>910</v>
      </c>
      <c r="B649" s="49" t="s">
        <v>911</v>
      </c>
      <c r="C649" s="37" t="s">
        <v>2950</v>
      </c>
      <c r="D649" s="39" t="s">
        <v>22</v>
      </c>
      <c r="E649" s="31" t="s">
        <v>109</v>
      </c>
      <c r="F649" s="38">
        <v>1</v>
      </c>
      <c r="G649" s="35">
        <f t="shared" si="122"/>
        <v>114.14669099999999</v>
      </c>
      <c r="H649" s="36">
        <f t="shared" si="123"/>
        <v>114.14669099999999</v>
      </c>
      <c r="L649" s="35">
        <v>163.09</v>
      </c>
      <c r="M649" s="36">
        <v>163.09</v>
      </c>
    </row>
    <row r="650" spans="1:13" x14ac:dyDescent="0.25">
      <c r="A650" s="31" t="s">
        <v>912</v>
      </c>
      <c r="B650" s="49" t="s">
        <v>913</v>
      </c>
      <c r="C650" s="37" t="s">
        <v>2799</v>
      </c>
      <c r="D650" s="39" t="s">
        <v>22</v>
      </c>
      <c r="E650" s="31" t="s">
        <v>109</v>
      </c>
      <c r="F650" s="38">
        <v>12</v>
      </c>
      <c r="G650" s="35">
        <f t="shared" si="122"/>
        <v>59.547491999999998</v>
      </c>
      <c r="H650" s="36">
        <f t="shared" si="123"/>
        <v>714.56990399999995</v>
      </c>
      <c r="L650" s="35">
        <v>85.08</v>
      </c>
      <c r="M650" s="36">
        <v>1020.96</v>
      </c>
    </row>
    <row r="651" spans="1:13" ht="22.5" x14ac:dyDescent="0.25">
      <c r="A651" s="31" t="s">
        <v>914</v>
      </c>
      <c r="B651" s="49">
        <v>91925</v>
      </c>
      <c r="C651" s="37" t="s">
        <v>2951</v>
      </c>
      <c r="D651" s="39" t="s">
        <v>35</v>
      </c>
      <c r="E651" s="31" t="s">
        <v>89</v>
      </c>
      <c r="F651" s="38">
        <v>150</v>
      </c>
      <c r="G651" s="35">
        <f t="shared" si="122"/>
        <v>3.0445649999999995</v>
      </c>
      <c r="H651" s="36">
        <f t="shared" si="123"/>
        <v>456.68474999999995</v>
      </c>
      <c r="L651" s="35">
        <v>4.3499999999999996</v>
      </c>
      <c r="M651" s="36">
        <v>652.5</v>
      </c>
    </row>
    <row r="652" spans="1:13" ht="22.5" x14ac:dyDescent="0.25">
      <c r="A652" s="31" t="s">
        <v>915</v>
      </c>
      <c r="B652" s="49">
        <v>91926</v>
      </c>
      <c r="C652" s="37" t="s">
        <v>2952</v>
      </c>
      <c r="D652" s="39" t="s">
        <v>35</v>
      </c>
      <c r="E652" s="31" t="s">
        <v>89</v>
      </c>
      <c r="F652" s="38">
        <v>150</v>
      </c>
      <c r="G652" s="35">
        <f t="shared" si="122"/>
        <v>3.6394799999999998</v>
      </c>
      <c r="H652" s="36">
        <f t="shared" si="123"/>
        <v>545.92200000000003</v>
      </c>
      <c r="L652" s="35">
        <v>5.2</v>
      </c>
      <c r="M652" s="36">
        <v>780</v>
      </c>
    </row>
    <row r="653" spans="1:13" ht="22.5" x14ac:dyDescent="0.25">
      <c r="A653" s="31" t="s">
        <v>917</v>
      </c>
      <c r="B653" s="49">
        <v>91929</v>
      </c>
      <c r="C653" s="37" t="s">
        <v>2953</v>
      </c>
      <c r="D653" s="39" t="s">
        <v>35</v>
      </c>
      <c r="E653" s="31" t="s">
        <v>89</v>
      </c>
      <c r="F653" s="38">
        <v>450</v>
      </c>
      <c r="G653" s="35">
        <f t="shared" si="122"/>
        <v>6.061134</v>
      </c>
      <c r="H653" s="36">
        <f t="shared" si="123"/>
        <v>2727.5102999999999</v>
      </c>
      <c r="L653" s="35">
        <v>8.66</v>
      </c>
      <c r="M653" s="36">
        <v>3897</v>
      </c>
    </row>
    <row r="654" spans="1:13" ht="22.5" x14ac:dyDescent="0.25">
      <c r="A654" s="31" t="s">
        <v>918</v>
      </c>
      <c r="B654" s="49">
        <v>91933</v>
      </c>
      <c r="C654" s="37" t="s">
        <v>2954</v>
      </c>
      <c r="D654" s="39" t="s">
        <v>35</v>
      </c>
      <c r="E654" s="31" t="s">
        <v>89</v>
      </c>
      <c r="F654" s="38">
        <v>300</v>
      </c>
      <c r="G654" s="35">
        <f t="shared" si="122"/>
        <v>13.690043999999999</v>
      </c>
      <c r="H654" s="36">
        <f t="shared" si="123"/>
        <v>4107.0131999999994</v>
      </c>
      <c r="L654" s="35">
        <v>19.559999999999999</v>
      </c>
      <c r="M654" s="36">
        <v>5868</v>
      </c>
    </row>
    <row r="655" spans="1:13" ht="33.75" x14ac:dyDescent="0.25">
      <c r="A655" s="31" t="s">
        <v>919</v>
      </c>
      <c r="B655" s="49">
        <v>97585</v>
      </c>
      <c r="C655" s="37" t="s">
        <v>2955</v>
      </c>
      <c r="D655" s="39" t="s">
        <v>35</v>
      </c>
      <c r="E655" s="31" t="s">
        <v>109</v>
      </c>
      <c r="F655" s="38">
        <v>2</v>
      </c>
      <c r="G655" s="35">
        <f t="shared" si="122"/>
        <v>101.47150199999999</v>
      </c>
      <c r="H655" s="36">
        <f t="shared" si="123"/>
        <v>202.94300399999997</v>
      </c>
      <c r="L655" s="35">
        <v>144.97999999999999</v>
      </c>
      <c r="M655" s="36">
        <v>289.95999999999998</v>
      </c>
    </row>
    <row r="656" spans="1:13" ht="22.5" x14ac:dyDescent="0.25">
      <c r="A656" s="31" t="s">
        <v>920</v>
      </c>
      <c r="B656" s="49" t="s">
        <v>921</v>
      </c>
      <c r="C656" s="37" t="s">
        <v>2956</v>
      </c>
      <c r="D656" s="39" t="s">
        <v>22</v>
      </c>
      <c r="E656" s="31" t="s">
        <v>109</v>
      </c>
      <c r="F656" s="38">
        <v>1</v>
      </c>
      <c r="G656" s="35">
        <f t="shared" si="122"/>
        <v>698.39521500000001</v>
      </c>
      <c r="H656" s="36">
        <f t="shared" si="123"/>
        <v>698.39521500000001</v>
      </c>
      <c r="L656" s="35">
        <v>997.85</v>
      </c>
      <c r="M656" s="36">
        <v>997.85</v>
      </c>
    </row>
    <row r="657" spans="1:13" ht="22.5" x14ac:dyDescent="0.25">
      <c r="A657" s="31" t="s">
        <v>922</v>
      </c>
      <c r="B657" s="49">
        <v>91958</v>
      </c>
      <c r="C657" s="37" t="s">
        <v>2957</v>
      </c>
      <c r="D657" s="39" t="s">
        <v>35</v>
      </c>
      <c r="E657" s="31" t="s">
        <v>109</v>
      </c>
      <c r="F657" s="38">
        <v>1</v>
      </c>
      <c r="G657" s="35">
        <f t="shared" si="122"/>
        <v>28.933866000000002</v>
      </c>
      <c r="H657" s="36">
        <f t="shared" si="123"/>
        <v>28.933866000000002</v>
      </c>
      <c r="L657" s="35">
        <v>41.34</v>
      </c>
      <c r="M657" s="36">
        <v>41.34</v>
      </c>
    </row>
    <row r="658" spans="1:13" ht="22.5" x14ac:dyDescent="0.25">
      <c r="A658" s="31" t="s">
        <v>923</v>
      </c>
      <c r="B658" s="49">
        <v>92023</v>
      </c>
      <c r="C658" s="37" t="s">
        <v>2958</v>
      </c>
      <c r="D658" s="39" t="s">
        <v>35</v>
      </c>
      <c r="E658" s="31" t="s">
        <v>109</v>
      </c>
      <c r="F658" s="38">
        <v>1</v>
      </c>
      <c r="G658" s="35">
        <f t="shared" si="122"/>
        <v>42.511926000000003</v>
      </c>
      <c r="H658" s="36">
        <f t="shared" si="123"/>
        <v>42.511926000000003</v>
      </c>
      <c r="L658" s="35">
        <v>60.74</v>
      </c>
      <c r="M658" s="36">
        <v>60.74</v>
      </c>
    </row>
    <row r="659" spans="1:13" ht="22.5" x14ac:dyDescent="0.25">
      <c r="A659" s="31" t="s">
        <v>924</v>
      </c>
      <c r="B659" s="49">
        <v>91854</v>
      </c>
      <c r="C659" s="37" t="s">
        <v>2959</v>
      </c>
      <c r="D659" s="39" t="s">
        <v>35</v>
      </c>
      <c r="E659" s="31" t="s">
        <v>89</v>
      </c>
      <c r="F659" s="38">
        <v>50</v>
      </c>
      <c r="G659" s="35">
        <f t="shared" si="122"/>
        <v>7.873875</v>
      </c>
      <c r="H659" s="36">
        <f t="shared" si="123"/>
        <v>393.69374999999997</v>
      </c>
      <c r="L659" s="35">
        <v>11.25</v>
      </c>
      <c r="M659" s="36">
        <v>562.5</v>
      </c>
    </row>
    <row r="660" spans="1:13" ht="22.5" x14ac:dyDescent="0.25">
      <c r="A660" s="31" t="s">
        <v>926</v>
      </c>
      <c r="B660" s="49">
        <v>91862</v>
      </c>
      <c r="C660" s="37" t="s">
        <v>2960</v>
      </c>
      <c r="D660" s="39" t="s">
        <v>35</v>
      </c>
      <c r="E660" s="31" t="s">
        <v>89</v>
      </c>
      <c r="F660" s="38">
        <v>50</v>
      </c>
      <c r="G660" s="35">
        <f t="shared" si="122"/>
        <v>7.9158689999999998</v>
      </c>
      <c r="H660" s="36">
        <f t="shared" si="123"/>
        <v>395.79345000000001</v>
      </c>
      <c r="L660" s="35">
        <v>11.31</v>
      </c>
      <c r="M660" s="36">
        <v>565.5</v>
      </c>
    </row>
    <row r="661" spans="1:13" ht="22.5" x14ac:dyDescent="0.25">
      <c r="A661" s="31" t="s">
        <v>927</v>
      </c>
      <c r="B661" s="49" t="s">
        <v>844</v>
      </c>
      <c r="C661" s="37" t="s">
        <v>2800</v>
      </c>
      <c r="D661" s="39" t="s">
        <v>22</v>
      </c>
      <c r="E661" s="31" t="s">
        <v>89</v>
      </c>
      <c r="F661" s="38">
        <v>100</v>
      </c>
      <c r="G661" s="35">
        <f t="shared" si="122"/>
        <v>3.9124409999999998</v>
      </c>
      <c r="H661" s="36">
        <f t="shared" si="123"/>
        <v>391.2441</v>
      </c>
      <c r="L661" s="35">
        <v>5.59</v>
      </c>
      <c r="M661" s="36">
        <v>559</v>
      </c>
    </row>
    <row r="662" spans="1:13" ht="22.5" x14ac:dyDescent="0.25">
      <c r="A662" s="31" t="s">
        <v>928</v>
      </c>
      <c r="B662" s="49" t="s">
        <v>857</v>
      </c>
      <c r="C662" s="37" t="s">
        <v>2961</v>
      </c>
      <c r="D662" s="39" t="s">
        <v>22</v>
      </c>
      <c r="E662" s="31" t="s">
        <v>109</v>
      </c>
      <c r="F662" s="38">
        <v>8</v>
      </c>
      <c r="G662" s="35">
        <f t="shared" si="122"/>
        <v>214.65932999999998</v>
      </c>
      <c r="H662" s="36">
        <f t="shared" si="123"/>
        <v>1717.2746399999999</v>
      </c>
      <c r="L662" s="35">
        <v>306.7</v>
      </c>
      <c r="M662" s="36">
        <v>2453.6</v>
      </c>
    </row>
    <row r="663" spans="1:13" ht="22.5" x14ac:dyDescent="0.25">
      <c r="A663" s="31" t="s">
        <v>929</v>
      </c>
      <c r="B663" s="49">
        <v>97601</v>
      </c>
      <c r="C663" s="37" t="s">
        <v>2962</v>
      </c>
      <c r="D663" s="39" t="s">
        <v>35</v>
      </c>
      <c r="E663" s="31" t="s">
        <v>109</v>
      </c>
      <c r="F663" s="38">
        <v>1</v>
      </c>
      <c r="G663" s="35">
        <f t="shared" si="122"/>
        <v>350.98585200000002</v>
      </c>
      <c r="H663" s="36">
        <f t="shared" si="123"/>
        <v>350.98585200000002</v>
      </c>
      <c r="L663" s="35">
        <v>501.48</v>
      </c>
      <c r="M663" s="36">
        <v>501.48</v>
      </c>
    </row>
    <row r="664" spans="1:13" ht="22.5" x14ac:dyDescent="0.25">
      <c r="A664" s="31" t="s">
        <v>930</v>
      </c>
      <c r="B664" s="49">
        <v>101879</v>
      </c>
      <c r="C664" s="37" t="s">
        <v>863</v>
      </c>
      <c r="D664" s="39" t="s">
        <v>35</v>
      </c>
      <c r="E664" s="31" t="s">
        <v>109</v>
      </c>
      <c r="F664" s="38">
        <v>1</v>
      </c>
      <c r="G664" s="35">
        <f t="shared" si="122"/>
        <v>625.13668199999995</v>
      </c>
      <c r="H664" s="36">
        <f t="shared" si="123"/>
        <v>625.13668199999995</v>
      </c>
      <c r="L664" s="35">
        <v>893.18</v>
      </c>
      <c r="M664" s="36">
        <v>893.18</v>
      </c>
    </row>
    <row r="665" spans="1:13" ht="22.5" x14ac:dyDescent="0.25">
      <c r="A665" s="31" t="s">
        <v>931</v>
      </c>
      <c r="B665" s="49" t="s">
        <v>857</v>
      </c>
      <c r="C665" s="37" t="s">
        <v>2801</v>
      </c>
      <c r="D665" s="39" t="s">
        <v>22</v>
      </c>
      <c r="E665" s="31" t="s">
        <v>109</v>
      </c>
      <c r="F665" s="38">
        <v>4</v>
      </c>
      <c r="G665" s="35">
        <f t="shared" si="122"/>
        <v>214.65932999999998</v>
      </c>
      <c r="H665" s="36">
        <f t="shared" si="123"/>
        <v>858.63731999999993</v>
      </c>
      <c r="L665" s="35">
        <v>306.7</v>
      </c>
      <c r="M665" s="36">
        <v>1226.8</v>
      </c>
    </row>
    <row r="666" spans="1:13" x14ac:dyDescent="0.25">
      <c r="A666" s="31"/>
      <c r="B666" s="49"/>
      <c r="C666" s="37" t="s">
        <v>2802</v>
      </c>
      <c r="D666" s="39"/>
      <c r="E666" s="31"/>
      <c r="F666" s="38"/>
      <c r="G666" s="35"/>
      <c r="H666" s="36"/>
      <c r="L666" s="35"/>
      <c r="M666" s="36"/>
    </row>
    <row r="667" spans="1:13" x14ac:dyDescent="0.25">
      <c r="A667" s="31" t="s">
        <v>932</v>
      </c>
      <c r="B667" s="49" t="s">
        <v>715</v>
      </c>
      <c r="C667" s="37" t="s">
        <v>2348</v>
      </c>
      <c r="D667" s="39" t="s">
        <v>22</v>
      </c>
      <c r="E667" s="31" t="s">
        <v>109</v>
      </c>
      <c r="F667" s="38">
        <v>1</v>
      </c>
      <c r="G667" s="35">
        <f t="shared" ref="G667:G680" si="124">L667*$O$3</f>
        <v>136.46650199999999</v>
      </c>
      <c r="H667" s="36">
        <f t="shared" ref="H667:H680" si="125">M667*$O$3</f>
        <v>136.46650199999999</v>
      </c>
      <c r="L667" s="35">
        <v>194.98</v>
      </c>
      <c r="M667" s="36">
        <v>194.98</v>
      </c>
    </row>
    <row r="668" spans="1:13" x14ac:dyDescent="0.25">
      <c r="A668" s="31" t="s">
        <v>933</v>
      </c>
      <c r="B668" s="49" t="s">
        <v>717</v>
      </c>
      <c r="C668" s="37" t="s">
        <v>2350</v>
      </c>
      <c r="D668" s="39" t="s">
        <v>22</v>
      </c>
      <c r="E668" s="31" t="s">
        <v>109</v>
      </c>
      <c r="F668" s="38">
        <v>1</v>
      </c>
      <c r="G668" s="35">
        <f t="shared" si="124"/>
        <v>11.142408</v>
      </c>
      <c r="H668" s="36">
        <f t="shared" si="125"/>
        <v>11.142408</v>
      </c>
      <c r="L668" s="35">
        <v>15.92</v>
      </c>
      <c r="M668" s="36">
        <v>15.92</v>
      </c>
    </row>
    <row r="669" spans="1:13" x14ac:dyDescent="0.25">
      <c r="A669" s="31" t="s">
        <v>934</v>
      </c>
      <c r="B669" s="49" t="s">
        <v>719</v>
      </c>
      <c r="C669" s="37" t="s">
        <v>2782</v>
      </c>
      <c r="D669" s="39" t="s">
        <v>22</v>
      </c>
      <c r="E669" s="31" t="s">
        <v>109</v>
      </c>
      <c r="F669" s="38">
        <v>1</v>
      </c>
      <c r="G669" s="35">
        <f t="shared" si="124"/>
        <v>31.873445999999998</v>
      </c>
      <c r="H669" s="36">
        <f t="shared" si="125"/>
        <v>31.873445999999998</v>
      </c>
      <c r="L669" s="35">
        <v>45.54</v>
      </c>
      <c r="M669" s="36">
        <v>45.54</v>
      </c>
    </row>
    <row r="670" spans="1:13" x14ac:dyDescent="0.25">
      <c r="A670" s="31" t="s">
        <v>935</v>
      </c>
      <c r="B670" s="49">
        <v>867</v>
      </c>
      <c r="C670" s="37" t="s">
        <v>2783</v>
      </c>
      <c r="D670" s="39" t="s">
        <v>35</v>
      </c>
      <c r="E670" s="31" t="s">
        <v>123</v>
      </c>
      <c r="F670" s="38">
        <v>50</v>
      </c>
      <c r="G670" s="35">
        <f t="shared" si="124"/>
        <v>42.651905999999997</v>
      </c>
      <c r="H670" s="36">
        <f t="shared" si="125"/>
        <v>2132.5953</v>
      </c>
      <c r="L670" s="35">
        <v>60.94</v>
      </c>
      <c r="M670" s="36">
        <v>3047</v>
      </c>
    </row>
    <row r="671" spans="1:13" x14ac:dyDescent="0.25">
      <c r="A671" s="31" t="s">
        <v>936</v>
      </c>
      <c r="B671" s="49">
        <v>863</v>
      </c>
      <c r="C671" s="37" t="s">
        <v>2784</v>
      </c>
      <c r="D671" s="39" t="s">
        <v>35</v>
      </c>
      <c r="E671" s="31" t="s">
        <v>123</v>
      </c>
      <c r="F671" s="38">
        <v>40</v>
      </c>
      <c r="G671" s="35">
        <f t="shared" si="124"/>
        <v>29.941721999999999</v>
      </c>
      <c r="H671" s="36">
        <f t="shared" si="125"/>
        <v>1197.6688799999999</v>
      </c>
      <c r="L671" s="35">
        <v>42.78</v>
      </c>
      <c r="M671" s="36">
        <v>1711.2</v>
      </c>
    </row>
    <row r="672" spans="1:13" x14ac:dyDescent="0.25">
      <c r="A672" s="31" t="s">
        <v>937</v>
      </c>
      <c r="B672" s="49" t="s">
        <v>725</v>
      </c>
      <c r="C672" s="37" t="s">
        <v>2358</v>
      </c>
      <c r="D672" s="39" t="s">
        <v>22</v>
      </c>
      <c r="E672" s="31" t="s">
        <v>109</v>
      </c>
      <c r="F672" s="38">
        <v>4</v>
      </c>
      <c r="G672" s="35">
        <f t="shared" si="124"/>
        <v>6.4530780000000005</v>
      </c>
      <c r="H672" s="36">
        <f t="shared" si="125"/>
        <v>25.812312000000002</v>
      </c>
      <c r="L672" s="35">
        <v>9.2200000000000006</v>
      </c>
      <c r="M672" s="36">
        <v>36.880000000000003</v>
      </c>
    </row>
    <row r="673" spans="1:13" ht="22.5" x14ac:dyDescent="0.25">
      <c r="A673" s="31" t="s">
        <v>938</v>
      </c>
      <c r="B673" s="49" t="s">
        <v>727</v>
      </c>
      <c r="C673" s="37" t="s">
        <v>2360</v>
      </c>
      <c r="D673" s="39" t="s">
        <v>22</v>
      </c>
      <c r="E673" s="31" t="s">
        <v>109</v>
      </c>
      <c r="F673" s="38">
        <v>1</v>
      </c>
      <c r="G673" s="35">
        <f t="shared" si="124"/>
        <v>277.25838599999997</v>
      </c>
      <c r="H673" s="36">
        <f t="shared" si="125"/>
        <v>277.25838599999997</v>
      </c>
      <c r="L673" s="35">
        <v>396.14</v>
      </c>
      <c r="M673" s="36">
        <v>396.14</v>
      </c>
    </row>
    <row r="674" spans="1:13" ht="22.5" x14ac:dyDescent="0.25">
      <c r="A674" s="31" t="s">
        <v>939</v>
      </c>
      <c r="B674" s="49">
        <v>34643</v>
      </c>
      <c r="C674" s="37" t="s">
        <v>2785</v>
      </c>
      <c r="D674" s="39" t="s">
        <v>35</v>
      </c>
      <c r="E674" s="31" t="s">
        <v>109</v>
      </c>
      <c r="F674" s="38">
        <v>1</v>
      </c>
      <c r="G674" s="35">
        <f t="shared" si="124"/>
        <v>28.632908999999998</v>
      </c>
      <c r="H674" s="36">
        <f t="shared" si="125"/>
        <v>28.632908999999998</v>
      </c>
      <c r="L674" s="35">
        <v>40.909999999999997</v>
      </c>
      <c r="M674" s="36">
        <v>40.909999999999997</v>
      </c>
    </row>
    <row r="675" spans="1:13" ht="22.5" x14ac:dyDescent="0.25">
      <c r="A675" s="31" t="s">
        <v>940</v>
      </c>
      <c r="B675" s="49">
        <v>11991</v>
      </c>
      <c r="C675" s="37" t="s">
        <v>2786</v>
      </c>
      <c r="D675" s="39" t="s">
        <v>35</v>
      </c>
      <c r="E675" s="31" t="s">
        <v>109</v>
      </c>
      <c r="F675" s="38">
        <v>1</v>
      </c>
      <c r="G675" s="35">
        <f t="shared" si="124"/>
        <v>53.248391999999996</v>
      </c>
      <c r="H675" s="36">
        <f t="shared" si="125"/>
        <v>53.248391999999996</v>
      </c>
      <c r="L675" s="35">
        <v>76.08</v>
      </c>
      <c r="M675" s="36">
        <v>76.08</v>
      </c>
    </row>
    <row r="676" spans="1:13" x14ac:dyDescent="0.25">
      <c r="A676" s="31" t="s">
        <v>941</v>
      </c>
      <c r="B676" s="49" t="s">
        <v>732</v>
      </c>
      <c r="C676" s="37" t="s">
        <v>2787</v>
      </c>
      <c r="D676" s="39" t="s">
        <v>22</v>
      </c>
      <c r="E676" s="31" t="s">
        <v>109</v>
      </c>
      <c r="F676" s="38">
        <v>1</v>
      </c>
      <c r="G676" s="35">
        <f t="shared" si="124"/>
        <v>26.050277999999999</v>
      </c>
      <c r="H676" s="36">
        <f t="shared" si="125"/>
        <v>26.050277999999999</v>
      </c>
      <c r="L676" s="35">
        <v>37.22</v>
      </c>
      <c r="M676" s="36">
        <v>37.22</v>
      </c>
    </row>
    <row r="677" spans="1:13" ht="22.5" x14ac:dyDescent="0.25">
      <c r="A677" s="31" t="s">
        <v>942</v>
      </c>
      <c r="B677" s="49" t="s">
        <v>734</v>
      </c>
      <c r="C677" s="37" t="s">
        <v>735</v>
      </c>
      <c r="D677" s="39" t="s">
        <v>13</v>
      </c>
      <c r="E677" s="31" t="s">
        <v>109</v>
      </c>
      <c r="F677" s="38">
        <v>1</v>
      </c>
      <c r="G677" s="35">
        <f t="shared" si="124"/>
        <v>288.89772299999998</v>
      </c>
      <c r="H677" s="36">
        <f t="shared" si="125"/>
        <v>288.89772299999998</v>
      </c>
      <c r="L677" s="35">
        <v>412.77</v>
      </c>
      <c r="M677" s="36">
        <v>412.77</v>
      </c>
    </row>
    <row r="678" spans="1:13" x14ac:dyDescent="0.25">
      <c r="A678" s="31" t="s">
        <v>943</v>
      </c>
      <c r="B678" s="49" t="s">
        <v>737</v>
      </c>
      <c r="C678" s="37" t="s">
        <v>2367</v>
      </c>
      <c r="D678" s="39" t="s">
        <v>22</v>
      </c>
      <c r="E678" s="31" t="s">
        <v>109</v>
      </c>
      <c r="F678" s="38">
        <v>1</v>
      </c>
      <c r="G678" s="35">
        <f t="shared" si="124"/>
        <v>10.883445</v>
      </c>
      <c r="H678" s="36">
        <f t="shared" si="125"/>
        <v>10.883445</v>
      </c>
      <c r="L678" s="35">
        <v>15.55</v>
      </c>
      <c r="M678" s="36">
        <v>15.55</v>
      </c>
    </row>
    <row r="679" spans="1:13" ht="22.5" x14ac:dyDescent="0.25">
      <c r="A679" s="31" t="s">
        <v>944</v>
      </c>
      <c r="B679" s="49">
        <v>3384</v>
      </c>
      <c r="C679" s="37" t="s">
        <v>2369</v>
      </c>
      <c r="D679" s="39" t="s">
        <v>35</v>
      </c>
      <c r="E679" s="31" t="s">
        <v>109</v>
      </c>
      <c r="F679" s="38">
        <v>4</v>
      </c>
      <c r="G679" s="35">
        <f t="shared" si="124"/>
        <v>5.4382229999999998</v>
      </c>
      <c r="H679" s="36">
        <f t="shared" si="125"/>
        <v>21.752891999999999</v>
      </c>
      <c r="L679" s="35">
        <v>7.77</v>
      </c>
      <c r="M679" s="36">
        <v>31.08</v>
      </c>
    </row>
    <row r="680" spans="1:13" ht="22.5" x14ac:dyDescent="0.25">
      <c r="A680" s="31" t="s">
        <v>945</v>
      </c>
      <c r="B680" s="49">
        <v>93008</v>
      </c>
      <c r="C680" s="37" t="s">
        <v>741</v>
      </c>
      <c r="D680" s="39" t="s">
        <v>35</v>
      </c>
      <c r="E680" s="31" t="s">
        <v>89</v>
      </c>
      <c r="F680" s="38">
        <v>4</v>
      </c>
      <c r="G680" s="35">
        <f t="shared" si="124"/>
        <v>15.719754</v>
      </c>
      <c r="H680" s="36">
        <f t="shared" si="125"/>
        <v>62.879016</v>
      </c>
      <c r="L680" s="35">
        <v>22.46</v>
      </c>
      <c r="M680" s="36">
        <v>89.84</v>
      </c>
    </row>
    <row r="681" spans="1:13" x14ac:dyDescent="0.25">
      <c r="A681" s="43" t="s">
        <v>2803</v>
      </c>
      <c r="B681" s="44"/>
      <c r="C681" s="44"/>
      <c r="D681" s="44"/>
      <c r="E681" s="44"/>
      <c r="F681" s="44"/>
      <c r="G681" s="45"/>
      <c r="H681" s="102">
        <f>H393+H224+H167+H21+H4</f>
        <v>22665924.624132</v>
      </c>
      <c r="L681" s="45"/>
      <c r="M681" s="46">
        <v>32384518.68</v>
      </c>
    </row>
    <row r="682" spans="1:13" x14ac:dyDescent="0.25">
      <c r="B682" s="50"/>
    </row>
    <row r="683" spans="1:13" x14ac:dyDescent="0.25">
      <c r="B683" s="51"/>
      <c r="C683" s="51"/>
      <c r="D683" s="17"/>
      <c r="E683" s="17"/>
      <c r="F683" s="17"/>
    </row>
    <row r="721" spans="1:13" s="11" customFormat="1" x14ac:dyDescent="0.25">
      <c r="A721" s="16"/>
      <c r="B721" s="47"/>
      <c r="C721" s="51"/>
      <c r="D721" s="18"/>
      <c r="E721" s="18"/>
      <c r="F721" s="18"/>
      <c r="G721" s="18"/>
      <c r="H721" s="18"/>
      <c r="L721" s="18"/>
      <c r="M721" s="18"/>
    </row>
  </sheetData>
  <autoFilter ref="A2:O685" xr:uid="{1440FDA8-FF48-4741-A20C-2BA5759FEBA7}"/>
  <pageMargins left="0.19685039370078741" right="0.19685039370078741" top="0.19685039370078741" bottom="1.4960629921259843" header="0.19685039370078741" footer="0.51181102362204722"/>
  <pageSetup paperSize="9" scale="65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6F3F-3011-4082-8ADA-1F0E7E73C1E0}">
  <sheetPr>
    <tabColor rgb="FF00B050"/>
    <outlinePr summaryBelow="0"/>
  </sheetPr>
  <dimension ref="A1:K6616"/>
  <sheetViews>
    <sheetView view="pageBreakPreview" zoomScale="85" zoomScaleNormal="115" zoomScaleSheetLayoutView="85" workbookViewId="0">
      <selection activeCell="O14" sqref="O14"/>
    </sheetView>
  </sheetViews>
  <sheetFormatPr defaultRowHeight="15" x14ac:dyDescent="0.25"/>
  <cols>
    <col min="1" max="1" width="13.140625" style="105" customWidth="1"/>
    <col min="2" max="2" width="45.85546875" style="105" customWidth="1"/>
    <col min="3" max="3" width="13.140625" style="105" customWidth="1"/>
    <col min="4" max="4" width="8.140625" style="105" customWidth="1"/>
    <col min="5" max="5" width="19.140625" style="120" customWidth="1"/>
    <col min="6" max="6" width="18.7109375" style="105" customWidth="1"/>
    <col min="7" max="7" width="19.28515625" style="105" customWidth="1"/>
    <col min="8" max="9" width="9.140625" style="105"/>
    <col min="10" max="10" width="17.7109375" style="105" bestFit="1" customWidth="1"/>
    <col min="11" max="11" width="16.85546875" style="105" bestFit="1" customWidth="1"/>
    <col min="12" max="16384" width="9.140625" style="57"/>
  </cols>
  <sheetData>
    <row r="1" spans="1:11" ht="153.94999999999999" customHeight="1" x14ac:dyDescent="0.25">
      <c r="A1" s="135"/>
      <c r="B1" s="135"/>
      <c r="C1" s="135"/>
      <c r="D1" s="135"/>
      <c r="E1" s="135"/>
      <c r="F1" s="135"/>
      <c r="G1" s="135"/>
      <c r="J1" s="104"/>
      <c r="K1" s="104"/>
    </row>
    <row r="2" spans="1:11" ht="9.9499999999999993" customHeight="1" x14ac:dyDescent="0.25">
      <c r="A2" s="117"/>
      <c r="B2" s="104"/>
      <c r="C2" s="106"/>
      <c r="D2" s="106"/>
      <c r="E2" s="104"/>
      <c r="F2" s="104"/>
      <c r="G2" s="104"/>
      <c r="J2" s="104"/>
      <c r="K2" s="104"/>
    </row>
    <row r="3" spans="1:11" ht="39.950000000000003" customHeight="1" x14ac:dyDescent="0.25">
      <c r="A3" s="129" t="s">
        <v>947</v>
      </c>
      <c r="B3" s="130"/>
      <c r="C3" s="130"/>
      <c r="D3" s="130"/>
      <c r="E3" s="130"/>
      <c r="F3" s="130"/>
      <c r="G3" s="131"/>
      <c r="J3" s="107"/>
      <c r="K3" s="107"/>
    </row>
    <row r="4" spans="1:11" x14ac:dyDescent="0.25">
      <c r="A4" s="136" t="s">
        <v>948</v>
      </c>
      <c r="B4" s="137"/>
      <c r="C4" s="109" t="s">
        <v>4</v>
      </c>
      <c r="D4" s="109" t="s">
        <v>949</v>
      </c>
      <c r="E4" s="109" t="s">
        <v>950</v>
      </c>
      <c r="F4" s="109" t="s">
        <v>951</v>
      </c>
      <c r="G4" s="109" t="s">
        <v>952</v>
      </c>
      <c r="J4" s="109" t="s">
        <v>951</v>
      </c>
      <c r="K4" s="109" t="s">
        <v>952</v>
      </c>
    </row>
    <row r="5" spans="1:11" x14ac:dyDescent="0.25">
      <c r="A5" s="110" t="s">
        <v>953</v>
      </c>
      <c r="B5" s="111" t="s">
        <v>954</v>
      </c>
      <c r="C5" s="110" t="s">
        <v>35</v>
      </c>
      <c r="D5" s="110" t="s">
        <v>955</v>
      </c>
      <c r="E5" s="112">
        <v>400</v>
      </c>
      <c r="F5" s="113">
        <f>J5*'PLANILHA ORÇAMENTÁRIA'!$O$3</f>
        <v>25.413368999999999</v>
      </c>
      <c r="G5" s="113">
        <f>K5*'PLANILHA ORÇAMENTÁRIA'!$O$3</f>
        <v>10165.347599999999</v>
      </c>
      <c r="J5" s="113">
        <v>36.31</v>
      </c>
      <c r="K5" s="113">
        <v>14524</v>
      </c>
    </row>
    <row r="6" spans="1:11" x14ac:dyDescent="0.25">
      <c r="A6" s="110" t="s">
        <v>956</v>
      </c>
      <c r="B6" s="111" t="s">
        <v>957</v>
      </c>
      <c r="C6" s="110" t="s">
        <v>35</v>
      </c>
      <c r="D6" s="110" t="s">
        <v>955</v>
      </c>
      <c r="E6" s="112">
        <v>400</v>
      </c>
      <c r="F6" s="113">
        <f>J6*'PLANILHA ORÇAMENTÁRIA'!$O$3</f>
        <v>17.350520999999997</v>
      </c>
      <c r="G6" s="113">
        <f>K6*'PLANILHA ORÇAMENTÁRIA'!$O$3</f>
        <v>6940.2083999999995</v>
      </c>
      <c r="J6" s="113">
        <v>24.79</v>
      </c>
      <c r="K6" s="113">
        <v>9916</v>
      </c>
    </row>
    <row r="7" spans="1:11" x14ac:dyDescent="0.25">
      <c r="A7" s="110" t="s">
        <v>956</v>
      </c>
      <c r="B7" s="111" t="s">
        <v>957</v>
      </c>
      <c r="C7" s="110" t="s">
        <v>35</v>
      </c>
      <c r="D7" s="110" t="s">
        <v>955</v>
      </c>
      <c r="E7" s="112">
        <v>400</v>
      </c>
      <c r="F7" s="113">
        <f>J7*'PLANILHA ORÇAMENTÁRIA'!$O$3</f>
        <v>17.350520999999997</v>
      </c>
      <c r="G7" s="113">
        <f>K7*'PLANILHA ORÇAMENTÁRIA'!$O$3</f>
        <v>6940.2083999999995</v>
      </c>
      <c r="J7" s="113">
        <v>24.79</v>
      </c>
      <c r="K7" s="113">
        <v>9916</v>
      </c>
    </row>
    <row r="8" spans="1:11" x14ac:dyDescent="0.25">
      <c r="A8" s="110" t="s">
        <v>958</v>
      </c>
      <c r="B8" s="111" t="s">
        <v>959</v>
      </c>
      <c r="C8" s="110" t="s">
        <v>35</v>
      </c>
      <c r="D8" s="110" t="s">
        <v>955</v>
      </c>
      <c r="E8" s="112">
        <v>400</v>
      </c>
      <c r="F8" s="113">
        <f>J8*'PLANILHA ORÇAMENTÁRIA'!$O$3</f>
        <v>89.867159999999998</v>
      </c>
      <c r="G8" s="113">
        <f>K8*'PLANILHA ORÇAMENTÁRIA'!$O$3</f>
        <v>35946.864000000001</v>
      </c>
      <c r="J8" s="113">
        <v>128.4</v>
      </c>
      <c r="K8" s="113">
        <v>51360</v>
      </c>
    </row>
    <row r="9" spans="1:11" x14ac:dyDescent="0.25">
      <c r="A9" s="110" t="s">
        <v>960</v>
      </c>
      <c r="B9" s="111" t="s">
        <v>961</v>
      </c>
      <c r="C9" s="110" t="s">
        <v>35</v>
      </c>
      <c r="D9" s="110" t="s">
        <v>955</v>
      </c>
      <c r="E9" s="112">
        <v>200</v>
      </c>
      <c r="F9" s="113">
        <f>J9*'PLANILHA ORÇAMENTÁRIA'!$O$3</f>
        <v>90.378086999999994</v>
      </c>
      <c r="G9" s="113">
        <f>K9*'PLANILHA ORÇAMENTÁRIA'!$O$3</f>
        <v>18075.617399999999</v>
      </c>
      <c r="J9" s="113">
        <v>129.13</v>
      </c>
      <c r="K9" s="113">
        <v>25826</v>
      </c>
    </row>
    <row r="10" spans="1:11" ht="25.5" x14ac:dyDescent="0.25">
      <c r="A10" s="104"/>
      <c r="B10" s="104"/>
      <c r="C10" s="104"/>
      <c r="D10" s="104"/>
      <c r="E10" s="114" t="s">
        <v>962</v>
      </c>
      <c r="F10" s="114"/>
      <c r="G10" s="115">
        <f>K10*'PLANILHA ORÇAMENTÁRIA'!$O$3</f>
        <v>78068.24579999999</v>
      </c>
      <c r="J10" s="114"/>
      <c r="K10" s="115">
        <v>111542</v>
      </c>
    </row>
    <row r="11" spans="1:11" x14ac:dyDescent="0.25">
      <c r="A11" s="118" t="s">
        <v>963</v>
      </c>
      <c r="B11" s="108"/>
      <c r="C11" s="109" t="s">
        <v>4</v>
      </c>
      <c r="D11" s="109" t="s">
        <v>949</v>
      </c>
      <c r="E11" s="109" t="s">
        <v>950</v>
      </c>
      <c r="F11" s="109" t="s">
        <v>951</v>
      </c>
      <c r="G11" s="109" t="s">
        <v>952</v>
      </c>
      <c r="J11" s="109" t="s">
        <v>951</v>
      </c>
      <c r="K11" s="109" t="s">
        <v>952</v>
      </c>
    </row>
    <row r="12" spans="1:11" ht="25.5" x14ac:dyDescent="0.25">
      <c r="A12" s="110" t="s">
        <v>964</v>
      </c>
      <c r="B12" s="111" t="s">
        <v>965</v>
      </c>
      <c r="C12" s="110" t="s">
        <v>35</v>
      </c>
      <c r="D12" s="110" t="s">
        <v>955</v>
      </c>
      <c r="E12" s="112">
        <v>200</v>
      </c>
      <c r="F12" s="113">
        <f>J12*'PLANILHA ORÇAMENTÁRIA'!$O$3</f>
        <v>78.500783999999996</v>
      </c>
      <c r="G12" s="113">
        <f>K12*'PLANILHA ORÇAMENTÁRIA'!$O$3</f>
        <v>15700.156799999999</v>
      </c>
      <c r="J12" s="113">
        <v>112.16</v>
      </c>
      <c r="K12" s="113">
        <v>22432</v>
      </c>
    </row>
    <row r="13" spans="1:11" ht="25.5" x14ac:dyDescent="0.25">
      <c r="A13" s="110" t="s">
        <v>966</v>
      </c>
      <c r="B13" s="111" t="s">
        <v>967</v>
      </c>
      <c r="C13" s="110" t="s">
        <v>35</v>
      </c>
      <c r="D13" s="110" t="s">
        <v>955</v>
      </c>
      <c r="E13" s="112">
        <v>200</v>
      </c>
      <c r="F13" s="113">
        <f>J13*'PLANILHA ORÇAMENTÁRIA'!$O$3</f>
        <v>76.310096999999999</v>
      </c>
      <c r="G13" s="113">
        <f>K13*'PLANILHA ORÇAMENTÁRIA'!$O$3</f>
        <v>15262.019399999999</v>
      </c>
      <c r="J13" s="113">
        <v>109.03</v>
      </c>
      <c r="K13" s="113">
        <v>21806</v>
      </c>
    </row>
    <row r="14" spans="1:11" ht="38.25" customHeight="1" x14ac:dyDescent="0.25">
      <c r="A14" s="104"/>
      <c r="B14" s="104"/>
      <c r="C14" s="104"/>
      <c r="D14" s="104"/>
      <c r="E14" s="114" t="s">
        <v>968</v>
      </c>
      <c r="F14" s="114"/>
      <c r="G14" s="115">
        <f>K14*'PLANILHA ORÇAMENTÁRIA'!$O$3</f>
        <v>30962.176199999998</v>
      </c>
      <c r="J14" s="114"/>
      <c r="K14" s="115">
        <v>44238</v>
      </c>
    </row>
    <row r="15" spans="1:11" x14ac:dyDescent="0.25">
      <c r="A15" s="118" t="s">
        <v>969</v>
      </c>
      <c r="B15" s="108"/>
      <c r="C15" s="109" t="s">
        <v>4</v>
      </c>
      <c r="D15" s="109" t="s">
        <v>949</v>
      </c>
      <c r="E15" s="109" t="s">
        <v>950</v>
      </c>
      <c r="F15" s="109" t="s">
        <v>951</v>
      </c>
      <c r="G15" s="109" t="s">
        <v>952</v>
      </c>
      <c r="J15" s="109" t="s">
        <v>951</v>
      </c>
      <c r="K15" s="109" t="s">
        <v>952</v>
      </c>
    </row>
    <row r="16" spans="1:11" ht="38.25" x14ac:dyDescent="0.25">
      <c r="A16" s="110" t="s">
        <v>970</v>
      </c>
      <c r="B16" s="111" t="s">
        <v>971</v>
      </c>
      <c r="C16" s="110" t="s">
        <v>22</v>
      </c>
      <c r="D16" s="110" t="s">
        <v>621</v>
      </c>
      <c r="E16" s="112">
        <v>2</v>
      </c>
      <c r="F16" s="113">
        <f>J16*'PLANILHA ORÇAMENTÁRIA'!$O$3</f>
        <v>2628.1244999999999</v>
      </c>
      <c r="G16" s="113">
        <f>K16*'PLANILHA ORÇAMENTÁRIA'!$O$3</f>
        <v>5256.2489999999998</v>
      </c>
      <c r="J16" s="113">
        <v>3755</v>
      </c>
      <c r="K16" s="113">
        <v>7510</v>
      </c>
    </row>
    <row r="17" spans="1:11" x14ac:dyDescent="0.25">
      <c r="A17" s="110" t="s">
        <v>972</v>
      </c>
      <c r="B17" s="111" t="s">
        <v>973</v>
      </c>
      <c r="C17" s="110" t="s">
        <v>22</v>
      </c>
      <c r="D17" s="110" t="s">
        <v>89</v>
      </c>
      <c r="E17" s="112">
        <v>300</v>
      </c>
      <c r="F17" s="113">
        <f>J17*'PLANILHA ORÇAMENTÁRIA'!$O$3</f>
        <v>98.664902999999995</v>
      </c>
      <c r="G17" s="113">
        <f>K17*'PLANILHA ORÇAMENTÁRIA'!$O$3</f>
        <v>29599.4709</v>
      </c>
      <c r="J17" s="113">
        <v>140.97</v>
      </c>
      <c r="K17" s="113">
        <v>42291</v>
      </c>
    </row>
    <row r="18" spans="1:11" x14ac:dyDescent="0.25">
      <c r="A18" s="104"/>
      <c r="B18" s="104"/>
      <c r="C18" s="104"/>
      <c r="D18" s="104"/>
      <c r="E18" s="114" t="s">
        <v>974</v>
      </c>
      <c r="F18" s="114"/>
      <c r="G18" s="115">
        <f>K18*'PLANILHA ORÇAMENTÁRIA'!$O$3</f>
        <v>34855.719899999996</v>
      </c>
      <c r="J18" s="114"/>
      <c r="K18" s="115">
        <v>49801</v>
      </c>
    </row>
    <row r="19" spans="1:11" x14ac:dyDescent="0.25">
      <c r="A19" s="104"/>
      <c r="B19" s="104"/>
      <c r="C19" s="104"/>
      <c r="D19" s="104"/>
      <c r="E19" s="107" t="s">
        <v>975</v>
      </c>
      <c r="F19" s="107"/>
      <c r="G19" s="116">
        <f>K19*'PLANILHA ORÇAMENTÁRIA'!$O$3</f>
        <v>143886.14189999999</v>
      </c>
      <c r="J19" s="107"/>
      <c r="K19" s="116">
        <v>205581</v>
      </c>
    </row>
    <row r="20" spans="1:11" x14ac:dyDescent="0.25">
      <c r="A20" s="104"/>
      <c r="B20" s="104"/>
      <c r="C20" s="104"/>
      <c r="D20" s="104"/>
      <c r="E20" s="107" t="s">
        <v>2808</v>
      </c>
      <c r="F20" s="107"/>
      <c r="G20" s="116">
        <f>K20*'PLANILHA ORÇAMENTÁRIA'!$O$3</f>
        <v>178677.81395099999</v>
      </c>
      <c r="J20" s="107"/>
      <c r="K20" s="116">
        <v>255290.49</v>
      </c>
    </row>
    <row r="21" spans="1:11" x14ac:dyDescent="0.25">
      <c r="A21" s="104"/>
      <c r="B21" s="104"/>
      <c r="C21" s="106"/>
      <c r="D21" s="106"/>
      <c r="E21" s="104"/>
      <c r="F21" s="104"/>
      <c r="G21" s="104"/>
      <c r="J21" s="104"/>
      <c r="K21" s="104"/>
    </row>
    <row r="22" spans="1:11" ht="39.950000000000003" customHeight="1" x14ac:dyDescent="0.25">
      <c r="A22" s="129" t="s">
        <v>976</v>
      </c>
      <c r="B22" s="130"/>
      <c r="C22" s="130"/>
      <c r="D22" s="130"/>
      <c r="E22" s="130"/>
      <c r="F22" s="130"/>
      <c r="G22" s="131"/>
      <c r="J22" s="107"/>
      <c r="K22" s="107"/>
    </row>
    <row r="23" spans="1:11" x14ac:dyDescent="0.25">
      <c r="A23" s="118" t="s">
        <v>977</v>
      </c>
      <c r="B23" s="108"/>
      <c r="C23" s="109" t="s">
        <v>4</v>
      </c>
      <c r="D23" s="109" t="s">
        <v>949</v>
      </c>
      <c r="E23" s="109" t="s">
        <v>950</v>
      </c>
      <c r="F23" s="109" t="s">
        <v>951</v>
      </c>
      <c r="G23" s="109" t="s">
        <v>952</v>
      </c>
      <c r="J23" s="109" t="s">
        <v>951</v>
      </c>
      <c r="K23" s="109" t="s">
        <v>952</v>
      </c>
    </row>
    <row r="24" spans="1:11" ht="38.25" x14ac:dyDescent="0.25">
      <c r="A24" s="110" t="s">
        <v>978</v>
      </c>
      <c r="B24" s="111" t="s">
        <v>979</v>
      </c>
      <c r="C24" s="110" t="s">
        <v>35</v>
      </c>
      <c r="D24" s="110" t="s">
        <v>980</v>
      </c>
      <c r="E24" s="112">
        <v>200</v>
      </c>
      <c r="F24" s="113">
        <f>J24*'PLANILHA ORÇAMENTÁRIA'!$O$3</f>
        <v>0.76989000000000007</v>
      </c>
      <c r="G24" s="113">
        <f>K24*'PLANILHA ORÇAMENTÁRIA'!$O$3</f>
        <v>153.97799999999998</v>
      </c>
      <c r="J24" s="113">
        <v>1.1000000000000001</v>
      </c>
      <c r="K24" s="113">
        <v>220</v>
      </c>
    </row>
    <row r="25" spans="1:11" x14ac:dyDescent="0.25">
      <c r="A25" s="104"/>
      <c r="B25" s="104"/>
      <c r="C25" s="104"/>
      <c r="D25" s="104"/>
      <c r="E25" s="114" t="s">
        <v>981</v>
      </c>
      <c r="F25" s="114"/>
      <c r="G25" s="115">
        <f>K25*'PLANILHA ORÇAMENTÁRIA'!$O$3</f>
        <v>153.97799999999998</v>
      </c>
      <c r="J25" s="114"/>
      <c r="K25" s="115">
        <v>220</v>
      </c>
    </row>
    <row r="26" spans="1:11" x14ac:dyDescent="0.25">
      <c r="A26" s="118" t="s">
        <v>948</v>
      </c>
      <c r="B26" s="108"/>
      <c r="C26" s="109" t="s">
        <v>4</v>
      </c>
      <c r="D26" s="109" t="s">
        <v>949</v>
      </c>
      <c r="E26" s="109" t="s">
        <v>950</v>
      </c>
      <c r="F26" s="109" t="s">
        <v>951</v>
      </c>
      <c r="G26" s="109" t="s">
        <v>952</v>
      </c>
      <c r="J26" s="109" t="s">
        <v>951</v>
      </c>
      <c r="K26" s="109" t="s">
        <v>952</v>
      </c>
    </row>
    <row r="27" spans="1:11" ht="25.5" x14ac:dyDescent="0.25">
      <c r="A27" s="110" t="s">
        <v>982</v>
      </c>
      <c r="B27" s="111" t="s">
        <v>983</v>
      </c>
      <c r="C27" s="110" t="s">
        <v>35</v>
      </c>
      <c r="D27" s="110" t="s">
        <v>984</v>
      </c>
      <c r="E27" s="112">
        <v>1</v>
      </c>
      <c r="F27" s="113">
        <f>J27*'PLANILHA ORÇAMENTÁRIA'!$O$3</f>
        <v>2488.452456</v>
      </c>
      <c r="G27" s="113">
        <f>K27*'PLANILHA ORÇAMENTÁRIA'!$O$3</f>
        <v>2488.452456</v>
      </c>
      <c r="J27" s="113">
        <v>3555.44</v>
      </c>
      <c r="K27" s="113">
        <v>3555.44</v>
      </c>
    </row>
    <row r="28" spans="1:11" x14ac:dyDescent="0.25">
      <c r="A28" s="110" t="s">
        <v>985</v>
      </c>
      <c r="B28" s="111" t="s">
        <v>986</v>
      </c>
      <c r="C28" s="110" t="s">
        <v>35</v>
      </c>
      <c r="D28" s="110" t="s">
        <v>984</v>
      </c>
      <c r="E28" s="112">
        <v>1</v>
      </c>
      <c r="F28" s="113">
        <f>J28*'PLANILHA ORÇAMENTÁRIA'!$O$3</f>
        <v>1877.6847209999999</v>
      </c>
      <c r="G28" s="113">
        <f>K28*'PLANILHA ORÇAMENTÁRIA'!$O$3</f>
        <v>1877.6847209999999</v>
      </c>
      <c r="J28" s="113">
        <v>2682.79</v>
      </c>
      <c r="K28" s="113">
        <v>2682.79</v>
      </c>
    </row>
    <row r="29" spans="1:11" ht="25.5" x14ac:dyDescent="0.25">
      <c r="A29" s="110" t="s">
        <v>987</v>
      </c>
      <c r="B29" s="111" t="s">
        <v>988</v>
      </c>
      <c r="C29" s="110" t="s">
        <v>35</v>
      </c>
      <c r="D29" s="110" t="s">
        <v>984</v>
      </c>
      <c r="E29" s="112">
        <v>0.5</v>
      </c>
      <c r="F29" s="113">
        <f>J29*'PLANILHA ORÇAMENTÁRIA'!$O$3</f>
        <v>20172.559794000001</v>
      </c>
      <c r="G29" s="113">
        <f>K29*'PLANILHA ORÇAMENTÁRIA'!$O$3</f>
        <v>10086.279897</v>
      </c>
      <c r="J29" s="113">
        <v>28822.06</v>
      </c>
      <c r="K29" s="113">
        <v>14411.03</v>
      </c>
    </row>
    <row r="30" spans="1:11" ht="25.5" x14ac:dyDescent="0.25">
      <c r="A30" s="110" t="s">
        <v>989</v>
      </c>
      <c r="B30" s="111" t="s">
        <v>990</v>
      </c>
      <c r="C30" s="110" t="s">
        <v>35</v>
      </c>
      <c r="D30" s="110" t="s">
        <v>984</v>
      </c>
      <c r="E30" s="112">
        <v>1</v>
      </c>
      <c r="F30" s="113">
        <f>J30*'PLANILHA ORÇAMENTÁRIA'!$O$3</f>
        <v>2686.6921319999997</v>
      </c>
      <c r="G30" s="113">
        <f>K30*'PLANILHA ORÇAMENTÁRIA'!$O$3</f>
        <v>2686.6921319999997</v>
      </c>
      <c r="J30" s="113">
        <v>3838.68</v>
      </c>
      <c r="K30" s="113">
        <v>3838.68</v>
      </c>
    </row>
    <row r="31" spans="1:11" x14ac:dyDescent="0.25">
      <c r="A31" s="110" t="s">
        <v>991</v>
      </c>
      <c r="B31" s="111" t="s">
        <v>992</v>
      </c>
      <c r="C31" s="110" t="s">
        <v>35</v>
      </c>
      <c r="D31" s="110" t="s">
        <v>984</v>
      </c>
      <c r="E31" s="112">
        <v>1</v>
      </c>
      <c r="F31" s="113">
        <f>J31*'PLANILHA ORÇAMENTÁRIA'!$O$3</f>
        <v>2686.6921319999997</v>
      </c>
      <c r="G31" s="113">
        <f>K31*'PLANILHA ORÇAMENTÁRIA'!$O$3</f>
        <v>2686.6921319999997</v>
      </c>
      <c r="J31" s="113">
        <v>3838.68</v>
      </c>
      <c r="K31" s="113">
        <v>3838.68</v>
      </c>
    </row>
    <row r="32" spans="1:11" x14ac:dyDescent="0.25">
      <c r="A32" s="110" t="s">
        <v>993</v>
      </c>
      <c r="B32" s="111" t="s">
        <v>994</v>
      </c>
      <c r="C32" s="110" t="s">
        <v>35</v>
      </c>
      <c r="D32" s="110" t="s">
        <v>984</v>
      </c>
      <c r="E32" s="112">
        <v>1</v>
      </c>
      <c r="F32" s="113">
        <f>J32*'PLANILHA ORÇAMENTÁRIA'!$O$3</f>
        <v>13961.871161999999</v>
      </c>
      <c r="G32" s="113">
        <f>K32*'PLANILHA ORÇAMENTÁRIA'!$O$3</f>
        <v>13961.871161999999</v>
      </c>
      <c r="J32" s="113">
        <v>19948.38</v>
      </c>
      <c r="K32" s="113">
        <v>19948.38</v>
      </c>
    </row>
    <row r="33" spans="1:11" x14ac:dyDescent="0.25">
      <c r="A33" s="110" t="s">
        <v>995</v>
      </c>
      <c r="B33" s="111" t="s">
        <v>996</v>
      </c>
      <c r="C33" s="110" t="s">
        <v>35</v>
      </c>
      <c r="D33" s="110" t="s">
        <v>984</v>
      </c>
      <c r="E33" s="112">
        <v>2</v>
      </c>
      <c r="F33" s="113">
        <f>J33*'PLANILHA ORÇAMENTÁRIA'!$O$3</f>
        <v>1572.696297</v>
      </c>
      <c r="G33" s="113">
        <f>K33*'PLANILHA ORÇAMENTÁRIA'!$O$3</f>
        <v>3145.3925939999999</v>
      </c>
      <c r="J33" s="113">
        <v>2247.0300000000002</v>
      </c>
      <c r="K33" s="113">
        <v>4494.0600000000004</v>
      </c>
    </row>
    <row r="34" spans="1:11" ht="25.5" x14ac:dyDescent="0.25">
      <c r="A34" s="110" t="s">
        <v>997</v>
      </c>
      <c r="B34" s="111" t="s">
        <v>998</v>
      </c>
      <c r="C34" s="110" t="s">
        <v>35</v>
      </c>
      <c r="D34" s="110" t="s">
        <v>984</v>
      </c>
      <c r="E34" s="112">
        <v>1</v>
      </c>
      <c r="F34" s="113">
        <f>J34*'PLANILHA ORÇAMENTÁRIA'!$O$3</f>
        <v>2937.7532610000003</v>
      </c>
      <c r="G34" s="113">
        <f>K34*'PLANILHA ORÇAMENTÁRIA'!$O$3</f>
        <v>2937.7532610000003</v>
      </c>
      <c r="J34" s="113">
        <v>4197.3900000000003</v>
      </c>
      <c r="K34" s="113">
        <v>4197.3900000000003</v>
      </c>
    </row>
    <row r="35" spans="1:11" x14ac:dyDescent="0.25">
      <c r="A35" s="110" t="s">
        <v>999</v>
      </c>
      <c r="B35" s="111" t="s">
        <v>1000</v>
      </c>
      <c r="C35" s="110" t="s">
        <v>35</v>
      </c>
      <c r="D35" s="110" t="s">
        <v>984</v>
      </c>
      <c r="E35" s="112">
        <v>2</v>
      </c>
      <c r="F35" s="113">
        <f>J35*'PLANILHA ORÇAMENTÁRIA'!$O$3</f>
        <v>1640.8245629999999</v>
      </c>
      <c r="G35" s="113">
        <f>K35*'PLANILHA ORÇAMENTÁRIA'!$O$3</f>
        <v>3281.6491259999998</v>
      </c>
      <c r="J35" s="113">
        <v>2344.37</v>
      </c>
      <c r="K35" s="113">
        <v>4688.74</v>
      </c>
    </row>
    <row r="36" spans="1:11" ht="25.5" x14ac:dyDescent="0.25">
      <c r="A36" s="104"/>
      <c r="B36" s="104"/>
      <c r="C36" s="104"/>
      <c r="D36" s="104"/>
      <c r="E36" s="114" t="s">
        <v>962</v>
      </c>
      <c r="F36" s="114"/>
      <c r="G36" s="115">
        <f>K36*'PLANILHA ORÇAMENTÁRIA'!$O$3</f>
        <v>43152.467481</v>
      </c>
      <c r="J36" s="114"/>
      <c r="K36" s="115">
        <v>61655.19</v>
      </c>
    </row>
    <row r="37" spans="1:11" x14ac:dyDescent="0.25">
      <c r="A37" s="118" t="s">
        <v>969</v>
      </c>
      <c r="B37" s="108"/>
      <c r="C37" s="109" t="s">
        <v>4</v>
      </c>
      <c r="D37" s="109" t="s">
        <v>949</v>
      </c>
      <c r="E37" s="109" t="s">
        <v>950</v>
      </c>
      <c r="F37" s="109" t="s">
        <v>951</v>
      </c>
      <c r="G37" s="109" t="s">
        <v>952</v>
      </c>
      <c r="J37" s="109" t="s">
        <v>951</v>
      </c>
      <c r="K37" s="109" t="s">
        <v>952</v>
      </c>
    </row>
    <row r="38" spans="1:11" ht="63.75" x14ac:dyDescent="0.25">
      <c r="A38" s="110" t="s">
        <v>1001</v>
      </c>
      <c r="B38" s="111" t="s">
        <v>1002</v>
      </c>
      <c r="C38" s="110" t="s">
        <v>35</v>
      </c>
      <c r="D38" s="110" t="s">
        <v>955</v>
      </c>
      <c r="E38" s="112">
        <v>90</v>
      </c>
      <c r="F38" s="113">
        <f>J38*'PLANILHA ORÇAMENTÁRIA'!$O$3</f>
        <v>67.764317999999989</v>
      </c>
      <c r="G38" s="113">
        <f>K38*'PLANILHA ORÇAMENTÁRIA'!$O$3</f>
        <v>6098.7886199999994</v>
      </c>
      <c r="J38" s="113">
        <v>96.82</v>
      </c>
      <c r="K38" s="113">
        <v>8713.7999999999993</v>
      </c>
    </row>
    <row r="39" spans="1:11" ht="38.25" x14ac:dyDescent="0.25">
      <c r="A39" s="110" t="s">
        <v>1003</v>
      </c>
      <c r="B39" s="111" t="s">
        <v>1004</v>
      </c>
      <c r="C39" s="110" t="s">
        <v>1005</v>
      </c>
      <c r="D39" s="110" t="s">
        <v>33</v>
      </c>
      <c r="E39" s="112">
        <v>1</v>
      </c>
      <c r="F39" s="113">
        <f>J39*'PLANILHA ORÇAMENTÁRIA'!$O$3</f>
        <v>12347.495819999998</v>
      </c>
      <c r="G39" s="113">
        <f>K39*'PLANILHA ORÇAMENTÁRIA'!$O$3</f>
        <v>12347.495819999998</v>
      </c>
      <c r="J39" s="113">
        <v>17641.8</v>
      </c>
      <c r="K39" s="113">
        <v>17641.8</v>
      </c>
    </row>
    <row r="40" spans="1:11" x14ac:dyDescent="0.25">
      <c r="A40" s="110" t="s">
        <v>1006</v>
      </c>
      <c r="B40" s="111" t="s">
        <v>1007</v>
      </c>
      <c r="C40" s="110" t="s">
        <v>22</v>
      </c>
      <c r="D40" s="110" t="s">
        <v>54</v>
      </c>
      <c r="E40" s="112">
        <v>60</v>
      </c>
      <c r="F40" s="113">
        <f>J40*'PLANILHA ORÇAMENTÁRIA'!$O$3</f>
        <v>2.6386229999999999</v>
      </c>
      <c r="G40" s="113">
        <f>K40*'PLANILHA ORÇAMENTÁRIA'!$O$3</f>
        <v>158.31737999999999</v>
      </c>
      <c r="J40" s="113">
        <v>3.77</v>
      </c>
      <c r="K40" s="113">
        <v>226.2</v>
      </c>
    </row>
    <row r="41" spans="1:11" x14ac:dyDescent="0.25">
      <c r="A41" s="104"/>
      <c r="B41" s="104"/>
      <c r="C41" s="104"/>
      <c r="D41" s="104"/>
      <c r="E41" s="114" t="s">
        <v>974</v>
      </c>
      <c r="F41" s="114"/>
      <c r="G41" s="115">
        <f>K41*'PLANILHA ORÇAMENTÁRIA'!$O$3</f>
        <v>18604.60182</v>
      </c>
      <c r="J41" s="114"/>
      <c r="K41" s="115">
        <v>26581.8</v>
      </c>
    </row>
    <row r="42" spans="1:11" x14ac:dyDescent="0.25">
      <c r="A42" s="104"/>
      <c r="B42" s="104"/>
      <c r="C42" s="104"/>
      <c r="D42" s="104"/>
      <c r="E42" s="107" t="s">
        <v>975</v>
      </c>
      <c r="F42" s="107"/>
      <c r="G42" s="116">
        <f>K42*'PLANILHA ORÇAMENTÁRIA'!$O$3</f>
        <v>1485865.1352239999</v>
      </c>
      <c r="J42" s="107"/>
      <c r="K42" s="116">
        <v>2122967.7599999998</v>
      </c>
    </row>
    <row r="43" spans="1:11" x14ac:dyDescent="0.25">
      <c r="A43" s="104"/>
      <c r="B43" s="104"/>
      <c r="C43" s="104"/>
      <c r="D43" s="104"/>
      <c r="E43" s="107" t="s">
        <v>2808</v>
      </c>
      <c r="F43" s="107"/>
      <c r="G43" s="116">
        <f>K43*'PLANILHA ORÇAMENTÁRIA'!$O$3</f>
        <v>1845147.3218639998</v>
      </c>
      <c r="J43" s="107"/>
      <c r="K43" s="116">
        <v>2636301.36</v>
      </c>
    </row>
    <row r="44" spans="1:11" x14ac:dyDescent="0.25">
      <c r="A44" s="104"/>
      <c r="B44" s="104"/>
      <c r="C44" s="106"/>
      <c r="D44" s="106"/>
      <c r="E44" s="104"/>
      <c r="F44" s="104"/>
      <c r="G44" s="104"/>
      <c r="J44" s="104"/>
      <c r="K44" s="104"/>
    </row>
    <row r="45" spans="1:11" ht="39.950000000000003" customHeight="1" x14ac:dyDescent="0.25">
      <c r="A45" s="129" t="s">
        <v>1008</v>
      </c>
      <c r="B45" s="130"/>
      <c r="C45" s="130"/>
      <c r="D45" s="130"/>
      <c r="E45" s="130"/>
      <c r="F45" s="130"/>
      <c r="G45" s="131"/>
      <c r="J45" s="107"/>
      <c r="K45" s="107"/>
    </row>
    <row r="46" spans="1:11" x14ac:dyDescent="0.25">
      <c r="A46" s="118" t="s">
        <v>1009</v>
      </c>
      <c r="B46" s="108"/>
      <c r="C46" s="109" t="s">
        <v>4</v>
      </c>
      <c r="D46" s="109" t="s">
        <v>949</v>
      </c>
      <c r="E46" s="109" t="s">
        <v>950</v>
      </c>
      <c r="F46" s="109" t="s">
        <v>951</v>
      </c>
      <c r="G46" s="109" t="s">
        <v>952</v>
      </c>
      <c r="J46" s="109" t="s">
        <v>951</v>
      </c>
      <c r="K46" s="109" t="s">
        <v>952</v>
      </c>
    </row>
    <row r="47" spans="1:11" x14ac:dyDescent="0.25">
      <c r="A47" s="110" t="s">
        <v>1010</v>
      </c>
      <c r="B47" s="111" t="s">
        <v>1011</v>
      </c>
      <c r="C47" s="110" t="s">
        <v>22</v>
      </c>
      <c r="D47" s="110" t="s">
        <v>1012</v>
      </c>
      <c r="E47" s="112">
        <v>0.99988840000000001</v>
      </c>
      <c r="F47" s="113">
        <f>J47*'PLANILHA ORÇAMENTÁRIA'!$O$3</f>
        <v>2.5896300000000001</v>
      </c>
      <c r="G47" s="113">
        <f>K47*'PLANILHA ORÇAMENTÁRIA'!$O$3</f>
        <v>2.5896300000000001</v>
      </c>
      <c r="J47" s="113">
        <v>3.7</v>
      </c>
      <c r="K47" s="113">
        <v>3.7</v>
      </c>
    </row>
    <row r="48" spans="1:11" x14ac:dyDescent="0.25">
      <c r="A48" s="110" t="s">
        <v>1013</v>
      </c>
      <c r="B48" s="111" t="s">
        <v>1014</v>
      </c>
      <c r="C48" s="110" t="s">
        <v>22</v>
      </c>
      <c r="D48" s="110" t="s">
        <v>1012</v>
      </c>
      <c r="E48" s="112">
        <v>1.9997768</v>
      </c>
      <c r="F48" s="113">
        <f>J48*'PLANILHA ORÇAMENTÁRIA'!$O$3</f>
        <v>2.6666189999999999</v>
      </c>
      <c r="G48" s="113">
        <f>K48*'PLANILHA ORÇAMENTÁRIA'!$O$3</f>
        <v>5.3332379999999997</v>
      </c>
      <c r="J48" s="113">
        <v>3.81</v>
      </c>
      <c r="K48" s="113">
        <v>7.62</v>
      </c>
    </row>
    <row r="49" spans="1:11" ht="25.5" x14ac:dyDescent="0.25">
      <c r="A49" s="104"/>
      <c r="B49" s="104"/>
      <c r="C49" s="104"/>
      <c r="D49" s="104"/>
      <c r="E49" s="114" t="s">
        <v>1015</v>
      </c>
      <c r="F49" s="114"/>
      <c r="G49" s="115">
        <f>K49*'PLANILHA ORÇAMENTÁRIA'!$O$3</f>
        <v>7.9228680000000002</v>
      </c>
      <c r="J49" s="114"/>
      <c r="K49" s="115">
        <v>11.32</v>
      </c>
    </row>
    <row r="50" spans="1:11" x14ac:dyDescent="0.25">
      <c r="A50" s="118" t="s">
        <v>1016</v>
      </c>
      <c r="B50" s="108"/>
      <c r="C50" s="109" t="s">
        <v>4</v>
      </c>
      <c r="D50" s="109" t="s">
        <v>949</v>
      </c>
      <c r="E50" s="109" t="s">
        <v>950</v>
      </c>
      <c r="F50" s="109" t="s">
        <v>951</v>
      </c>
      <c r="G50" s="109" t="s">
        <v>952</v>
      </c>
      <c r="J50" s="109" t="s">
        <v>951</v>
      </c>
      <c r="K50" s="109" t="s">
        <v>952</v>
      </c>
    </row>
    <row r="51" spans="1:11" ht="25.5" x14ac:dyDescent="0.25">
      <c r="A51" s="110" t="s">
        <v>1017</v>
      </c>
      <c r="B51" s="111" t="s">
        <v>1018</v>
      </c>
      <c r="C51" s="110" t="s">
        <v>22</v>
      </c>
      <c r="D51" s="110" t="s">
        <v>89</v>
      </c>
      <c r="E51" s="112">
        <v>3.9995536</v>
      </c>
      <c r="F51" s="113">
        <f>J51*'PLANILHA ORÇAMENTÁRIA'!$O$3</f>
        <v>6.474075</v>
      </c>
      <c r="G51" s="113">
        <f>K51*'PLANILHA ORÇAMENTÁRIA'!$O$3</f>
        <v>25.8963</v>
      </c>
      <c r="J51" s="113">
        <v>9.25</v>
      </c>
      <c r="K51" s="113">
        <v>37</v>
      </c>
    </row>
    <row r="52" spans="1:11" ht="25.5" x14ac:dyDescent="0.25">
      <c r="A52" s="110" t="s">
        <v>1019</v>
      </c>
      <c r="B52" s="111" t="s">
        <v>1020</v>
      </c>
      <c r="C52" s="110" t="s">
        <v>22</v>
      </c>
      <c r="D52" s="110" t="s">
        <v>89</v>
      </c>
      <c r="E52" s="112">
        <v>0.99988840000000001</v>
      </c>
      <c r="F52" s="113">
        <f>J52*'PLANILHA ORÇAMENTÁRIA'!$O$3</f>
        <v>2.4426510000000001</v>
      </c>
      <c r="G52" s="113">
        <f>K52*'PLANILHA ORÇAMENTÁRIA'!$O$3</f>
        <v>2.4426510000000001</v>
      </c>
      <c r="J52" s="113">
        <v>3.49</v>
      </c>
      <c r="K52" s="113">
        <v>3.49</v>
      </c>
    </row>
    <row r="53" spans="1:11" ht="38.25" x14ac:dyDescent="0.25">
      <c r="A53" s="110" t="s">
        <v>1021</v>
      </c>
      <c r="B53" s="111" t="s">
        <v>1022</v>
      </c>
      <c r="C53" s="110" t="s">
        <v>22</v>
      </c>
      <c r="D53" s="110" t="s">
        <v>23</v>
      </c>
      <c r="E53" s="112">
        <v>0.99988840000000001</v>
      </c>
      <c r="F53" s="113">
        <f>J53*'PLANILHA ORÇAMENTÁRIA'!$O$3</f>
        <v>181.97399999999999</v>
      </c>
      <c r="G53" s="113">
        <f>K53*'PLANILHA ORÇAMENTÁRIA'!$O$3</f>
        <v>181.95300300000002</v>
      </c>
      <c r="J53" s="113">
        <v>260</v>
      </c>
      <c r="K53" s="113">
        <v>259.97000000000003</v>
      </c>
    </row>
    <row r="54" spans="1:11" ht="25.5" x14ac:dyDescent="0.25">
      <c r="A54" s="110" t="s">
        <v>1023</v>
      </c>
      <c r="B54" s="111" t="s">
        <v>1024</v>
      </c>
      <c r="C54" s="110" t="s">
        <v>22</v>
      </c>
      <c r="D54" s="110" t="s">
        <v>70</v>
      </c>
      <c r="E54" s="112">
        <v>0.14998326000000001</v>
      </c>
      <c r="F54" s="113">
        <f>J54*'PLANILHA ORÇAMENTÁRIA'!$O$3</f>
        <v>14.20797</v>
      </c>
      <c r="G54" s="113">
        <f>K54*'PLANILHA ORÇAMENTÁRIA'!$O$3</f>
        <v>2.1276959999999998</v>
      </c>
      <c r="J54" s="113">
        <v>20.3</v>
      </c>
      <c r="K54" s="113">
        <v>3.04</v>
      </c>
    </row>
    <row r="55" spans="1:11" x14ac:dyDescent="0.25">
      <c r="A55" s="104"/>
      <c r="B55" s="104"/>
      <c r="C55" s="104"/>
      <c r="D55" s="104"/>
      <c r="E55" s="114" t="s">
        <v>1025</v>
      </c>
      <c r="F55" s="114"/>
      <c r="G55" s="115">
        <f>K55*'PLANILHA ORÇAMENTÁRIA'!$O$3</f>
        <v>212.41964999999999</v>
      </c>
      <c r="J55" s="114"/>
      <c r="K55" s="115">
        <v>303.5</v>
      </c>
    </row>
    <row r="56" spans="1:11" x14ac:dyDescent="0.25">
      <c r="A56" s="118" t="s">
        <v>948</v>
      </c>
      <c r="B56" s="108"/>
      <c r="C56" s="109" t="s">
        <v>4</v>
      </c>
      <c r="D56" s="109" t="s">
        <v>949</v>
      </c>
      <c r="E56" s="109" t="s">
        <v>950</v>
      </c>
      <c r="F56" s="109" t="s">
        <v>951</v>
      </c>
      <c r="G56" s="109" t="s">
        <v>952</v>
      </c>
      <c r="J56" s="109" t="s">
        <v>951</v>
      </c>
      <c r="K56" s="109" t="s">
        <v>952</v>
      </c>
    </row>
    <row r="57" spans="1:11" x14ac:dyDescent="0.25">
      <c r="A57" s="110" t="s">
        <v>1026</v>
      </c>
      <c r="B57" s="111" t="s">
        <v>1027</v>
      </c>
      <c r="C57" s="110" t="s">
        <v>22</v>
      </c>
      <c r="D57" s="110" t="s">
        <v>1012</v>
      </c>
      <c r="E57" s="112">
        <v>0.99988840000000001</v>
      </c>
      <c r="F57" s="113">
        <f>J57*'PLANILHA ORÇAMENTÁRIA'!$O$3</f>
        <v>12.710184</v>
      </c>
      <c r="G57" s="113">
        <f>K57*'PLANILHA ORÇAMENTÁRIA'!$O$3</f>
        <v>12.710184</v>
      </c>
      <c r="J57" s="113">
        <v>18.16</v>
      </c>
      <c r="K57" s="113">
        <v>18.16</v>
      </c>
    </row>
    <row r="58" spans="1:11" x14ac:dyDescent="0.25">
      <c r="A58" s="110" t="s">
        <v>1028</v>
      </c>
      <c r="B58" s="111" t="s">
        <v>1029</v>
      </c>
      <c r="C58" s="110" t="s">
        <v>22</v>
      </c>
      <c r="D58" s="110" t="s">
        <v>1012</v>
      </c>
      <c r="E58" s="112">
        <v>1.9997768</v>
      </c>
      <c r="F58" s="113">
        <f>J58*'PLANILHA ORÇAMENTÁRIA'!$O$3</f>
        <v>8.9027279999999998</v>
      </c>
      <c r="G58" s="113">
        <f>K58*'PLANILHA ORÇAMENTÁRIA'!$O$3</f>
        <v>17.805456</v>
      </c>
      <c r="J58" s="113">
        <v>12.72</v>
      </c>
      <c r="K58" s="113">
        <v>25.44</v>
      </c>
    </row>
    <row r="59" spans="1:11" ht="25.5" x14ac:dyDescent="0.25">
      <c r="A59" s="104"/>
      <c r="B59" s="104"/>
      <c r="C59" s="104"/>
      <c r="D59" s="104"/>
      <c r="E59" s="114" t="s">
        <v>962</v>
      </c>
      <c r="F59" s="114"/>
      <c r="G59" s="115">
        <f>K59*'PLANILHA ORÇAMENTÁRIA'!$O$3</f>
        <v>30.515640000000001</v>
      </c>
      <c r="J59" s="114"/>
      <c r="K59" s="115">
        <v>43.6</v>
      </c>
    </row>
    <row r="60" spans="1:11" x14ac:dyDescent="0.25">
      <c r="A60" s="104"/>
      <c r="B60" s="104"/>
      <c r="C60" s="104"/>
      <c r="D60" s="104"/>
      <c r="E60" s="107" t="s">
        <v>975</v>
      </c>
      <c r="F60" s="107"/>
      <c r="G60" s="116">
        <f>K60*'PLANILHA ORÇAMENTÁRIA'!$O$3</f>
        <v>250.858158</v>
      </c>
      <c r="J60" s="107"/>
      <c r="K60" s="116">
        <v>358.42</v>
      </c>
    </row>
    <row r="61" spans="1:11" x14ac:dyDescent="0.25">
      <c r="A61" s="104"/>
      <c r="B61" s="104"/>
      <c r="C61" s="104"/>
      <c r="D61" s="104"/>
      <c r="E61" s="107" t="s">
        <v>2808</v>
      </c>
      <c r="F61" s="107"/>
      <c r="G61" s="116">
        <f>K61*'PLANILHA ORÇAMENTÁRIA'!$O$3</f>
        <v>311.51849099999998</v>
      </c>
      <c r="J61" s="107"/>
      <c r="K61" s="116">
        <v>445.09</v>
      </c>
    </row>
    <row r="62" spans="1:11" x14ac:dyDescent="0.25">
      <c r="A62" s="104"/>
      <c r="B62" s="104"/>
      <c r="C62" s="106"/>
      <c r="D62" s="106"/>
      <c r="E62" s="104"/>
      <c r="F62" s="104"/>
      <c r="G62" s="104"/>
      <c r="J62" s="104"/>
      <c r="K62" s="104"/>
    </row>
    <row r="63" spans="1:11" ht="39.950000000000003" customHeight="1" x14ac:dyDescent="0.25">
      <c r="A63" s="129" t="s">
        <v>1030</v>
      </c>
      <c r="B63" s="130"/>
      <c r="C63" s="130"/>
      <c r="D63" s="130"/>
      <c r="E63" s="130"/>
      <c r="F63" s="130"/>
      <c r="G63" s="131"/>
      <c r="J63" s="107"/>
      <c r="K63" s="107"/>
    </row>
    <row r="64" spans="1:11" x14ac:dyDescent="0.25">
      <c r="A64" s="118" t="s">
        <v>1031</v>
      </c>
      <c r="B64" s="108"/>
      <c r="C64" s="109" t="s">
        <v>4</v>
      </c>
      <c r="D64" s="109" t="s">
        <v>949</v>
      </c>
      <c r="E64" s="109" t="s">
        <v>950</v>
      </c>
      <c r="F64" s="109" t="s">
        <v>951</v>
      </c>
      <c r="G64" s="109" t="s">
        <v>952</v>
      </c>
      <c r="J64" s="109" t="s">
        <v>951</v>
      </c>
      <c r="K64" s="109" t="s">
        <v>952</v>
      </c>
    </row>
    <row r="65" spans="1:11" ht="63.75" x14ac:dyDescent="0.25">
      <c r="A65" s="110" t="s">
        <v>1032</v>
      </c>
      <c r="B65" s="111" t="s">
        <v>1033</v>
      </c>
      <c r="C65" s="110" t="s">
        <v>35</v>
      </c>
      <c r="D65" s="110" t="s">
        <v>1034</v>
      </c>
      <c r="E65" s="112">
        <v>24</v>
      </c>
      <c r="F65" s="113">
        <f>J65*'PLANILHA ORÇAMENTÁRIA'!$O$3</f>
        <v>119.25596099999999</v>
      </c>
      <c r="G65" s="113">
        <f>K65*'PLANILHA ORÇAMENTÁRIA'!$O$3</f>
        <v>2862.1430639999999</v>
      </c>
      <c r="J65" s="113">
        <v>170.39</v>
      </c>
      <c r="K65" s="113">
        <v>4089.36</v>
      </c>
    </row>
    <row r="66" spans="1:11" ht="76.5" x14ac:dyDescent="0.25">
      <c r="A66" s="110" t="s">
        <v>1035</v>
      </c>
      <c r="B66" s="111" t="s">
        <v>1036</v>
      </c>
      <c r="C66" s="110" t="s">
        <v>35</v>
      </c>
      <c r="D66" s="110" t="s">
        <v>1034</v>
      </c>
      <c r="E66" s="112">
        <v>24</v>
      </c>
      <c r="F66" s="113">
        <f>J66*'PLANILHA ORÇAMENTÁRIA'!$O$3</f>
        <v>154.35594599999999</v>
      </c>
      <c r="G66" s="113">
        <f>K66*'PLANILHA ORÇAMENTÁRIA'!$O$3</f>
        <v>3704.542704</v>
      </c>
      <c r="J66" s="113">
        <v>220.54</v>
      </c>
      <c r="K66" s="113">
        <v>5292.96</v>
      </c>
    </row>
    <row r="67" spans="1:11" ht="38.25" x14ac:dyDescent="0.25">
      <c r="A67" s="104"/>
      <c r="B67" s="104"/>
      <c r="C67" s="104"/>
      <c r="D67" s="104"/>
      <c r="E67" s="114" t="s">
        <v>1037</v>
      </c>
      <c r="F67" s="114"/>
      <c r="G67" s="115">
        <f>K67*'PLANILHA ORÇAMENTÁRIA'!$O$3</f>
        <v>6566.6857679999994</v>
      </c>
      <c r="J67" s="114"/>
      <c r="K67" s="115">
        <v>9382.32</v>
      </c>
    </row>
    <row r="68" spans="1:11" x14ac:dyDescent="0.25">
      <c r="A68" s="118" t="s">
        <v>1016</v>
      </c>
      <c r="B68" s="108"/>
      <c r="C68" s="109" t="s">
        <v>4</v>
      </c>
      <c r="D68" s="109" t="s">
        <v>949</v>
      </c>
      <c r="E68" s="109" t="s">
        <v>950</v>
      </c>
      <c r="F68" s="109" t="s">
        <v>951</v>
      </c>
      <c r="G68" s="109" t="s">
        <v>952</v>
      </c>
      <c r="J68" s="109" t="s">
        <v>951</v>
      </c>
      <c r="K68" s="109" t="s">
        <v>952</v>
      </c>
    </row>
    <row r="69" spans="1:11" x14ac:dyDescent="0.25">
      <c r="A69" s="110" t="s">
        <v>1038</v>
      </c>
      <c r="B69" s="111" t="s">
        <v>1039</v>
      </c>
      <c r="C69" s="110" t="s">
        <v>1005</v>
      </c>
      <c r="D69" s="110" t="s">
        <v>5</v>
      </c>
      <c r="E69" s="112">
        <v>5</v>
      </c>
      <c r="F69" s="113">
        <f>J69*'PLANILHA ORÇAMENTÁRIA'!$O$3</f>
        <v>13.997999999999999</v>
      </c>
      <c r="G69" s="113">
        <f>K69*'PLANILHA ORÇAMENTÁRIA'!$O$3</f>
        <v>69.989999999999995</v>
      </c>
      <c r="J69" s="113">
        <v>20</v>
      </c>
      <c r="K69" s="113">
        <v>100</v>
      </c>
    </row>
    <row r="70" spans="1:11" x14ac:dyDescent="0.25">
      <c r="A70" s="104"/>
      <c r="B70" s="104"/>
      <c r="C70" s="104"/>
      <c r="D70" s="104"/>
      <c r="E70" s="114" t="s">
        <v>1025</v>
      </c>
      <c r="F70" s="114"/>
      <c r="G70" s="115">
        <f>K70*'PLANILHA ORÇAMENTÁRIA'!$O$3</f>
        <v>69.989999999999995</v>
      </c>
      <c r="J70" s="114"/>
      <c r="K70" s="115">
        <v>100</v>
      </c>
    </row>
    <row r="71" spans="1:11" x14ac:dyDescent="0.25">
      <c r="A71" s="118" t="s">
        <v>969</v>
      </c>
      <c r="B71" s="108"/>
      <c r="C71" s="109" t="s">
        <v>4</v>
      </c>
      <c r="D71" s="109" t="s">
        <v>949</v>
      </c>
      <c r="E71" s="109" t="s">
        <v>950</v>
      </c>
      <c r="F71" s="109" t="s">
        <v>951</v>
      </c>
      <c r="G71" s="109" t="s">
        <v>952</v>
      </c>
      <c r="J71" s="109" t="s">
        <v>951</v>
      </c>
      <c r="K71" s="109" t="s">
        <v>952</v>
      </c>
    </row>
    <row r="72" spans="1:11" x14ac:dyDescent="0.25">
      <c r="A72" s="110" t="s">
        <v>1040</v>
      </c>
      <c r="B72" s="111" t="s">
        <v>1041</v>
      </c>
      <c r="C72" s="110" t="s">
        <v>1005</v>
      </c>
      <c r="D72" s="110" t="s">
        <v>1042</v>
      </c>
      <c r="E72" s="112">
        <v>5</v>
      </c>
      <c r="F72" s="113">
        <f>J72*'PLANILHA ORÇAMENTÁRIA'!$O$3</f>
        <v>48.992999999999995</v>
      </c>
      <c r="G72" s="113">
        <f>K72*'PLANILHA ORÇAMENTÁRIA'!$O$3</f>
        <v>244.96499999999997</v>
      </c>
      <c r="J72" s="113">
        <v>70</v>
      </c>
      <c r="K72" s="113">
        <v>350</v>
      </c>
    </row>
    <row r="73" spans="1:11" x14ac:dyDescent="0.25">
      <c r="A73" s="104"/>
      <c r="B73" s="104"/>
      <c r="C73" s="104"/>
      <c r="D73" s="104"/>
      <c r="E73" s="114" t="s">
        <v>974</v>
      </c>
      <c r="F73" s="114"/>
      <c r="G73" s="115">
        <f>K73*'PLANILHA ORÇAMENTÁRIA'!$O$3</f>
        <v>244.96499999999997</v>
      </c>
      <c r="J73" s="114"/>
      <c r="K73" s="115">
        <v>350</v>
      </c>
    </row>
    <row r="74" spans="1:11" x14ac:dyDescent="0.25">
      <c r="A74" s="104"/>
      <c r="B74" s="104"/>
      <c r="C74" s="104"/>
      <c r="D74" s="104"/>
      <c r="E74" s="107" t="s">
        <v>975</v>
      </c>
      <c r="F74" s="107"/>
      <c r="G74" s="116">
        <f>K74*'PLANILHA ORÇAMENTÁRIA'!$O$3</f>
        <v>6881.6407679999993</v>
      </c>
      <c r="J74" s="107"/>
      <c r="K74" s="116">
        <v>9832.32</v>
      </c>
    </row>
    <row r="75" spans="1:11" x14ac:dyDescent="0.25">
      <c r="A75" s="104"/>
      <c r="B75" s="104"/>
      <c r="C75" s="104"/>
      <c r="D75" s="104"/>
      <c r="E75" s="107" t="s">
        <v>2808</v>
      </c>
      <c r="F75" s="107"/>
      <c r="G75" s="116">
        <f>K75*'PLANILHA ORÇAMENTÁRIA'!$O$3</f>
        <v>8545.6180229999991</v>
      </c>
      <c r="J75" s="107"/>
      <c r="K75" s="116">
        <v>12209.77</v>
      </c>
    </row>
    <row r="76" spans="1:11" x14ac:dyDescent="0.25">
      <c r="A76" s="104"/>
      <c r="B76" s="104"/>
      <c r="C76" s="106"/>
      <c r="D76" s="106"/>
      <c r="E76" s="104"/>
      <c r="F76" s="104"/>
      <c r="G76" s="104"/>
      <c r="J76" s="104"/>
      <c r="K76" s="104"/>
    </row>
    <row r="77" spans="1:11" ht="39.950000000000003" customHeight="1" x14ac:dyDescent="0.25">
      <c r="A77" s="129" t="s">
        <v>1043</v>
      </c>
      <c r="B77" s="130"/>
      <c r="C77" s="130"/>
      <c r="D77" s="130"/>
      <c r="E77" s="130"/>
      <c r="F77" s="130"/>
      <c r="G77" s="131"/>
      <c r="J77" s="107"/>
      <c r="K77" s="107"/>
    </row>
    <row r="78" spans="1:11" x14ac:dyDescent="0.25">
      <c r="A78" s="118" t="s">
        <v>1031</v>
      </c>
      <c r="B78" s="108"/>
      <c r="C78" s="109" t="s">
        <v>4</v>
      </c>
      <c r="D78" s="109" t="s">
        <v>949</v>
      </c>
      <c r="E78" s="109" t="s">
        <v>950</v>
      </c>
      <c r="F78" s="109" t="s">
        <v>951</v>
      </c>
      <c r="G78" s="109" t="s">
        <v>952</v>
      </c>
      <c r="J78" s="109" t="s">
        <v>951</v>
      </c>
      <c r="K78" s="109" t="s">
        <v>952</v>
      </c>
    </row>
    <row r="79" spans="1:11" ht="63.75" x14ac:dyDescent="0.25">
      <c r="A79" s="110" t="s">
        <v>1032</v>
      </c>
      <c r="B79" s="111" t="s">
        <v>1033</v>
      </c>
      <c r="C79" s="110" t="s">
        <v>35</v>
      </c>
      <c r="D79" s="110" t="s">
        <v>1034</v>
      </c>
      <c r="E79" s="112">
        <v>24</v>
      </c>
      <c r="F79" s="113">
        <f>J79*'PLANILHA ORÇAMENTÁRIA'!$O$3</f>
        <v>119.25596099999999</v>
      </c>
      <c r="G79" s="113">
        <f>K79*'PLANILHA ORÇAMENTÁRIA'!$O$3</f>
        <v>2862.1430639999999</v>
      </c>
      <c r="J79" s="113">
        <v>170.39</v>
      </c>
      <c r="K79" s="113">
        <v>4089.36</v>
      </c>
    </row>
    <row r="80" spans="1:11" ht="76.5" x14ac:dyDescent="0.25">
      <c r="A80" s="110" t="s">
        <v>1035</v>
      </c>
      <c r="B80" s="111" t="s">
        <v>1036</v>
      </c>
      <c r="C80" s="110" t="s">
        <v>35</v>
      </c>
      <c r="D80" s="110" t="s">
        <v>1034</v>
      </c>
      <c r="E80" s="112">
        <v>24</v>
      </c>
      <c r="F80" s="113">
        <f>J80*'PLANILHA ORÇAMENTÁRIA'!$O$3</f>
        <v>154.35594599999999</v>
      </c>
      <c r="G80" s="113">
        <f>K80*'PLANILHA ORÇAMENTÁRIA'!$O$3</f>
        <v>3704.542704</v>
      </c>
      <c r="J80" s="113">
        <v>220.54</v>
      </c>
      <c r="K80" s="113">
        <v>5292.96</v>
      </c>
    </row>
    <row r="81" spans="1:11" ht="38.25" x14ac:dyDescent="0.25">
      <c r="A81" s="104"/>
      <c r="B81" s="104"/>
      <c r="C81" s="104"/>
      <c r="D81" s="104"/>
      <c r="E81" s="114" t="s">
        <v>1037</v>
      </c>
      <c r="F81" s="114"/>
      <c r="G81" s="115">
        <f>K81*'PLANILHA ORÇAMENTÁRIA'!$O$3</f>
        <v>6566.6857679999994</v>
      </c>
      <c r="J81" s="114"/>
      <c r="K81" s="115">
        <v>9382.32</v>
      </c>
    </row>
    <row r="82" spans="1:11" x14ac:dyDescent="0.25">
      <c r="A82" s="118" t="s">
        <v>1016</v>
      </c>
      <c r="B82" s="108"/>
      <c r="C82" s="109" t="s">
        <v>4</v>
      </c>
      <c r="D82" s="109" t="s">
        <v>949</v>
      </c>
      <c r="E82" s="109" t="s">
        <v>950</v>
      </c>
      <c r="F82" s="109" t="s">
        <v>951</v>
      </c>
      <c r="G82" s="109" t="s">
        <v>952</v>
      </c>
      <c r="J82" s="109" t="s">
        <v>951</v>
      </c>
      <c r="K82" s="109" t="s">
        <v>952</v>
      </c>
    </row>
    <row r="83" spans="1:11" x14ac:dyDescent="0.25">
      <c r="A83" s="110" t="s">
        <v>1038</v>
      </c>
      <c r="B83" s="111" t="s">
        <v>1039</v>
      </c>
      <c r="C83" s="110" t="s">
        <v>1005</v>
      </c>
      <c r="D83" s="110" t="s">
        <v>5</v>
      </c>
      <c r="E83" s="112">
        <v>5</v>
      </c>
      <c r="F83" s="113">
        <f>J83*'PLANILHA ORÇAMENTÁRIA'!$O$3</f>
        <v>13.997999999999999</v>
      </c>
      <c r="G83" s="113">
        <f>K83*'PLANILHA ORÇAMENTÁRIA'!$O$3</f>
        <v>69.989999999999995</v>
      </c>
      <c r="J83" s="113">
        <v>20</v>
      </c>
      <c r="K83" s="113">
        <v>100</v>
      </c>
    </row>
    <row r="84" spans="1:11" x14ac:dyDescent="0.25">
      <c r="A84" s="104"/>
      <c r="B84" s="104"/>
      <c r="C84" s="104"/>
      <c r="D84" s="104"/>
      <c r="E84" s="114" t="s">
        <v>1025</v>
      </c>
      <c r="F84" s="114"/>
      <c r="G84" s="115">
        <f>K84*'PLANILHA ORÇAMENTÁRIA'!$O$3</f>
        <v>69.989999999999995</v>
      </c>
      <c r="J84" s="114"/>
      <c r="K84" s="115">
        <v>100</v>
      </c>
    </row>
    <row r="85" spans="1:11" x14ac:dyDescent="0.25">
      <c r="A85" s="118" t="s">
        <v>969</v>
      </c>
      <c r="B85" s="108"/>
      <c r="C85" s="109" t="s">
        <v>4</v>
      </c>
      <c r="D85" s="109" t="s">
        <v>949</v>
      </c>
      <c r="E85" s="109" t="s">
        <v>950</v>
      </c>
      <c r="F85" s="109" t="s">
        <v>951</v>
      </c>
      <c r="G85" s="109" t="s">
        <v>952</v>
      </c>
      <c r="J85" s="109" t="s">
        <v>951</v>
      </c>
      <c r="K85" s="109" t="s">
        <v>952</v>
      </c>
    </row>
    <row r="86" spans="1:11" x14ac:dyDescent="0.25">
      <c r="A86" s="110" t="s">
        <v>1040</v>
      </c>
      <c r="B86" s="111" t="s">
        <v>1041</v>
      </c>
      <c r="C86" s="110" t="s">
        <v>1005</v>
      </c>
      <c r="D86" s="110" t="s">
        <v>1042</v>
      </c>
      <c r="E86" s="112">
        <v>5</v>
      </c>
      <c r="F86" s="113">
        <f>J86*'PLANILHA ORÇAMENTÁRIA'!$O$3</f>
        <v>48.992999999999995</v>
      </c>
      <c r="G86" s="113">
        <f>K86*'PLANILHA ORÇAMENTÁRIA'!$O$3</f>
        <v>244.96499999999997</v>
      </c>
      <c r="J86" s="113">
        <v>70</v>
      </c>
      <c r="K86" s="113">
        <v>350</v>
      </c>
    </row>
    <row r="87" spans="1:11" x14ac:dyDescent="0.25">
      <c r="A87" s="104"/>
      <c r="B87" s="104"/>
      <c r="C87" s="104"/>
      <c r="D87" s="104"/>
      <c r="E87" s="114" t="s">
        <v>974</v>
      </c>
      <c r="F87" s="114"/>
      <c r="G87" s="115">
        <f>K87*'PLANILHA ORÇAMENTÁRIA'!$O$3</f>
        <v>244.96499999999997</v>
      </c>
      <c r="J87" s="114"/>
      <c r="K87" s="115">
        <v>350</v>
      </c>
    </row>
    <row r="88" spans="1:11" x14ac:dyDescent="0.25">
      <c r="A88" s="104"/>
      <c r="B88" s="104"/>
      <c r="C88" s="104"/>
      <c r="D88" s="104"/>
      <c r="E88" s="107" t="s">
        <v>975</v>
      </c>
      <c r="F88" s="107"/>
      <c r="G88" s="116">
        <f>K88*'PLANILHA ORÇAMENTÁRIA'!$O$3</f>
        <v>6881.6407679999993</v>
      </c>
      <c r="J88" s="107"/>
      <c r="K88" s="116">
        <v>9832.32</v>
      </c>
    </row>
    <row r="89" spans="1:11" x14ac:dyDescent="0.25">
      <c r="A89" s="104"/>
      <c r="B89" s="104"/>
      <c r="C89" s="104"/>
      <c r="D89" s="104"/>
      <c r="E89" s="107" t="s">
        <v>2808</v>
      </c>
      <c r="F89" s="107"/>
      <c r="G89" s="116">
        <f>K89*'PLANILHA ORÇAMENTÁRIA'!$O$3</f>
        <v>8545.6180229999991</v>
      </c>
      <c r="J89" s="107"/>
      <c r="K89" s="116">
        <v>12209.77</v>
      </c>
    </row>
    <row r="90" spans="1:11" x14ac:dyDescent="0.25">
      <c r="A90" s="104"/>
      <c r="B90" s="104"/>
      <c r="C90" s="106"/>
      <c r="D90" s="106"/>
      <c r="E90" s="104"/>
      <c r="F90" s="104"/>
      <c r="G90" s="104"/>
      <c r="J90" s="104"/>
      <c r="K90" s="104"/>
    </row>
    <row r="91" spans="1:11" ht="39.950000000000003" customHeight="1" x14ac:dyDescent="0.25">
      <c r="A91" s="129" t="s">
        <v>1044</v>
      </c>
      <c r="B91" s="130"/>
      <c r="C91" s="130"/>
      <c r="D91" s="130"/>
      <c r="E91" s="130"/>
      <c r="F91" s="130"/>
      <c r="G91" s="131"/>
      <c r="J91" s="107"/>
      <c r="K91" s="107"/>
    </row>
    <row r="92" spans="1:11" x14ac:dyDescent="0.25">
      <c r="A92" s="118" t="s">
        <v>1045</v>
      </c>
      <c r="B92" s="108"/>
      <c r="C92" s="109" t="s">
        <v>4</v>
      </c>
      <c r="D92" s="109" t="s">
        <v>949</v>
      </c>
      <c r="E92" s="109" t="s">
        <v>950</v>
      </c>
      <c r="F92" s="109" t="s">
        <v>951</v>
      </c>
      <c r="G92" s="109" t="s">
        <v>952</v>
      </c>
      <c r="J92" s="109" t="s">
        <v>951</v>
      </c>
      <c r="K92" s="109" t="s">
        <v>952</v>
      </c>
    </row>
    <row r="93" spans="1:11" ht="25.5" x14ac:dyDescent="0.25">
      <c r="A93" s="110" t="s">
        <v>1046</v>
      </c>
      <c r="B93" s="111" t="s">
        <v>1047</v>
      </c>
      <c r="C93" s="110" t="s">
        <v>1048</v>
      </c>
      <c r="D93" s="110" t="s">
        <v>955</v>
      </c>
      <c r="E93" s="112">
        <v>220</v>
      </c>
      <c r="F93" s="113">
        <f>J93*'PLANILHA ORÇAMENTÁRIA'!$O$3</f>
        <v>56.124980999999998</v>
      </c>
      <c r="G93" s="113">
        <f>K93*'PLANILHA ORÇAMENTÁRIA'!$O$3</f>
        <v>12347.495819999998</v>
      </c>
      <c r="J93" s="113">
        <v>80.19</v>
      </c>
      <c r="K93" s="113">
        <v>17641.8</v>
      </c>
    </row>
    <row r="94" spans="1:11" ht="25.5" x14ac:dyDescent="0.25">
      <c r="A94" s="104"/>
      <c r="B94" s="104"/>
      <c r="C94" s="104"/>
      <c r="D94" s="104"/>
      <c r="E94" s="114" t="s">
        <v>1049</v>
      </c>
      <c r="F94" s="114"/>
      <c r="G94" s="115">
        <f>K94*'PLANILHA ORÇAMENTÁRIA'!$O$3</f>
        <v>12347.495819999998</v>
      </c>
      <c r="J94" s="114"/>
      <c r="K94" s="115">
        <v>17641.8</v>
      </c>
    </row>
    <row r="95" spans="1:11" x14ac:dyDescent="0.25">
      <c r="A95" s="104"/>
      <c r="B95" s="104"/>
      <c r="C95" s="104"/>
      <c r="D95" s="104"/>
      <c r="E95" s="107" t="s">
        <v>975</v>
      </c>
      <c r="F95" s="107"/>
      <c r="G95" s="116">
        <f>K95*'PLANILHA ORÇAMENTÁRIA'!$O$3</f>
        <v>12347.495819999998</v>
      </c>
      <c r="J95" s="107"/>
      <c r="K95" s="116">
        <v>17641.8</v>
      </c>
    </row>
    <row r="96" spans="1:11" x14ac:dyDescent="0.25">
      <c r="A96" s="104"/>
      <c r="B96" s="104"/>
      <c r="C96" s="104"/>
      <c r="D96" s="104"/>
      <c r="E96" s="107" t="s">
        <v>2808</v>
      </c>
      <c r="F96" s="107"/>
      <c r="G96" s="116">
        <f>K96*'PLANILHA ORÇAMENTÁRIA'!$O$3</f>
        <v>15333.122240999999</v>
      </c>
      <c r="J96" s="107"/>
      <c r="K96" s="116">
        <v>21907.59</v>
      </c>
    </row>
    <row r="97" spans="1:11" x14ac:dyDescent="0.25">
      <c r="A97" s="104"/>
      <c r="B97" s="104"/>
      <c r="C97" s="106"/>
      <c r="D97" s="106"/>
      <c r="E97" s="104"/>
      <c r="F97" s="104"/>
      <c r="G97" s="104"/>
      <c r="J97" s="104"/>
      <c r="K97" s="104"/>
    </row>
    <row r="98" spans="1:11" ht="39.950000000000003" customHeight="1" x14ac:dyDescent="0.25">
      <c r="A98" s="129" t="s">
        <v>1050</v>
      </c>
      <c r="B98" s="130"/>
      <c r="C98" s="130"/>
      <c r="D98" s="130"/>
      <c r="E98" s="130"/>
      <c r="F98" s="130"/>
      <c r="G98" s="131"/>
      <c r="J98" s="107"/>
      <c r="K98" s="107"/>
    </row>
    <row r="99" spans="1:11" x14ac:dyDescent="0.25">
      <c r="A99" s="118" t="s">
        <v>1016</v>
      </c>
      <c r="B99" s="108"/>
      <c r="C99" s="109" t="s">
        <v>4</v>
      </c>
      <c r="D99" s="109" t="s">
        <v>949</v>
      </c>
      <c r="E99" s="109" t="s">
        <v>950</v>
      </c>
      <c r="F99" s="109" t="s">
        <v>951</v>
      </c>
      <c r="G99" s="109" t="s">
        <v>952</v>
      </c>
      <c r="J99" s="109" t="s">
        <v>951</v>
      </c>
      <c r="K99" s="109" t="s">
        <v>952</v>
      </c>
    </row>
    <row r="100" spans="1:11" ht="25.5" x14ac:dyDescent="0.25">
      <c r="A100" s="110" t="s">
        <v>1051</v>
      </c>
      <c r="B100" s="111" t="s">
        <v>1052</v>
      </c>
      <c r="C100" s="110" t="s">
        <v>35</v>
      </c>
      <c r="D100" s="110" t="s">
        <v>43</v>
      </c>
      <c r="E100" s="112">
        <v>3.3399999999999999E-2</v>
      </c>
      <c r="F100" s="113">
        <f>J100*'PLANILHA ORÇAMENTÁRIA'!$O$3</f>
        <v>25.54635</v>
      </c>
      <c r="G100" s="113">
        <f>K100*'PLANILHA ORÇAMENTÁRIA'!$O$3</f>
        <v>0.84687899999999994</v>
      </c>
      <c r="J100" s="113">
        <v>36.5</v>
      </c>
      <c r="K100" s="113">
        <v>1.21</v>
      </c>
    </row>
    <row r="101" spans="1:11" ht="38.25" x14ac:dyDescent="0.25">
      <c r="A101" s="110" t="s">
        <v>1053</v>
      </c>
      <c r="B101" s="111" t="s">
        <v>1054</v>
      </c>
      <c r="C101" s="110" t="s">
        <v>35</v>
      </c>
      <c r="D101" s="110" t="s">
        <v>36</v>
      </c>
      <c r="E101" s="112">
        <v>0.29530000000000001</v>
      </c>
      <c r="F101" s="113">
        <f>J101*'PLANILHA ORÇAMENTÁRIA'!$O$3</f>
        <v>145.271244</v>
      </c>
      <c r="G101" s="113">
        <f>K101*'PLANILHA ORÇAMENTÁRIA'!$O$3</f>
        <v>42.896870999999997</v>
      </c>
      <c r="J101" s="113">
        <v>207.56</v>
      </c>
      <c r="K101" s="113">
        <v>61.29</v>
      </c>
    </row>
    <row r="102" spans="1:11" ht="76.5" x14ac:dyDescent="0.25">
      <c r="A102" s="110" t="s">
        <v>1055</v>
      </c>
      <c r="B102" s="111" t="s">
        <v>1056</v>
      </c>
      <c r="C102" s="110" t="s">
        <v>35</v>
      </c>
      <c r="D102" s="110" t="s">
        <v>1057</v>
      </c>
      <c r="E102" s="112">
        <v>3.3399999999999999E-2</v>
      </c>
      <c r="F102" s="113">
        <f>J102*'PLANILHA ORÇAMENTÁRIA'!$O$3</f>
        <v>47.593199999999996</v>
      </c>
      <c r="G102" s="113">
        <f>K102*'PLANILHA ORÇAMENTÁRIA'!$O$3</f>
        <v>1.588773</v>
      </c>
      <c r="J102" s="113">
        <v>68</v>
      </c>
      <c r="K102" s="113">
        <v>2.27</v>
      </c>
    </row>
    <row r="103" spans="1:11" ht="38.25" x14ac:dyDescent="0.25">
      <c r="A103" s="110" t="s">
        <v>1058</v>
      </c>
      <c r="B103" s="111" t="s">
        <v>1059</v>
      </c>
      <c r="C103" s="110" t="s">
        <v>35</v>
      </c>
      <c r="D103" s="110" t="s">
        <v>36</v>
      </c>
      <c r="E103" s="112">
        <v>0.89529999999999998</v>
      </c>
      <c r="F103" s="113">
        <f>J103*'PLANILHA ORÇAMENTÁRIA'!$O$3</f>
        <v>70.353947999999988</v>
      </c>
      <c r="G103" s="113">
        <f>K103*'PLANILHA ORÇAMENTÁRIA'!$O$3</f>
        <v>62.984000999999992</v>
      </c>
      <c r="J103" s="113">
        <v>100.52</v>
      </c>
      <c r="K103" s="113">
        <v>89.99</v>
      </c>
    </row>
    <row r="104" spans="1:11" ht="25.5" x14ac:dyDescent="0.25">
      <c r="A104" s="110" t="s">
        <v>1060</v>
      </c>
      <c r="B104" s="111" t="s">
        <v>1061</v>
      </c>
      <c r="C104" s="110" t="s">
        <v>35</v>
      </c>
      <c r="D104" s="110" t="s">
        <v>43</v>
      </c>
      <c r="E104" s="112">
        <v>1.67E-2</v>
      </c>
      <c r="F104" s="113">
        <f>J104*'PLANILHA ORÇAMENTÁRIA'!$O$3</f>
        <v>12.878159999999998</v>
      </c>
      <c r="G104" s="113">
        <f>K104*'PLANILHA ORÇAMENTÁRIA'!$O$3</f>
        <v>0.20996999999999999</v>
      </c>
      <c r="J104" s="113">
        <v>18.399999999999999</v>
      </c>
      <c r="K104" s="113">
        <v>0.3</v>
      </c>
    </row>
    <row r="105" spans="1:11" ht="25.5" x14ac:dyDescent="0.25">
      <c r="A105" s="110" t="s">
        <v>1062</v>
      </c>
      <c r="B105" s="111" t="s">
        <v>1063</v>
      </c>
      <c r="C105" s="110" t="s">
        <v>35</v>
      </c>
      <c r="D105" s="110" t="s">
        <v>43</v>
      </c>
      <c r="E105" s="112">
        <v>3.3399999999999999E-2</v>
      </c>
      <c r="F105" s="113">
        <f>J105*'PLANILHA ORÇAMENTÁRIA'!$O$3</f>
        <v>16.538636999999998</v>
      </c>
      <c r="G105" s="113">
        <f>K105*'PLANILHA ORÇAMENTÁRIA'!$O$3</f>
        <v>0.54592200000000002</v>
      </c>
      <c r="J105" s="113">
        <v>23.63</v>
      </c>
      <c r="K105" s="113">
        <v>0.78</v>
      </c>
    </row>
    <row r="106" spans="1:11" ht="25.5" x14ac:dyDescent="0.25">
      <c r="A106" s="110" t="s">
        <v>1064</v>
      </c>
      <c r="B106" s="111" t="s">
        <v>1065</v>
      </c>
      <c r="C106" s="110" t="s">
        <v>35</v>
      </c>
      <c r="D106" s="110" t="s">
        <v>43</v>
      </c>
      <c r="E106" s="112">
        <v>1.67E-2</v>
      </c>
      <c r="F106" s="113">
        <f>J106*'PLANILHA ORÇAMENTÁRIA'!$O$3</f>
        <v>469.359939</v>
      </c>
      <c r="G106" s="113">
        <f>K106*'PLANILHA ORÇAMENTÁRIA'!$O$3</f>
        <v>7.8318809999999992</v>
      </c>
      <c r="J106" s="113">
        <v>670.61</v>
      </c>
      <c r="K106" s="113">
        <v>11.19</v>
      </c>
    </row>
    <row r="107" spans="1:11" ht="51" x14ac:dyDescent="0.25">
      <c r="A107" s="110" t="s">
        <v>1066</v>
      </c>
      <c r="B107" s="111" t="s">
        <v>1067</v>
      </c>
      <c r="C107" s="110" t="s">
        <v>35</v>
      </c>
      <c r="D107" s="110" t="s">
        <v>43</v>
      </c>
      <c r="E107" s="112">
        <v>4.29364E-2</v>
      </c>
      <c r="F107" s="113">
        <f>J107*'PLANILHA ORÇAMENTÁRIA'!$O$3</f>
        <v>155.82573599999998</v>
      </c>
      <c r="G107" s="113">
        <f>K107*'PLANILHA ORÇAMENTÁRIA'!$O$3</f>
        <v>6.6840450000000002</v>
      </c>
      <c r="J107" s="113">
        <v>222.64</v>
      </c>
      <c r="K107" s="113">
        <v>9.5500000000000007</v>
      </c>
    </row>
    <row r="108" spans="1:11" ht="38.25" x14ac:dyDescent="0.25">
      <c r="A108" s="110" t="s">
        <v>1068</v>
      </c>
      <c r="B108" s="111" t="s">
        <v>1069</v>
      </c>
      <c r="C108" s="110" t="s">
        <v>35</v>
      </c>
      <c r="D108" s="110" t="s">
        <v>43</v>
      </c>
      <c r="E108" s="112">
        <v>1.67E-2</v>
      </c>
      <c r="F108" s="113">
        <f>J108*'PLANILHA ORÇAMENTÁRIA'!$O$3</f>
        <v>189.72189299999999</v>
      </c>
      <c r="G108" s="113">
        <f>K108*'PLANILHA ORÇAMENTÁRIA'!$O$3</f>
        <v>3.1635479999999996</v>
      </c>
      <c r="J108" s="113">
        <v>271.07</v>
      </c>
      <c r="K108" s="113">
        <v>4.5199999999999996</v>
      </c>
    </row>
    <row r="109" spans="1:11" x14ac:dyDescent="0.25">
      <c r="A109" s="104"/>
      <c r="B109" s="104"/>
      <c r="C109" s="104"/>
      <c r="D109" s="104"/>
      <c r="E109" s="114" t="s">
        <v>1025</v>
      </c>
      <c r="F109" s="114"/>
      <c r="G109" s="115">
        <f>K109*'PLANILHA ORÇAMENTÁRIA'!$O$3</f>
        <v>126.75188999999999</v>
      </c>
      <c r="J109" s="114"/>
      <c r="K109" s="115">
        <v>181.1</v>
      </c>
    </row>
    <row r="110" spans="1:11" x14ac:dyDescent="0.25">
      <c r="A110" s="118" t="s">
        <v>969</v>
      </c>
      <c r="B110" s="108"/>
      <c r="C110" s="109" t="s">
        <v>4</v>
      </c>
      <c r="D110" s="109" t="s">
        <v>949</v>
      </c>
      <c r="E110" s="109" t="s">
        <v>950</v>
      </c>
      <c r="F110" s="109" t="s">
        <v>951</v>
      </c>
      <c r="G110" s="109" t="s">
        <v>952</v>
      </c>
      <c r="J110" s="109" t="s">
        <v>951</v>
      </c>
      <c r="K110" s="109" t="s">
        <v>952</v>
      </c>
    </row>
    <row r="111" spans="1:11" ht="89.25" x14ac:dyDescent="0.25">
      <c r="A111" s="110" t="s">
        <v>1070</v>
      </c>
      <c r="B111" s="111" t="s">
        <v>1071</v>
      </c>
      <c r="C111" s="110" t="s">
        <v>35</v>
      </c>
      <c r="D111" s="110" t="s">
        <v>36</v>
      </c>
      <c r="E111" s="112">
        <v>1.8932</v>
      </c>
      <c r="F111" s="113">
        <f>J111*'PLANILHA ORÇAMENTÁRIA'!$O$3</f>
        <v>24.041564999999999</v>
      </c>
      <c r="G111" s="113">
        <f>K111*'PLANILHA ORÇAMENTÁRIA'!$O$3</f>
        <v>45.514496999999999</v>
      </c>
      <c r="J111" s="113">
        <v>34.35</v>
      </c>
      <c r="K111" s="113">
        <v>65.03</v>
      </c>
    </row>
    <row r="112" spans="1:11" ht="76.5" x14ac:dyDescent="0.25">
      <c r="A112" s="110" t="s">
        <v>1072</v>
      </c>
      <c r="B112" s="111" t="s">
        <v>1073</v>
      </c>
      <c r="C112" s="110" t="s">
        <v>35</v>
      </c>
      <c r="D112" s="110" t="s">
        <v>36</v>
      </c>
      <c r="E112" s="112">
        <v>0.78100000000000003</v>
      </c>
      <c r="F112" s="113">
        <f>J112*'PLANILHA ORÇAMENTÁRIA'!$O$3</f>
        <v>40.671188999999998</v>
      </c>
      <c r="G112" s="113">
        <f>K112*'PLANILHA ORÇAMENTÁRIA'!$O$3</f>
        <v>31.761462000000002</v>
      </c>
      <c r="J112" s="113">
        <v>58.11</v>
      </c>
      <c r="K112" s="113">
        <v>45.38</v>
      </c>
    </row>
    <row r="113" spans="1:11" ht="51" x14ac:dyDescent="0.25">
      <c r="A113" s="110" t="s">
        <v>1074</v>
      </c>
      <c r="B113" s="111" t="s">
        <v>1075</v>
      </c>
      <c r="C113" s="110" t="s">
        <v>35</v>
      </c>
      <c r="D113" s="110" t="s">
        <v>63</v>
      </c>
      <c r="E113" s="112">
        <v>2.8400000000000002E-2</v>
      </c>
      <c r="F113" s="113">
        <f>J113*'PLANILHA ORÇAMENTÁRIA'!$O$3</f>
        <v>577.13054099999999</v>
      </c>
      <c r="G113" s="113">
        <f>K113*'PLANILHA ORÇAMENTÁRIA'!$O$3</f>
        <v>16.384658999999999</v>
      </c>
      <c r="J113" s="113">
        <v>824.59</v>
      </c>
      <c r="K113" s="113">
        <v>23.41</v>
      </c>
    </row>
    <row r="114" spans="1:11" ht="63.75" x14ac:dyDescent="0.25">
      <c r="A114" s="110" t="s">
        <v>72</v>
      </c>
      <c r="B114" s="111" t="s">
        <v>1076</v>
      </c>
      <c r="C114" s="110" t="s">
        <v>35</v>
      </c>
      <c r="D114" s="110" t="s">
        <v>36</v>
      </c>
      <c r="E114" s="112">
        <v>1.782</v>
      </c>
      <c r="F114" s="113">
        <f>J114*'PLANILHA ORÇAMENTÁRIA'!$O$3</f>
        <v>55.803027</v>
      </c>
      <c r="G114" s="113">
        <f>K114*'PLANILHA ORÇAMENTÁRIA'!$O$3</f>
        <v>99.434792999999985</v>
      </c>
      <c r="J114" s="113">
        <v>79.73</v>
      </c>
      <c r="K114" s="113">
        <v>142.07</v>
      </c>
    </row>
    <row r="115" spans="1:11" ht="51" x14ac:dyDescent="0.25">
      <c r="A115" s="110" t="s">
        <v>692</v>
      </c>
      <c r="B115" s="111" t="s">
        <v>1077</v>
      </c>
      <c r="C115" s="110" t="s">
        <v>35</v>
      </c>
      <c r="D115" s="110" t="s">
        <v>123</v>
      </c>
      <c r="E115" s="112">
        <v>1.2028000000000001</v>
      </c>
      <c r="F115" s="113">
        <f>J115*'PLANILHA ORÇAMENTÁRIA'!$O$3</f>
        <v>2.0157119999999997</v>
      </c>
      <c r="G115" s="113">
        <f>K115*'PLANILHA ORÇAMENTÁRIA'!$O$3</f>
        <v>2.4216539999999998</v>
      </c>
      <c r="J115" s="113">
        <v>2.88</v>
      </c>
      <c r="K115" s="113">
        <v>3.46</v>
      </c>
    </row>
    <row r="116" spans="1:11" ht="38.25" x14ac:dyDescent="0.25">
      <c r="A116" s="110" t="s">
        <v>1078</v>
      </c>
      <c r="B116" s="111" t="s">
        <v>1079</v>
      </c>
      <c r="C116" s="110" t="s">
        <v>35</v>
      </c>
      <c r="D116" s="110" t="s">
        <v>123</v>
      </c>
      <c r="E116" s="112">
        <v>0.25059999999999999</v>
      </c>
      <c r="F116" s="113">
        <f>J116*'PLANILHA ORÇAMENTÁRIA'!$O$3</f>
        <v>10.946436</v>
      </c>
      <c r="G116" s="113">
        <f>K116*'PLANILHA ORÇAMENTÁRIA'!$O$3</f>
        <v>2.7366090000000001</v>
      </c>
      <c r="J116" s="113">
        <v>15.64</v>
      </c>
      <c r="K116" s="113">
        <v>3.91</v>
      </c>
    </row>
    <row r="117" spans="1:11" ht="51" x14ac:dyDescent="0.25">
      <c r="A117" s="110" t="s">
        <v>916</v>
      </c>
      <c r="B117" s="111" t="s">
        <v>1080</v>
      </c>
      <c r="C117" s="110" t="s">
        <v>35</v>
      </c>
      <c r="D117" s="110" t="s">
        <v>123</v>
      </c>
      <c r="E117" s="112">
        <v>0.4511</v>
      </c>
      <c r="F117" s="113">
        <f>J117*'PLANILHA ORÇAMENTÁRIA'!$O$3</f>
        <v>2.9325810000000003</v>
      </c>
      <c r="G117" s="113">
        <f>K117*'PLANILHA ORÇAMENTÁRIA'!$O$3</f>
        <v>1.322811</v>
      </c>
      <c r="J117" s="113">
        <v>4.1900000000000004</v>
      </c>
      <c r="K117" s="113">
        <v>1.89</v>
      </c>
    </row>
    <row r="118" spans="1:11" ht="51" x14ac:dyDescent="0.25">
      <c r="A118" s="110" t="s">
        <v>842</v>
      </c>
      <c r="B118" s="111" t="s">
        <v>1081</v>
      </c>
      <c r="C118" s="110" t="s">
        <v>35</v>
      </c>
      <c r="D118" s="110" t="s">
        <v>123</v>
      </c>
      <c r="E118" s="112">
        <v>1.0023</v>
      </c>
      <c r="F118" s="113">
        <f>J118*'PLANILHA ORÇAMENTÁRIA'!$O$3</f>
        <v>4.556349</v>
      </c>
      <c r="G118" s="113">
        <f>K118*'PLANILHA ORÇAMENTÁRIA'!$O$3</f>
        <v>4.5633479999999995</v>
      </c>
      <c r="J118" s="113">
        <v>6.51</v>
      </c>
      <c r="K118" s="113">
        <v>6.52</v>
      </c>
    </row>
    <row r="119" spans="1:11" ht="51" x14ac:dyDescent="0.25">
      <c r="A119" s="110" t="s">
        <v>1082</v>
      </c>
      <c r="B119" s="111" t="s">
        <v>1083</v>
      </c>
      <c r="C119" s="110" t="s">
        <v>35</v>
      </c>
      <c r="D119" s="110" t="s">
        <v>43</v>
      </c>
      <c r="E119" s="112">
        <v>5.0099999999999999E-2</v>
      </c>
      <c r="F119" s="113">
        <f>J119*'PLANILHA ORÇAMENTÁRIA'!$O$3</f>
        <v>104.152119</v>
      </c>
      <c r="G119" s="113">
        <f>K119*'PLANILHA ORÇAMENTÁRIA'!$O$3</f>
        <v>5.2142549999999996</v>
      </c>
      <c r="J119" s="113">
        <v>148.81</v>
      </c>
      <c r="K119" s="113">
        <v>7.45</v>
      </c>
    </row>
    <row r="120" spans="1:11" ht="51" x14ac:dyDescent="0.25">
      <c r="A120" s="110" t="s">
        <v>144</v>
      </c>
      <c r="B120" s="111" t="s">
        <v>145</v>
      </c>
      <c r="C120" s="110" t="s">
        <v>35</v>
      </c>
      <c r="D120" s="110" t="s">
        <v>43</v>
      </c>
      <c r="E120" s="112">
        <v>3.3399999999999999E-2</v>
      </c>
      <c r="F120" s="113">
        <f>J120*'PLANILHA ORÇAMENTÁRIA'!$O$3</f>
        <v>274.29080999999996</v>
      </c>
      <c r="G120" s="113">
        <f>K120*'PLANILHA ORÇAMENTÁRIA'!$O$3</f>
        <v>9.1546919999999989</v>
      </c>
      <c r="J120" s="113">
        <v>391.9</v>
      </c>
      <c r="K120" s="113">
        <v>13.08</v>
      </c>
    </row>
    <row r="121" spans="1:11" ht="38.25" x14ac:dyDescent="0.25">
      <c r="A121" s="110" t="s">
        <v>1084</v>
      </c>
      <c r="B121" s="111" t="s">
        <v>1085</v>
      </c>
      <c r="C121" s="110" t="s">
        <v>35</v>
      </c>
      <c r="D121" s="110" t="s">
        <v>43</v>
      </c>
      <c r="E121" s="112">
        <v>6.6799999999999998E-2</v>
      </c>
      <c r="F121" s="113">
        <f>J121*'PLANILHA ORÇAMENTÁRIA'!$O$3</f>
        <v>11.261391</v>
      </c>
      <c r="G121" s="113">
        <f>K121*'PLANILHA ORÇAMENTÁRIA'!$O$3</f>
        <v>0.74889300000000003</v>
      </c>
      <c r="J121" s="113">
        <v>16.09</v>
      </c>
      <c r="K121" s="113">
        <v>1.07</v>
      </c>
    </row>
    <row r="122" spans="1:11" ht="76.5" x14ac:dyDescent="0.25">
      <c r="A122" s="110" t="s">
        <v>74</v>
      </c>
      <c r="B122" s="111" t="s">
        <v>1086</v>
      </c>
      <c r="C122" s="110" t="s">
        <v>35</v>
      </c>
      <c r="D122" s="110" t="s">
        <v>36</v>
      </c>
      <c r="E122" s="112">
        <v>1.371</v>
      </c>
      <c r="F122" s="113">
        <f>J122*'PLANILHA ORÇAMENTÁRIA'!$O$3</f>
        <v>8.0838450000000002</v>
      </c>
      <c r="G122" s="113">
        <f>K122*'PLANILHA ORÇAMENTÁRIA'!$O$3</f>
        <v>11.079416999999999</v>
      </c>
      <c r="J122" s="113">
        <v>11.55</v>
      </c>
      <c r="K122" s="113">
        <v>15.83</v>
      </c>
    </row>
    <row r="123" spans="1:11" ht="63.75" x14ac:dyDescent="0.25">
      <c r="A123" s="110" t="s">
        <v>1087</v>
      </c>
      <c r="B123" s="111" t="s">
        <v>1088</v>
      </c>
      <c r="C123" s="110" t="s">
        <v>35</v>
      </c>
      <c r="D123" s="110" t="s">
        <v>36</v>
      </c>
      <c r="E123" s="112">
        <v>1.8932</v>
      </c>
      <c r="F123" s="113">
        <f>J123*'PLANILHA ORÇAMENTÁRIA'!$O$3</f>
        <v>6.7050419999999997</v>
      </c>
      <c r="G123" s="113">
        <f>K123*'PLANILHA ORÇAMENTÁRIA'!$O$3</f>
        <v>12.689186999999999</v>
      </c>
      <c r="J123" s="113">
        <v>9.58</v>
      </c>
      <c r="K123" s="113">
        <v>18.13</v>
      </c>
    </row>
    <row r="124" spans="1:11" ht="38.25" x14ac:dyDescent="0.25">
      <c r="A124" s="110" t="s">
        <v>1089</v>
      </c>
      <c r="B124" s="111" t="s">
        <v>1090</v>
      </c>
      <c r="C124" s="110" t="s">
        <v>35</v>
      </c>
      <c r="D124" s="110" t="s">
        <v>123</v>
      </c>
      <c r="E124" s="112">
        <v>0.2447</v>
      </c>
      <c r="F124" s="113">
        <f>J124*'PLANILHA ORÇAMENTÁRIA'!$O$3</f>
        <v>9.4346519999999998</v>
      </c>
      <c r="G124" s="113">
        <f>K124*'PLANILHA ORÇAMENTÁRIA'!$O$3</f>
        <v>2.3026710000000001</v>
      </c>
      <c r="J124" s="113">
        <v>13.48</v>
      </c>
      <c r="K124" s="113">
        <v>3.29</v>
      </c>
    </row>
    <row r="125" spans="1:11" ht="38.25" x14ac:dyDescent="0.25">
      <c r="A125" s="110" t="s">
        <v>150</v>
      </c>
      <c r="B125" s="111" t="s">
        <v>1091</v>
      </c>
      <c r="C125" s="110" t="s">
        <v>35</v>
      </c>
      <c r="D125" s="110" t="s">
        <v>43</v>
      </c>
      <c r="E125" s="112">
        <v>6.6799999999999998E-2</v>
      </c>
      <c r="F125" s="113">
        <f>J125*'PLANILHA ORÇAMENTÁRIA'!$O$3</f>
        <v>61.402226999999996</v>
      </c>
      <c r="G125" s="113">
        <f>K125*'PLANILHA ORÇAMENTÁRIA'!$O$3</f>
        <v>4.1014140000000001</v>
      </c>
      <c r="J125" s="113">
        <v>87.73</v>
      </c>
      <c r="K125" s="113">
        <v>5.86</v>
      </c>
    </row>
    <row r="126" spans="1:11" ht="38.25" x14ac:dyDescent="0.25">
      <c r="A126" s="110" t="s">
        <v>1092</v>
      </c>
      <c r="B126" s="111" t="s">
        <v>1093</v>
      </c>
      <c r="C126" s="110" t="s">
        <v>35</v>
      </c>
      <c r="D126" s="110" t="s">
        <v>123</v>
      </c>
      <c r="E126" s="112">
        <v>0.71179999999999999</v>
      </c>
      <c r="F126" s="113">
        <f>J126*'PLANILHA ORÇAMENTÁRIA'!$O$3</f>
        <v>25.595343</v>
      </c>
      <c r="G126" s="113">
        <f>K126*'PLANILHA ORÇAMENTÁRIA'!$O$3</f>
        <v>18.218397</v>
      </c>
      <c r="J126" s="113">
        <v>36.57</v>
      </c>
      <c r="K126" s="113">
        <v>26.03</v>
      </c>
    </row>
    <row r="127" spans="1:11" ht="63.75" x14ac:dyDescent="0.25">
      <c r="A127" s="110" t="s">
        <v>1094</v>
      </c>
      <c r="B127" s="111" t="s">
        <v>1095</v>
      </c>
      <c r="C127" s="110" t="s">
        <v>35</v>
      </c>
      <c r="D127" s="110" t="s">
        <v>43</v>
      </c>
      <c r="E127" s="112">
        <v>5.0099999999999999E-2</v>
      </c>
      <c r="F127" s="113">
        <f>J127*'PLANILHA ORÇAMENTÁRIA'!$O$3</f>
        <v>29.234823000000002</v>
      </c>
      <c r="G127" s="113">
        <f>K127*'PLANILHA ORÇAMENTÁRIA'!$O$3</f>
        <v>1.4627909999999997</v>
      </c>
      <c r="J127" s="113">
        <v>41.77</v>
      </c>
      <c r="K127" s="113">
        <v>2.09</v>
      </c>
    </row>
    <row r="128" spans="1:11" ht="38.25" x14ac:dyDescent="0.25">
      <c r="A128" s="110" t="s">
        <v>1096</v>
      </c>
      <c r="B128" s="111" t="s">
        <v>1097</v>
      </c>
      <c r="C128" s="110" t="s">
        <v>35</v>
      </c>
      <c r="D128" s="110" t="s">
        <v>43</v>
      </c>
      <c r="E128" s="112">
        <v>0.1002</v>
      </c>
      <c r="F128" s="113">
        <f>J128*'PLANILHA ORÇAMENTÁRIA'!$O$3</f>
        <v>23.320667999999998</v>
      </c>
      <c r="G128" s="113">
        <f>K128*'PLANILHA ORÇAMENTÁRIA'!$O$3</f>
        <v>2.330667</v>
      </c>
      <c r="J128" s="113">
        <v>33.32</v>
      </c>
      <c r="K128" s="113">
        <v>3.33</v>
      </c>
    </row>
    <row r="129" spans="1:11" ht="51" x14ac:dyDescent="0.25">
      <c r="A129" s="110" t="s">
        <v>1098</v>
      </c>
      <c r="B129" s="111" t="s">
        <v>1099</v>
      </c>
      <c r="C129" s="110" t="s">
        <v>35</v>
      </c>
      <c r="D129" s="110" t="s">
        <v>123</v>
      </c>
      <c r="E129" s="112">
        <v>0.31740000000000002</v>
      </c>
      <c r="F129" s="113">
        <f>J129*'PLANILHA ORÇAMENTÁRIA'!$O$3</f>
        <v>6.7610339999999995</v>
      </c>
      <c r="G129" s="113">
        <f>K129*'PLANILHA ORÇAMENTÁRIA'!$O$3</f>
        <v>2.1416939999999998</v>
      </c>
      <c r="J129" s="113">
        <v>9.66</v>
      </c>
      <c r="K129" s="113">
        <v>3.06</v>
      </c>
    </row>
    <row r="130" spans="1:11" ht="51" x14ac:dyDescent="0.25">
      <c r="A130" s="110" t="s">
        <v>1100</v>
      </c>
      <c r="B130" s="111" t="s">
        <v>1101</v>
      </c>
      <c r="C130" s="110" t="s">
        <v>35</v>
      </c>
      <c r="D130" s="110" t="s">
        <v>123</v>
      </c>
      <c r="E130" s="112">
        <v>0.15040000000000001</v>
      </c>
      <c r="F130" s="113">
        <f>J130*'PLANILHA ORÇAMENTÁRIA'!$O$3</f>
        <v>5.8511639999999989</v>
      </c>
      <c r="G130" s="113">
        <f>K130*'PLANILHA ORÇAMENTÁRIA'!$O$3</f>
        <v>0.87487499999999996</v>
      </c>
      <c r="J130" s="113">
        <v>8.36</v>
      </c>
      <c r="K130" s="113">
        <v>1.25</v>
      </c>
    </row>
    <row r="131" spans="1:11" ht="51" x14ac:dyDescent="0.25">
      <c r="A131" s="110" t="s">
        <v>1102</v>
      </c>
      <c r="B131" s="111" t="s">
        <v>1103</v>
      </c>
      <c r="C131" s="110" t="s">
        <v>35</v>
      </c>
      <c r="D131" s="110" t="s">
        <v>123</v>
      </c>
      <c r="E131" s="112">
        <v>0.12529999999999999</v>
      </c>
      <c r="F131" s="113">
        <f>J131*'PLANILHA ORÇAMENTÁRIA'!$O$3</f>
        <v>7.2859590000000001</v>
      </c>
      <c r="G131" s="113">
        <f>K131*'PLANILHA ORÇAMENTÁRIA'!$O$3</f>
        <v>0.90986999999999996</v>
      </c>
      <c r="J131" s="113">
        <v>10.41</v>
      </c>
      <c r="K131" s="113">
        <v>1.3</v>
      </c>
    </row>
    <row r="132" spans="1:11" ht="51" x14ac:dyDescent="0.25">
      <c r="A132" s="110" t="s">
        <v>925</v>
      </c>
      <c r="B132" s="111" t="s">
        <v>1104</v>
      </c>
      <c r="C132" s="110" t="s">
        <v>35</v>
      </c>
      <c r="D132" s="110" t="s">
        <v>123</v>
      </c>
      <c r="E132" s="112">
        <v>2.5100000000000001E-2</v>
      </c>
      <c r="F132" s="113">
        <f>J132*'PLANILHA ORÇAMENTÁRIA'!$O$3</f>
        <v>6.341094</v>
      </c>
      <c r="G132" s="113">
        <f>K132*'PLANILHA ORÇAMENTÁRIA'!$O$3</f>
        <v>0.153978</v>
      </c>
      <c r="J132" s="113">
        <v>9.06</v>
      </c>
      <c r="K132" s="113">
        <v>0.22</v>
      </c>
    </row>
    <row r="133" spans="1:11" ht="63.75" x14ac:dyDescent="0.25">
      <c r="A133" s="110" t="s">
        <v>1105</v>
      </c>
      <c r="B133" s="111" t="s">
        <v>1106</v>
      </c>
      <c r="C133" s="110" t="s">
        <v>35</v>
      </c>
      <c r="D133" s="110" t="s">
        <v>36</v>
      </c>
      <c r="E133" s="112">
        <v>1.371</v>
      </c>
      <c r="F133" s="113">
        <f>J133*'PLANILHA ORÇAMENTÁRIA'!$O$3</f>
        <v>36.422795999999998</v>
      </c>
      <c r="G133" s="113">
        <f>K133*'PLANILHA ORÇAMENTÁRIA'!$O$3</f>
        <v>49.930866000000002</v>
      </c>
      <c r="J133" s="113">
        <v>52.04</v>
      </c>
      <c r="K133" s="113">
        <v>71.34</v>
      </c>
    </row>
    <row r="134" spans="1:11" ht="38.25" x14ac:dyDescent="0.25">
      <c r="A134" s="110" t="s">
        <v>319</v>
      </c>
      <c r="B134" s="111" t="s">
        <v>1107</v>
      </c>
      <c r="C134" s="110" t="s">
        <v>35</v>
      </c>
      <c r="D134" s="110" t="s">
        <v>63</v>
      </c>
      <c r="E134" s="112">
        <v>2.7699999999999999E-2</v>
      </c>
      <c r="F134" s="113">
        <f>J134*'PLANILHA ORÇAMENTÁRIA'!$O$3</f>
        <v>50.777744999999996</v>
      </c>
      <c r="G134" s="113">
        <f>K134*'PLANILHA ORÇAMENTÁRIA'!$O$3</f>
        <v>1.3997999999999999</v>
      </c>
      <c r="J134" s="113">
        <v>72.55</v>
      </c>
      <c r="K134" s="113">
        <v>2</v>
      </c>
    </row>
    <row r="135" spans="1:11" ht="51" x14ac:dyDescent="0.25">
      <c r="A135" s="110" t="s">
        <v>1108</v>
      </c>
      <c r="B135" s="111" t="s">
        <v>1109</v>
      </c>
      <c r="C135" s="110" t="s">
        <v>35</v>
      </c>
      <c r="D135" s="110" t="s">
        <v>43</v>
      </c>
      <c r="E135" s="112">
        <v>5.0099999999999999E-2</v>
      </c>
      <c r="F135" s="113">
        <f>J135*'PLANILHA ORÇAMENTÁRIA'!$O$3</f>
        <v>70.02499499999999</v>
      </c>
      <c r="G135" s="113">
        <f>K135*'PLANILHA ORÇAMENTÁRIA'!$O$3</f>
        <v>3.5064989999999998</v>
      </c>
      <c r="J135" s="113">
        <v>100.05</v>
      </c>
      <c r="K135" s="113">
        <v>5.01</v>
      </c>
    </row>
    <row r="136" spans="1:11" ht="76.5" x14ac:dyDescent="0.25">
      <c r="A136" s="110" t="s">
        <v>1110</v>
      </c>
      <c r="B136" s="111" t="s">
        <v>1111</v>
      </c>
      <c r="C136" s="110" t="s">
        <v>35</v>
      </c>
      <c r="D136" s="110" t="s">
        <v>123</v>
      </c>
      <c r="E136" s="112">
        <v>0.44269999999999998</v>
      </c>
      <c r="F136" s="113">
        <f>J136*'PLANILHA ORÇAMENTÁRIA'!$O$3</f>
        <v>2.2256819999999999</v>
      </c>
      <c r="G136" s="113">
        <f>K136*'PLANILHA ORÇAMENTÁRIA'!$O$3</f>
        <v>0.97985999999999984</v>
      </c>
      <c r="J136" s="113">
        <v>3.18</v>
      </c>
      <c r="K136" s="113">
        <v>1.4</v>
      </c>
    </row>
    <row r="137" spans="1:11" ht="38.25" x14ac:dyDescent="0.25">
      <c r="A137" s="110" t="s">
        <v>1112</v>
      </c>
      <c r="B137" s="111" t="s">
        <v>1113</v>
      </c>
      <c r="C137" s="110" t="s">
        <v>35</v>
      </c>
      <c r="D137" s="110" t="s">
        <v>43</v>
      </c>
      <c r="E137" s="112">
        <v>5.0099999999999999E-2</v>
      </c>
      <c r="F137" s="113">
        <f>J137*'PLANILHA ORÇAMENTÁRIA'!$O$3</f>
        <v>48.013139999999993</v>
      </c>
      <c r="G137" s="113">
        <f>K137*'PLANILHA ORÇAMENTÁRIA'!$O$3</f>
        <v>2.4006569999999998</v>
      </c>
      <c r="J137" s="113">
        <v>68.599999999999994</v>
      </c>
      <c r="K137" s="113">
        <v>3.43</v>
      </c>
    </row>
    <row r="138" spans="1:11" ht="38.25" x14ac:dyDescent="0.25">
      <c r="A138" s="110" t="s">
        <v>1114</v>
      </c>
      <c r="B138" s="111" t="s">
        <v>1115</v>
      </c>
      <c r="C138" s="110" t="s">
        <v>35</v>
      </c>
      <c r="D138" s="110" t="s">
        <v>43</v>
      </c>
      <c r="E138" s="112">
        <v>1.67E-2</v>
      </c>
      <c r="F138" s="113">
        <f>J138*'PLANILHA ORÇAMENTÁRIA'!$O$3</f>
        <v>30.753605999999998</v>
      </c>
      <c r="G138" s="113">
        <f>K138*'PLANILHA ORÇAMENTÁRIA'!$O$3</f>
        <v>0.51092699999999991</v>
      </c>
      <c r="J138" s="113">
        <v>43.94</v>
      </c>
      <c r="K138" s="113">
        <v>0.73</v>
      </c>
    </row>
    <row r="139" spans="1:11" ht="38.25" x14ac:dyDescent="0.25">
      <c r="A139" s="110" t="s">
        <v>1116</v>
      </c>
      <c r="B139" s="111" t="s">
        <v>1117</v>
      </c>
      <c r="C139" s="110" t="s">
        <v>35</v>
      </c>
      <c r="D139" s="110" t="s">
        <v>43</v>
      </c>
      <c r="E139" s="112">
        <v>1.67E-2</v>
      </c>
      <c r="F139" s="113">
        <f>J139*'PLANILHA ORÇAMENTÁRIA'!$O$3</f>
        <v>41.371088999999998</v>
      </c>
      <c r="G139" s="113">
        <f>K139*'PLANILHA ORÇAMENTÁRIA'!$O$3</f>
        <v>0.6859019999999999</v>
      </c>
      <c r="J139" s="113">
        <v>59.11</v>
      </c>
      <c r="K139" s="113">
        <v>0.98</v>
      </c>
    </row>
    <row r="140" spans="1:11" ht="63.75" x14ac:dyDescent="0.25">
      <c r="A140" s="110" t="s">
        <v>1118</v>
      </c>
      <c r="B140" s="111" t="s">
        <v>1119</v>
      </c>
      <c r="C140" s="110" t="s">
        <v>35</v>
      </c>
      <c r="D140" s="110" t="s">
        <v>36</v>
      </c>
      <c r="E140" s="112">
        <v>9.1899999999999996E-2</v>
      </c>
      <c r="F140" s="113">
        <f>J140*'PLANILHA ORÇAMENTÁRIA'!$O$3</f>
        <v>460.23324300000002</v>
      </c>
      <c r="G140" s="113">
        <f>K140*'PLANILHA ORÇAMENTÁRIA'!$O$3</f>
        <v>42.294956999999997</v>
      </c>
      <c r="J140" s="113">
        <v>657.57</v>
      </c>
      <c r="K140" s="113">
        <v>60.43</v>
      </c>
    </row>
    <row r="141" spans="1:11" ht="63.75" x14ac:dyDescent="0.25">
      <c r="A141" s="110" t="s">
        <v>1120</v>
      </c>
      <c r="B141" s="111" t="s">
        <v>1121</v>
      </c>
      <c r="C141" s="110" t="s">
        <v>35</v>
      </c>
      <c r="D141" s="110" t="s">
        <v>43</v>
      </c>
      <c r="E141" s="112">
        <v>0.1671</v>
      </c>
      <c r="F141" s="113">
        <f>J141*'PLANILHA ORÇAMENTÁRIA'!$O$3</f>
        <v>6.4950719999999995</v>
      </c>
      <c r="G141" s="113">
        <f>K141*'PLANILHA ORÇAMENTÁRIA'!$O$3</f>
        <v>1.0848450000000001</v>
      </c>
      <c r="J141" s="113">
        <v>9.2799999999999994</v>
      </c>
      <c r="K141" s="113">
        <v>1.55</v>
      </c>
    </row>
    <row r="142" spans="1:11" ht="63.75" x14ac:dyDescent="0.25">
      <c r="A142" s="110" t="s">
        <v>1122</v>
      </c>
      <c r="B142" s="111" t="s">
        <v>1123</v>
      </c>
      <c r="C142" s="110" t="s">
        <v>35</v>
      </c>
      <c r="D142" s="110" t="s">
        <v>43</v>
      </c>
      <c r="E142" s="112">
        <v>1.67E-2</v>
      </c>
      <c r="F142" s="113">
        <f>J142*'PLANILHA ORÇAMENTÁRIA'!$O$3</f>
        <v>10.232537999999998</v>
      </c>
      <c r="G142" s="113">
        <f>K142*'PLANILHA ORÇAMENTÁRIA'!$O$3</f>
        <v>0.16797599999999999</v>
      </c>
      <c r="J142" s="113">
        <v>14.62</v>
      </c>
      <c r="K142" s="113">
        <v>0.24</v>
      </c>
    </row>
    <row r="143" spans="1:11" ht="51" x14ac:dyDescent="0.25">
      <c r="A143" s="110" t="s">
        <v>1124</v>
      </c>
      <c r="B143" s="111" t="s">
        <v>1125</v>
      </c>
      <c r="C143" s="110" t="s">
        <v>35</v>
      </c>
      <c r="D143" s="110" t="s">
        <v>43</v>
      </c>
      <c r="E143" s="112">
        <v>6.6799999999999998E-2</v>
      </c>
      <c r="F143" s="113">
        <f>J143*'PLANILHA ORÇAMENTÁRIA'!$O$3</f>
        <v>30.977573999999997</v>
      </c>
      <c r="G143" s="113">
        <f>K143*'PLANILHA ORÇAMENTÁRIA'!$O$3</f>
        <v>2.064705</v>
      </c>
      <c r="J143" s="113">
        <v>44.26</v>
      </c>
      <c r="K143" s="113">
        <v>2.95</v>
      </c>
    </row>
    <row r="144" spans="1:11" ht="38.25" x14ac:dyDescent="0.25">
      <c r="A144" s="110" t="s">
        <v>1126</v>
      </c>
      <c r="B144" s="111" t="s">
        <v>1127</v>
      </c>
      <c r="C144" s="110" t="s">
        <v>35</v>
      </c>
      <c r="D144" s="110" t="s">
        <v>36</v>
      </c>
      <c r="E144" s="112">
        <v>6.3E-3</v>
      </c>
      <c r="F144" s="113">
        <f>J144*'PLANILHA ORÇAMENTÁRIA'!$O$3</f>
        <v>11.611340999999999</v>
      </c>
      <c r="G144" s="113">
        <f>K144*'PLANILHA ORÇAMENTÁRIA'!$O$3</f>
        <v>6.9989999999999997E-2</v>
      </c>
      <c r="J144" s="113">
        <v>16.59</v>
      </c>
      <c r="K144" s="113">
        <v>0.1</v>
      </c>
    </row>
    <row r="145" spans="1:11" ht="38.25" x14ac:dyDescent="0.25">
      <c r="A145" s="110" t="s">
        <v>458</v>
      </c>
      <c r="B145" s="111" t="s">
        <v>1128</v>
      </c>
      <c r="C145" s="110" t="s">
        <v>35</v>
      </c>
      <c r="D145" s="110" t="s">
        <v>36</v>
      </c>
      <c r="E145" s="112">
        <v>0.89529999999999998</v>
      </c>
      <c r="F145" s="113">
        <f>J145*'PLANILHA ORÇAMENTÁRIA'!$O$3</f>
        <v>19.352234999999997</v>
      </c>
      <c r="G145" s="113">
        <f>K145*'PLANILHA ORÇAMENTÁRIA'!$O$3</f>
        <v>17.322524999999999</v>
      </c>
      <c r="J145" s="113">
        <v>27.65</v>
      </c>
      <c r="K145" s="113">
        <v>24.75</v>
      </c>
    </row>
    <row r="146" spans="1:11" ht="89.25" x14ac:dyDescent="0.25">
      <c r="A146" s="110" t="s">
        <v>1129</v>
      </c>
      <c r="B146" s="111" t="s">
        <v>1130</v>
      </c>
      <c r="C146" s="110" t="s">
        <v>35</v>
      </c>
      <c r="D146" s="110" t="s">
        <v>43</v>
      </c>
      <c r="E146" s="112">
        <v>5.0099999999999999E-2</v>
      </c>
      <c r="F146" s="113">
        <f>J146*'PLANILHA ORÇAMENTÁRIA'!$O$3</f>
        <v>167.584056</v>
      </c>
      <c r="G146" s="113">
        <f>K146*'PLANILHA ORÇAMENTÁRIA'!$O$3</f>
        <v>8.3918009999999992</v>
      </c>
      <c r="J146" s="113">
        <v>239.44</v>
      </c>
      <c r="K146" s="113">
        <v>11.99</v>
      </c>
    </row>
    <row r="147" spans="1:11" ht="51" x14ac:dyDescent="0.25">
      <c r="A147" s="110" t="s">
        <v>1131</v>
      </c>
      <c r="B147" s="111" t="s">
        <v>1132</v>
      </c>
      <c r="C147" s="110" t="s">
        <v>35</v>
      </c>
      <c r="D147" s="110" t="s">
        <v>43</v>
      </c>
      <c r="E147" s="112">
        <v>0.1336</v>
      </c>
      <c r="F147" s="113">
        <f>J147*'PLANILHA ORÇAMENTÁRIA'!$O$3</f>
        <v>111.221109</v>
      </c>
      <c r="G147" s="113">
        <f>K147*'PLANILHA ORÇAMENTÁRIA'!$O$3</f>
        <v>14.858877</v>
      </c>
      <c r="J147" s="113">
        <v>158.91</v>
      </c>
      <c r="K147" s="113">
        <v>21.23</v>
      </c>
    </row>
    <row r="148" spans="1:11" ht="63.75" x14ac:dyDescent="0.25">
      <c r="A148" s="110" t="s">
        <v>1133</v>
      </c>
      <c r="B148" s="111" t="s">
        <v>1134</v>
      </c>
      <c r="C148" s="110" t="s">
        <v>35</v>
      </c>
      <c r="D148" s="110" t="s">
        <v>36</v>
      </c>
      <c r="E148" s="112">
        <v>0.25580000000000003</v>
      </c>
      <c r="F148" s="113">
        <f>J148*'PLANILHA ORÇAMENTÁRIA'!$O$3</f>
        <v>17.042565</v>
      </c>
      <c r="G148" s="113">
        <f>K148*'PLANILHA ORÇAMENTÁRIA'!$O$3</f>
        <v>4.3533779999999993</v>
      </c>
      <c r="J148" s="113">
        <v>24.35</v>
      </c>
      <c r="K148" s="113">
        <v>6.22</v>
      </c>
    </row>
    <row r="149" spans="1:11" ht="38.25" x14ac:dyDescent="0.25">
      <c r="A149" s="110" t="s">
        <v>93</v>
      </c>
      <c r="B149" s="111" t="s">
        <v>1135</v>
      </c>
      <c r="C149" s="110" t="s">
        <v>35</v>
      </c>
      <c r="D149" s="110" t="s">
        <v>36</v>
      </c>
      <c r="E149" s="112">
        <v>1.5262</v>
      </c>
      <c r="F149" s="113">
        <f>J149*'PLANILHA ORÇAMENTÁRIA'!$O$3</f>
        <v>7.8318809999999992</v>
      </c>
      <c r="G149" s="113">
        <f>K149*'PLANILHA ORÇAMENTÁRIA'!$O$3</f>
        <v>11.947293</v>
      </c>
      <c r="J149" s="113">
        <v>11.19</v>
      </c>
      <c r="K149" s="113">
        <v>17.07</v>
      </c>
    </row>
    <row r="150" spans="1:11" ht="51" x14ac:dyDescent="0.25">
      <c r="A150" s="110" t="s">
        <v>81</v>
      </c>
      <c r="B150" s="111" t="s">
        <v>1136</v>
      </c>
      <c r="C150" s="110" t="s">
        <v>35</v>
      </c>
      <c r="D150" s="110" t="s">
        <v>36</v>
      </c>
      <c r="E150" s="112">
        <v>0.4627</v>
      </c>
      <c r="F150" s="113">
        <f>J150*'PLANILHA ORÇAMENTÁRIA'!$O$3</f>
        <v>23.642621999999999</v>
      </c>
      <c r="G150" s="113">
        <f>K150*'PLANILHA ORÇAMENTÁRIA'!$O$3</f>
        <v>10.939437</v>
      </c>
      <c r="J150" s="113">
        <v>33.78</v>
      </c>
      <c r="K150" s="113">
        <v>15.63</v>
      </c>
    </row>
    <row r="151" spans="1:11" ht="63.75" x14ac:dyDescent="0.25">
      <c r="A151" s="110" t="s">
        <v>1137</v>
      </c>
      <c r="B151" s="111" t="s">
        <v>1138</v>
      </c>
      <c r="C151" s="110" t="s">
        <v>35</v>
      </c>
      <c r="D151" s="110" t="s">
        <v>43</v>
      </c>
      <c r="E151" s="112">
        <v>0.1671</v>
      </c>
      <c r="F151" s="113">
        <f>J151*'PLANILHA ORÇAMENTÁRIA'!$O$3</f>
        <v>100.057704</v>
      </c>
      <c r="G151" s="113">
        <f>K151*'PLANILHA ORÇAMENTÁRIA'!$O$3</f>
        <v>16.713611999999998</v>
      </c>
      <c r="J151" s="113">
        <v>142.96</v>
      </c>
      <c r="K151" s="113">
        <v>23.88</v>
      </c>
    </row>
    <row r="152" spans="1:11" ht="51" x14ac:dyDescent="0.25">
      <c r="A152" s="110" t="s">
        <v>1139</v>
      </c>
      <c r="B152" s="111" t="s">
        <v>1140</v>
      </c>
      <c r="C152" s="110" t="s">
        <v>35</v>
      </c>
      <c r="D152" s="110" t="s">
        <v>43</v>
      </c>
      <c r="E152" s="112">
        <v>3.3399999999999999E-2</v>
      </c>
      <c r="F152" s="113">
        <f>J152*'PLANILHA ORÇAMENTÁRIA'!$O$3</f>
        <v>211.446789</v>
      </c>
      <c r="G152" s="113">
        <f>K152*'PLANILHA ORÇAMENTÁRIA'!$O$3</f>
        <v>7.0619909999999999</v>
      </c>
      <c r="J152" s="113">
        <v>302.11</v>
      </c>
      <c r="K152" s="113">
        <v>10.09</v>
      </c>
    </row>
    <row r="153" spans="1:11" ht="51" x14ac:dyDescent="0.25">
      <c r="A153" s="110" t="s">
        <v>1141</v>
      </c>
      <c r="B153" s="111" t="s">
        <v>1142</v>
      </c>
      <c r="C153" s="110" t="s">
        <v>35</v>
      </c>
      <c r="D153" s="110" t="s">
        <v>43</v>
      </c>
      <c r="E153" s="112">
        <v>1.67E-2</v>
      </c>
      <c r="F153" s="113">
        <f>J153*'PLANILHA ORÇAMENTÁRIA'!$O$3</f>
        <v>51.344663999999995</v>
      </c>
      <c r="G153" s="113">
        <f>K153*'PLANILHA ORÇAMENTÁRIA'!$O$3</f>
        <v>0.85387799999999991</v>
      </c>
      <c r="J153" s="113">
        <v>73.36</v>
      </c>
      <c r="K153" s="113">
        <v>1.22</v>
      </c>
    </row>
    <row r="154" spans="1:11" ht="25.5" x14ac:dyDescent="0.25">
      <c r="A154" s="110" t="s">
        <v>1143</v>
      </c>
      <c r="B154" s="111" t="s">
        <v>1144</v>
      </c>
      <c r="C154" s="110" t="s">
        <v>35</v>
      </c>
      <c r="D154" s="110" t="s">
        <v>43</v>
      </c>
      <c r="E154" s="112">
        <v>3.3399999999999999E-2</v>
      </c>
      <c r="F154" s="113">
        <f>J154*'PLANILHA ORÇAMENTÁRIA'!$O$3</f>
        <v>3.0165689999999996</v>
      </c>
      <c r="G154" s="113">
        <f>K154*'PLANILHA ORÇAMENTÁRIA'!$O$3</f>
        <v>9.7986000000000004E-2</v>
      </c>
      <c r="J154" s="113">
        <v>4.3099999999999996</v>
      </c>
      <c r="K154" s="113">
        <v>0.14000000000000001</v>
      </c>
    </row>
    <row r="155" spans="1:11" ht="38.25" x14ac:dyDescent="0.25">
      <c r="A155" s="110" t="s">
        <v>1145</v>
      </c>
      <c r="B155" s="111" t="s">
        <v>1146</v>
      </c>
      <c r="C155" s="110" t="s">
        <v>35</v>
      </c>
      <c r="D155" s="110" t="s">
        <v>43</v>
      </c>
      <c r="E155" s="112">
        <v>1.67E-2</v>
      </c>
      <c r="F155" s="113">
        <f>J155*'PLANILHA ORÇAMENTÁRIA'!$O$3</f>
        <v>6.8870159999999991</v>
      </c>
      <c r="G155" s="113">
        <f>K155*'PLANILHA ORÇAMENTÁRIA'!$O$3</f>
        <v>0.111984</v>
      </c>
      <c r="J155" s="113">
        <v>9.84</v>
      </c>
      <c r="K155" s="113">
        <v>0.16</v>
      </c>
    </row>
    <row r="156" spans="1:11" ht="51" x14ac:dyDescent="0.25">
      <c r="A156" s="110" t="s">
        <v>1147</v>
      </c>
      <c r="B156" s="111" t="s">
        <v>1148</v>
      </c>
      <c r="C156" s="110" t="s">
        <v>35</v>
      </c>
      <c r="D156" s="110" t="s">
        <v>43</v>
      </c>
      <c r="E156" s="112">
        <v>6.6799999999999998E-2</v>
      </c>
      <c r="F156" s="113">
        <f>J156*'PLANILHA ORÇAMENTÁRIA'!$O$3</f>
        <v>12.619197</v>
      </c>
      <c r="G156" s="113">
        <f>K156*'PLANILHA ORÇAMENTÁRIA'!$O$3</f>
        <v>0.83987999999999996</v>
      </c>
      <c r="J156" s="113">
        <v>18.03</v>
      </c>
      <c r="K156" s="113">
        <v>1.2</v>
      </c>
    </row>
    <row r="157" spans="1:11" ht="38.25" x14ac:dyDescent="0.25">
      <c r="A157" s="110" t="s">
        <v>1149</v>
      </c>
      <c r="B157" s="111" t="s">
        <v>1150</v>
      </c>
      <c r="C157" s="110" t="s">
        <v>35</v>
      </c>
      <c r="D157" s="110" t="s">
        <v>123</v>
      </c>
      <c r="E157" s="112">
        <v>0.1754</v>
      </c>
      <c r="F157" s="113">
        <f>J157*'PLANILHA ORÇAMENTÁRIA'!$O$3</f>
        <v>4.7173259999999999</v>
      </c>
      <c r="G157" s="113">
        <f>K157*'PLANILHA ORÇAMENTÁRIA'!$O$3</f>
        <v>0.82588199999999989</v>
      </c>
      <c r="J157" s="113">
        <v>6.74</v>
      </c>
      <c r="K157" s="113">
        <v>1.18</v>
      </c>
    </row>
    <row r="158" spans="1:11" ht="38.25" x14ac:dyDescent="0.25">
      <c r="A158" s="110" t="s">
        <v>1151</v>
      </c>
      <c r="B158" s="111" t="s">
        <v>1152</v>
      </c>
      <c r="C158" s="110" t="s">
        <v>35</v>
      </c>
      <c r="D158" s="110" t="s">
        <v>123</v>
      </c>
      <c r="E158" s="112">
        <v>6.93E-2</v>
      </c>
      <c r="F158" s="113">
        <f>J158*'PLANILHA ORÇAMENTÁRIA'!$O$3</f>
        <v>9.3996569999999995</v>
      </c>
      <c r="G158" s="113">
        <f>K158*'PLANILHA ORÇAMENTÁRIA'!$O$3</f>
        <v>0.65090700000000001</v>
      </c>
      <c r="J158" s="113">
        <v>13.43</v>
      </c>
      <c r="K158" s="113">
        <v>0.93</v>
      </c>
    </row>
    <row r="159" spans="1:11" ht="38.25" x14ac:dyDescent="0.25">
      <c r="A159" s="110" t="s">
        <v>266</v>
      </c>
      <c r="B159" s="111" t="s">
        <v>1153</v>
      </c>
      <c r="C159" s="110" t="s">
        <v>35</v>
      </c>
      <c r="D159" s="110" t="s">
        <v>63</v>
      </c>
      <c r="E159" s="112">
        <v>7.0000000000000001E-3</v>
      </c>
      <c r="F159" s="113">
        <f>J159*'PLANILHA ORÇAMENTÁRIA'!$O$3</f>
        <v>14.956863</v>
      </c>
      <c r="G159" s="113">
        <f>K159*'PLANILHA ORÇAMENTÁRIA'!$O$3</f>
        <v>9.7986000000000004E-2</v>
      </c>
      <c r="J159" s="113">
        <v>21.37</v>
      </c>
      <c r="K159" s="113">
        <v>0.14000000000000001</v>
      </c>
    </row>
    <row r="160" spans="1:11" ht="51" x14ac:dyDescent="0.25">
      <c r="A160" s="110" t="s">
        <v>1154</v>
      </c>
      <c r="B160" s="111" t="s">
        <v>1155</v>
      </c>
      <c r="C160" s="110" t="s">
        <v>35</v>
      </c>
      <c r="D160" s="110" t="s">
        <v>43</v>
      </c>
      <c r="E160" s="112">
        <v>1.67E-2</v>
      </c>
      <c r="F160" s="113">
        <f>J160*'PLANILHA ORÇAMENTÁRIA'!$O$3</f>
        <v>16.636623</v>
      </c>
      <c r="G160" s="113">
        <f>K160*'PLANILHA ORÇAMENTÁRIA'!$O$3</f>
        <v>0.27296100000000001</v>
      </c>
      <c r="J160" s="113">
        <v>23.77</v>
      </c>
      <c r="K160" s="113">
        <v>0.39</v>
      </c>
    </row>
    <row r="161" spans="1:11" ht="63.75" x14ac:dyDescent="0.25">
      <c r="A161" s="110" t="s">
        <v>1156</v>
      </c>
      <c r="B161" s="111" t="s">
        <v>1157</v>
      </c>
      <c r="C161" s="110" t="s">
        <v>35</v>
      </c>
      <c r="D161" s="110" t="s">
        <v>36</v>
      </c>
      <c r="E161" s="112">
        <v>1.3485</v>
      </c>
      <c r="F161" s="113">
        <f>J161*'PLANILHA ORÇAMENTÁRIA'!$O$3</f>
        <v>49.461933000000002</v>
      </c>
      <c r="G161" s="113">
        <f>K161*'PLANILHA ORÇAMENTÁRIA'!$O$3</f>
        <v>66.693471000000002</v>
      </c>
      <c r="J161" s="113">
        <v>70.67</v>
      </c>
      <c r="K161" s="113">
        <v>95.29</v>
      </c>
    </row>
    <row r="162" spans="1:11" ht="38.25" x14ac:dyDescent="0.25">
      <c r="A162" s="110" t="s">
        <v>1158</v>
      </c>
      <c r="B162" s="111" t="s">
        <v>1159</v>
      </c>
      <c r="C162" s="110" t="s">
        <v>35</v>
      </c>
      <c r="D162" s="110" t="s">
        <v>43</v>
      </c>
      <c r="E162" s="112">
        <v>3.3399999999999999E-2</v>
      </c>
      <c r="F162" s="113">
        <f>J162*'PLANILHA ORÇAMENTÁRIA'!$O$3</f>
        <v>21.150977999999999</v>
      </c>
      <c r="G162" s="113">
        <f>K162*'PLANILHA ORÇAMENTÁRIA'!$O$3</f>
        <v>0.69989999999999997</v>
      </c>
      <c r="J162" s="113">
        <v>30.22</v>
      </c>
      <c r="K162" s="113">
        <v>1</v>
      </c>
    </row>
    <row r="163" spans="1:11" ht="63.75" x14ac:dyDescent="0.25">
      <c r="A163" s="110" t="s">
        <v>1160</v>
      </c>
      <c r="B163" s="111" t="s">
        <v>1161</v>
      </c>
      <c r="C163" s="110" t="s">
        <v>35</v>
      </c>
      <c r="D163" s="110" t="s">
        <v>36</v>
      </c>
      <c r="E163" s="112">
        <v>1.3485</v>
      </c>
      <c r="F163" s="113">
        <f>J163*'PLANILHA ORÇAMENTÁRIA'!$O$3</f>
        <v>12.570204</v>
      </c>
      <c r="G163" s="113">
        <f>K163*'PLANILHA ORÇAMENTÁRIA'!$O$3</f>
        <v>16.944579000000001</v>
      </c>
      <c r="J163" s="113">
        <v>17.96</v>
      </c>
      <c r="K163" s="113">
        <v>24.21</v>
      </c>
    </row>
    <row r="164" spans="1:11" ht="51" x14ac:dyDescent="0.25">
      <c r="A164" s="110" t="s">
        <v>158</v>
      </c>
      <c r="B164" s="111" t="s">
        <v>1162</v>
      </c>
      <c r="C164" s="110" t="s">
        <v>35</v>
      </c>
      <c r="D164" s="110" t="s">
        <v>123</v>
      </c>
      <c r="E164" s="112">
        <v>4.5100000000000001E-2</v>
      </c>
      <c r="F164" s="113">
        <f>J164*'PLANILHA ORÇAMENTÁRIA'!$O$3</f>
        <v>24.944436</v>
      </c>
      <c r="G164" s="113">
        <f>K164*'PLANILHA ORÇAMENTÁRIA'!$O$3</f>
        <v>1.1198399999999999</v>
      </c>
      <c r="J164" s="113">
        <v>35.64</v>
      </c>
      <c r="K164" s="113">
        <v>1.6</v>
      </c>
    </row>
    <row r="165" spans="1:11" ht="51" x14ac:dyDescent="0.25">
      <c r="A165" s="110" t="s">
        <v>1163</v>
      </c>
      <c r="B165" s="111" t="s">
        <v>1164</v>
      </c>
      <c r="C165" s="110" t="s">
        <v>35</v>
      </c>
      <c r="D165" s="110" t="s">
        <v>123</v>
      </c>
      <c r="E165" s="112">
        <v>0.1565</v>
      </c>
      <c r="F165" s="113">
        <f>J165*'PLANILHA ORÇAMENTÁRIA'!$O$3</f>
        <v>14.025995999999999</v>
      </c>
      <c r="G165" s="113">
        <f>K165*'PLANILHA ORÇAMENTÁRIA'!$O$3</f>
        <v>2.1906869999999996</v>
      </c>
      <c r="J165" s="113">
        <v>20.04</v>
      </c>
      <c r="K165" s="113">
        <v>3.13</v>
      </c>
    </row>
    <row r="166" spans="1:11" ht="51" x14ac:dyDescent="0.25">
      <c r="A166" s="110" t="s">
        <v>160</v>
      </c>
      <c r="B166" s="111" t="s">
        <v>1165</v>
      </c>
      <c r="C166" s="110" t="s">
        <v>35</v>
      </c>
      <c r="D166" s="110" t="s">
        <v>123</v>
      </c>
      <c r="E166" s="112">
        <v>0.2145</v>
      </c>
      <c r="F166" s="113">
        <f>J166*'PLANILHA ORÇAMENTÁRIA'!$O$3</f>
        <v>17.924439</v>
      </c>
      <c r="G166" s="113">
        <f>K166*'PLANILHA ORÇAMENTÁRIA'!$O$3</f>
        <v>3.8424510000000001</v>
      </c>
      <c r="J166" s="113">
        <v>25.61</v>
      </c>
      <c r="K166" s="113">
        <v>5.49</v>
      </c>
    </row>
    <row r="167" spans="1:11" ht="38.25" x14ac:dyDescent="0.25">
      <c r="A167" s="110" t="s">
        <v>1166</v>
      </c>
      <c r="B167" s="111" t="s">
        <v>1167</v>
      </c>
      <c r="C167" s="110" t="s">
        <v>35</v>
      </c>
      <c r="D167" s="110" t="s">
        <v>43</v>
      </c>
      <c r="E167" s="112">
        <v>5.0099999999999999E-2</v>
      </c>
      <c r="F167" s="113">
        <f>J167*'PLANILHA ORÇAMENTÁRIA'!$O$3</f>
        <v>329.99585100000002</v>
      </c>
      <c r="G167" s="113">
        <f>K167*'PLANILHA ORÇAMENTÁRIA'!$O$3</f>
        <v>16.531638000000001</v>
      </c>
      <c r="J167" s="113">
        <v>471.49</v>
      </c>
      <c r="K167" s="113">
        <v>23.62</v>
      </c>
    </row>
    <row r="168" spans="1:11" x14ac:dyDescent="0.25">
      <c r="A168" s="104"/>
      <c r="B168" s="104"/>
      <c r="C168" s="104"/>
      <c r="D168" s="104"/>
      <c r="E168" s="114" t="s">
        <v>974</v>
      </c>
      <c r="F168" s="114"/>
      <c r="G168" s="115">
        <f>K168*'PLANILHA ORÇAMENTÁRIA'!$O$3</f>
        <v>583.98256199999992</v>
      </c>
      <c r="J168" s="114"/>
      <c r="K168" s="115">
        <v>834.38</v>
      </c>
    </row>
    <row r="169" spans="1:11" x14ac:dyDescent="0.25">
      <c r="A169" s="104"/>
      <c r="B169" s="104"/>
      <c r="C169" s="104"/>
      <c r="D169" s="104"/>
      <c r="E169" s="107" t="s">
        <v>975</v>
      </c>
      <c r="F169" s="107"/>
      <c r="G169" s="116">
        <f>K169*'PLANILHA ORÇAMENTÁRIA'!$O$3</f>
        <v>710.73445200000003</v>
      </c>
      <c r="J169" s="107"/>
      <c r="K169" s="116">
        <v>1015.48</v>
      </c>
    </row>
    <row r="170" spans="1:11" x14ac:dyDescent="0.25">
      <c r="A170" s="104"/>
      <c r="B170" s="104"/>
      <c r="C170" s="104"/>
      <c r="D170" s="104"/>
      <c r="E170" s="107" t="s">
        <v>2808</v>
      </c>
      <c r="F170" s="107"/>
      <c r="G170" s="116">
        <f>K170*'PLANILHA ORÇAMENTÁRIA'!$O$3</f>
        <v>882.587898</v>
      </c>
      <c r="J170" s="107"/>
      <c r="K170" s="116">
        <v>1261.02</v>
      </c>
    </row>
    <row r="171" spans="1:11" x14ac:dyDescent="0.25">
      <c r="A171" s="104"/>
      <c r="B171" s="104"/>
      <c r="C171" s="106"/>
      <c r="D171" s="106"/>
      <c r="E171" s="104"/>
      <c r="F171" s="104"/>
      <c r="G171" s="104"/>
      <c r="J171" s="104"/>
      <c r="K171" s="104"/>
    </row>
    <row r="172" spans="1:11" ht="39.950000000000003" customHeight="1" x14ac:dyDescent="0.25">
      <c r="A172" s="129" t="s">
        <v>1168</v>
      </c>
      <c r="B172" s="130"/>
      <c r="C172" s="130"/>
      <c r="D172" s="130"/>
      <c r="E172" s="130"/>
      <c r="F172" s="130"/>
      <c r="G172" s="131"/>
      <c r="J172" s="107"/>
      <c r="K172" s="107"/>
    </row>
    <row r="173" spans="1:11" x14ac:dyDescent="0.25">
      <c r="A173" s="118" t="s">
        <v>1016</v>
      </c>
      <c r="B173" s="108"/>
      <c r="C173" s="109" t="s">
        <v>4</v>
      </c>
      <c r="D173" s="109" t="s">
        <v>949</v>
      </c>
      <c r="E173" s="109" t="s">
        <v>950</v>
      </c>
      <c r="F173" s="109" t="s">
        <v>951</v>
      </c>
      <c r="G173" s="109" t="s">
        <v>952</v>
      </c>
      <c r="J173" s="109" t="s">
        <v>951</v>
      </c>
      <c r="K173" s="109" t="s">
        <v>952</v>
      </c>
    </row>
    <row r="174" spans="1:11" ht="25.5" x14ac:dyDescent="0.25">
      <c r="A174" s="110" t="s">
        <v>1169</v>
      </c>
      <c r="B174" s="111" t="s">
        <v>1170</v>
      </c>
      <c r="C174" s="110" t="s">
        <v>35</v>
      </c>
      <c r="D174" s="110" t="s">
        <v>43</v>
      </c>
      <c r="E174" s="112">
        <v>1.8499999999999999E-2</v>
      </c>
      <c r="F174" s="113">
        <f>J174*'PLANILHA ORÇAMENTÁRIA'!$O$3</f>
        <v>159.22725</v>
      </c>
      <c r="G174" s="113">
        <f>K174*'PLANILHA ORÇAMENTÁRIA'!$O$3</f>
        <v>2.9395799999999999</v>
      </c>
      <c r="J174" s="113">
        <v>227.5</v>
      </c>
      <c r="K174" s="113">
        <v>4.2</v>
      </c>
    </row>
    <row r="175" spans="1:11" ht="25.5" x14ac:dyDescent="0.25">
      <c r="A175" s="110" t="s">
        <v>1171</v>
      </c>
      <c r="B175" s="111" t="s">
        <v>1172</v>
      </c>
      <c r="C175" s="110" t="s">
        <v>35</v>
      </c>
      <c r="D175" s="110" t="s">
        <v>43</v>
      </c>
      <c r="E175" s="112">
        <v>1.8499999999999999E-2</v>
      </c>
      <c r="F175" s="113">
        <f>J175*'PLANILHA ORÇAMENTÁRIA'!$O$3</f>
        <v>153.971001</v>
      </c>
      <c r="G175" s="113">
        <f>K175*'PLANILHA ORÇAMENTÁRIA'!$O$3</f>
        <v>2.8415939999999997</v>
      </c>
      <c r="J175" s="113">
        <v>219.99</v>
      </c>
      <c r="K175" s="113">
        <v>4.0599999999999996</v>
      </c>
    </row>
    <row r="176" spans="1:11" ht="76.5" x14ac:dyDescent="0.25">
      <c r="A176" s="110" t="s">
        <v>1055</v>
      </c>
      <c r="B176" s="111" t="s">
        <v>1056</v>
      </c>
      <c r="C176" s="110" t="s">
        <v>35</v>
      </c>
      <c r="D176" s="110" t="s">
        <v>1057</v>
      </c>
      <c r="E176" s="112">
        <v>5.5500000000000001E-2</v>
      </c>
      <c r="F176" s="113">
        <f>J176*'PLANILHA ORÇAMENTÁRIA'!$O$3</f>
        <v>47.593199999999996</v>
      </c>
      <c r="G176" s="113">
        <f>K176*'PLANILHA ORÇAMENTÁRIA'!$O$3</f>
        <v>2.6386229999999999</v>
      </c>
      <c r="J176" s="113">
        <v>68</v>
      </c>
      <c r="K176" s="113">
        <v>3.77</v>
      </c>
    </row>
    <row r="177" spans="1:11" ht="76.5" x14ac:dyDescent="0.25">
      <c r="A177" s="110" t="s">
        <v>1173</v>
      </c>
      <c r="B177" s="111" t="s">
        <v>1174</v>
      </c>
      <c r="C177" s="110" t="s">
        <v>35</v>
      </c>
      <c r="D177" s="110" t="s">
        <v>1057</v>
      </c>
      <c r="E177" s="112">
        <v>3.6999999999999998E-2</v>
      </c>
      <c r="F177" s="113">
        <f>J177*'PLANILHA ORÇAMENTÁRIA'!$O$3</f>
        <v>53.283386999999998</v>
      </c>
      <c r="G177" s="113">
        <f>K177*'PLANILHA ORÇAMENTÁRIA'!$O$3</f>
        <v>1.9667189999999999</v>
      </c>
      <c r="J177" s="113">
        <v>76.13</v>
      </c>
      <c r="K177" s="113">
        <v>2.81</v>
      </c>
    </row>
    <row r="178" spans="1:11" ht="38.25" x14ac:dyDescent="0.25">
      <c r="A178" s="110" t="s">
        <v>1058</v>
      </c>
      <c r="B178" s="111" t="s">
        <v>1059</v>
      </c>
      <c r="C178" s="110" t="s">
        <v>35</v>
      </c>
      <c r="D178" s="110" t="s">
        <v>36</v>
      </c>
      <c r="E178" s="112">
        <v>0.86950000000000005</v>
      </c>
      <c r="F178" s="113">
        <f>J178*'PLANILHA ORÇAMENTÁRIA'!$O$3</f>
        <v>70.353947999999988</v>
      </c>
      <c r="G178" s="113">
        <f>K178*'PLANILHA ORÇAMENTÁRIA'!$O$3</f>
        <v>61.171260000000004</v>
      </c>
      <c r="J178" s="113">
        <v>100.52</v>
      </c>
      <c r="K178" s="113">
        <v>87.4</v>
      </c>
    </row>
    <row r="179" spans="1:11" x14ac:dyDescent="0.25">
      <c r="A179" s="104"/>
      <c r="B179" s="104"/>
      <c r="C179" s="104"/>
      <c r="D179" s="104"/>
      <c r="E179" s="114" t="s">
        <v>1025</v>
      </c>
      <c r="F179" s="114"/>
      <c r="G179" s="115">
        <f>K179*'PLANILHA ORÇAMENTÁRIA'!$O$3</f>
        <v>71.55777599999999</v>
      </c>
      <c r="J179" s="114"/>
      <c r="K179" s="115">
        <v>102.24</v>
      </c>
    </row>
    <row r="180" spans="1:11" x14ac:dyDescent="0.25">
      <c r="A180" s="118" t="s">
        <v>969</v>
      </c>
      <c r="B180" s="108"/>
      <c r="C180" s="109" t="s">
        <v>4</v>
      </c>
      <c r="D180" s="109" t="s">
        <v>949</v>
      </c>
      <c r="E180" s="109" t="s">
        <v>950</v>
      </c>
      <c r="F180" s="109" t="s">
        <v>951</v>
      </c>
      <c r="G180" s="109" t="s">
        <v>952</v>
      </c>
      <c r="J180" s="109" t="s">
        <v>951</v>
      </c>
      <c r="K180" s="109" t="s">
        <v>952</v>
      </c>
    </row>
    <row r="181" spans="1:11" ht="89.25" x14ac:dyDescent="0.25">
      <c r="A181" s="110" t="s">
        <v>1070</v>
      </c>
      <c r="B181" s="111" t="s">
        <v>1071</v>
      </c>
      <c r="C181" s="110" t="s">
        <v>35</v>
      </c>
      <c r="D181" s="110" t="s">
        <v>36</v>
      </c>
      <c r="E181" s="112">
        <v>1.9021999999999999</v>
      </c>
      <c r="F181" s="113">
        <f>J181*'PLANILHA ORÇAMENTÁRIA'!$O$3</f>
        <v>24.041564999999999</v>
      </c>
      <c r="G181" s="113">
        <f>K181*'PLANILHA ORÇAMENTÁRIA'!$O$3</f>
        <v>45.731465999999998</v>
      </c>
      <c r="J181" s="113">
        <v>34.35</v>
      </c>
      <c r="K181" s="113">
        <v>65.34</v>
      </c>
    </row>
    <row r="182" spans="1:11" ht="76.5" x14ac:dyDescent="0.25">
      <c r="A182" s="110" t="s">
        <v>1072</v>
      </c>
      <c r="B182" s="111" t="s">
        <v>1073</v>
      </c>
      <c r="C182" s="110" t="s">
        <v>35</v>
      </c>
      <c r="D182" s="110" t="s">
        <v>36</v>
      </c>
      <c r="E182" s="112">
        <v>7.7600000000000002E-2</v>
      </c>
      <c r="F182" s="113">
        <f>J182*'PLANILHA ORÇAMENTÁRIA'!$O$3</f>
        <v>40.671188999999998</v>
      </c>
      <c r="G182" s="113">
        <f>K182*'PLANILHA ORÇAMENTÁRIA'!$O$3</f>
        <v>3.1495499999999996</v>
      </c>
      <c r="J182" s="113">
        <v>58.11</v>
      </c>
      <c r="K182" s="113">
        <v>4.5</v>
      </c>
    </row>
    <row r="183" spans="1:11" ht="51" x14ac:dyDescent="0.25">
      <c r="A183" s="110" t="s">
        <v>1074</v>
      </c>
      <c r="B183" s="111" t="s">
        <v>1075</v>
      </c>
      <c r="C183" s="110" t="s">
        <v>35</v>
      </c>
      <c r="D183" s="110" t="s">
        <v>63</v>
      </c>
      <c r="E183" s="112">
        <v>3.7699999999999997E-2</v>
      </c>
      <c r="F183" s="113">
        <f>J183*'PLANILHA ORÇAMENTÁRIA'!$O$3</f>
        <v>577.13054099999999</v>
      </c>
      <c r="G183" s="113">
        <f>K183*'PLANILHA ORÇAMENTÁRIA'!$O$3</f>
        <v>21.752891999999999</v>
      </c>
      <c r="J183" s="113">
        <v>824.59</v>
      </c>
      <c r="K183" s="113">
        <v>31.08</v>
      </c>
    </row>
    <row r="184" spans="1:11" ht="63.75" x14ac:dyDescent="0.25">
      <c r="A184" s="110" t="s">
        <v>72</v>
      </c>
      <c r="B184" s="111" t="s">
        <v>1076</v>
      </c>
      <c r="C184" s="110" t="s">
        <v>35</v>
      </c>
      <c r="D184" s="110" t="s">
        <v>36</v>
      </c>
      <c r="E184" s="112">
        <v>2.3237999999999999</v>
      </c>
      <c r="F184" s="113">
        <f>J184*'PLANILHA ORÇAMENTÁRIA'!$O$3</f>
        <v>55.803027</v>
      </c>
      <c r="G184" s="113">
        <f>K184*'PLANILHA ORÇAMENTÁRIA'!$O$3</f>
        <v>129.67047299999999</v>
      </c>
      <c r="J184" s="113">
        <v>79.73</v>
      </c>
      <c r="K184" s="113">
        <v>185.27</v>
      </c>
    </row>
    <row r="185" spans="1:11" ht="89.25" x14ac:dyDescent="0.25">
      <c r="A185" s="110" t="s">
        <v>1175</v>
      </c>
      <c r="B185" s="111" t="s">
        <v>1176</v>
      </c>
      <c r="C185" s="110" t="s">
        <v>35</v>
      </c>
      <c r="D185" s="110" t="s">
        <v>43</v>
      </c>
      <c r="E185" s="112">
        <v>1.8499999999999999E-2</v>
      </c>
      <c r="F185" s="113">
        <f>J185*'PLANILHA ORÇAMENTÁRIA'!$O$3</f>
        <v>242.03241899999998</v>
      </c>
      <c r="G185" s="113">
        <f>K185*'PLANILHA ORÇAMENTÁRIA'!$O$3</f>
        <v>4.4723609999999994</v>
      </c>
      <c r="J185" s="113">
        <v>345.81</v>
      </c>
      <c r="K185" s="113">
        <v>6.39</v>
      </c>
    </row>
    <row r="186" spans="1:11" ht="51" x14ac:dyDescent="0.25">
      <c r="A186" s="110" t="s">
        <v>692</v>
      </c>
      <c r="B186" s="111" t="s">
        <v>1077</v>
      </c>
      <c r="C186" s="110" t="s">
        <v>35</v>
      </c>
      <c r="D186" s="110" t="s">
        <v>123</v>
      </c>
      <c r="E186" s="112">
        <v>1.3588</v>
      </c>
      <c r="F186" s="113">
        <f>J186*'PLANILHA ORÇAMENTÁRIA'!$O$3</f>
        <v>2.0157119999999997</v>
      </c>
      <c r="G186" s="113">
        <f>K186*'PLANILHA ORÇAMENTÁRIA'!$O$3</f>
        <v>2.7366090000000001</v>
      </c>
      <c r="J186" s="113">
        <v>2.88</v>
      </c>
      <c r="K186" s="113">
        <v>3.91</v>
      </c>
    </row>
    <row r="187" spans="1:11" ht="38.25" x14ac:dyDescent="0.25">
      <c r="A187" s="110" t="s">
        <v>1078</v>
      </c>
      <c r="B187" s="111" t="s">
        <v>1079</v>
      </c>
      <c r="C187" s="110" t="s">
        <v>35</v>
      </c>
      <c r="D187" s="110" t="s">
        <v>123</v>
      </c>
      <c r="E187" s="112">
        <v>0.18490000000000001</v>
      </c>
      <c r="F187" s="113">
        <f>J187*'PLANILHA ORÇAMENTÁRIA'!$O$3</f>
        <v>10.946436</v>
      </c>
      <c r="G187" s="113">
        <f>K187*'PLANILHA ORÇAMENTÁRIA'!$O$3</f>
        <v>2.0227110000000001</v>
      </c>
      <c r="J187" s="113">
        <v>15.64</v>
      </c>
      <c r="K187" s="113">
        <v>2.89</v>
      </c>
    </row>
    <row r="188" spans="1:11" ht="51" x14ac:dyDescent="0.25">
      <c r="A188" s="110" t="s">
        <v>916</v>
      </c>
      <c r="B188" s="111" t="s">
        <v>1080</v>
      </c>
      <c r="C188" s="110" t="s">
        <v>35</v>
      </c>
      <c r="D188" s="110" t="s">
        <v>123</v>
      </c>
      <c r="E188" s="112">
        <v>3.3277999999999999</v>
      </c>
      <c r="F188" s="113">
        <f>J188*'PLANILHA ORÇAMENTÁRIA'!$O$3</f>
        <v>2.9325810000000003</v>
      </c>
      <c r="G188" s="113">
        <f>K188*'PLANILHA ORÇAMENTÁRIA'!$O$3</f>
        <v>9.7566059999999997</v>
      </c>
      <c r="J188" s="113">
        <v>4.1900000000000004</v>
      </c>
      <c r="K188" s="113">
        <v>13.94</v>
      </c>
    </row>
    <row r="189" spans="1:11" ht="51" x14ac:dyDescent="0.25">
      <c r="A189" s="110" t="s">
        <v>842</v>
      </c>
      <c r="B189" s="111" t="s">
        <v>1081</v>
      </c>
      <c r="C189" s="110" t="s">
        <v>35</v>
      </c>
      <c r="D189" s="110" t="s">
        <v>123</v>
      </c>
      <c r="E189" s="112">
        <v>1.9412</v>
      </c>
      <c r="F189" s="113">
        <f>J189*'PLANILHA ORÇAMENTÁRIA'!$O$3</f>
        <v>4.556349</v>
      </c>
      <c r="G189" s="113">
        <f>K189*'PLANILHA ORÇAMENTÁRIA'!$O$3</f>
        <v>8.8397369999999995</v>
      </c>
      <c r="J189" s="113">
        <v>6.51</v>
      </c>
      <c r="K189" s="113">
        <v>12.63</v>
      </c>
    </row>
    <row r="190" spans="1:11" ht="51" x14ac:dyDescent="0.25">
      <c r="A190" s="110" t="s">
        <v>1177</v>
      </c>
      <c r="B190" s="111" t="s">
        <v>1178</v>
      </c>
      <c r="C190" s="110" t="s">
        <v>35</v>
      </c>
      <c r="D190" s="110" t="s">
        <v>123</v>
      </c>
      <c r="E190" s="112">
        <v>0.59160000000000001</v>
      </c>
      <c r="F190" s="113">
        <f>J190*'PLANILHA ORÇAMENTÁRIA'!$O$3</f>
        <v>6.1941149999999991</v>
      </c>
      <c r="G190" s="113">
        <f>K190*'PLANILHA ORÇAMENTÁRIA'!$O$3</f>
        <v>3.6604770000000002</v>
      </c>
      <c r="J190" s="113">
        <v>8.85</v>
      </c>
      <c r="K190" s="113">
        <v>5.23</v>
      </c>
    </row>
    <row r="191" spans="1:11" ht="38.25" x14ac:dyDescent="0.25">
      <c r="A191" s="110" t="s">
        <v>1179</v>
      </c>
      <c r="B191" s="111" t="s">
        <v>1180</v>
      </c>
      <c r="C191" s="110" t="s">
        <v>35</v>
      </c>
      <c r="D191" s="110" t="s">
        <v>43</v>
      </c>
      <c r="E191" s="112">
        <v>1.8499999999999999E-2</v>
      </c>
      <c r="F191" s="113">
        <f>J191*'PLANILHA ORÇAMENTÁRIA'!$O$3</f>
        <v>31.929437999999998</v>
      </c>
      <c r="G191" s="113">
        <f>K191*'PLANILHA ORÇAMENTÁRIA'!$O$3</f>
        <v>0.58791599999999999</v>
      </c>
      <c r="J191" s="113">
        <v>45.62</v>
      </c>
      <c r="K191" s="113">
        <v>0.84</v>
      </c>
    </row>
    <row r="192" spans="1:11" ht="51" x14ac:dyDescent="0.25">
      <c r="A192" s="110" t="s">
        <v>1082</v>
      </c>
      <c r="B192" s="111" t="s">
        <v>1083</v>
      </c>
      <c r="C192" s="110" t="s">
        <v>35</v>
      </c>
      <c r="D192" s="110" t="s">
        <v>43</v>
      </c>
      <c r="E192" s="112">
        <v>3.6999999999999998E-2</v>
      </c>
      <c r="F192" s="113">
        <f>J192*'PLANILHA ORÇAMENTÁRIA'!$O$3</f>
        <v>104.152119</v>
      </c>
      <c r="G192" s="113">
        <f>K192*'PLANILHA ORÇAMENTÁRIA'!$O$3</f>
        <v>3.84945</v>
      </c>
      <c r="J192" s="113">
        <v>148.81</v>
      </c>
      <c r="K192" s="113">
        <v>5.5</v>
      </c>
    </row>
    <row r="193" spans="1:11" ht="51" x14ac:dyDescent="0.25">
      <c r="A193" s="110" t="s">
        <v>144</v>
      </c>
      <c r="B193" s="111" t="s">
        <v>145</v>
      </c>
      <c r="C193" s="110" t="s">
        <v>35</v>
      </c>
      <c r="D193" s="110" t="s">
        <v>43</v>
      </c>
      <c r="E193" s="112">
        <v>1.8499999999999999E-2</v>
      </c>
      <c r="F193" s="113">
        <f>J193*'PLANILHA ORÇAMENTÁRIA'!$O$3</f>
        <v>274.29080999999996</v>
      </c>
      <c r="G193" s="113">
        <f>K193*'PLANILHA ORÇAMENTÁRIA'!$O$3</f>
        <v>5.0742750000000001</v>
      </c>
      <c r="J193" s="113">
        <v>391.9</v>
      </c>
      <c r="K193" s="113">
        <v>7.25</v>
      </c>
    </row>
    <row r="194" spans="1:11" ht="38.25" x14ac:dyDescent="0.25">
      <c r="A194" s="110" t="s">
        <v>1181</v>
      </c>
      <c r="B194" s="111" t="s">
        <v>1182</v>
      </c>
      <c r="C194" s="110" t="s">
        <v>35</v>
      </c>
      <c r="D194" s="110" t="s">
        <v>43</v>
      </c>
      <c r="E194" s="112">
        <v>0.16639999999999999</v>
      </c>
      <c r="F194" s="113">
        <f>J194*'PLANILHA ORÇAMENTÁRIA'!$O$3</f>
        <v>9.5536349999999999</v>
      </c>
      <c r="G194" s="113">
        <f>K194*'PLANILHA ORÇAMENTÁRIA'!$O$3</f>
        <v>1.588773</v>
      </c>
      <c r="J194" s="113">
        <v>13.65</v>
      </c>
      <c r="K194" s="113">
        <v>2.27</v>
      </c>
    </row>
    <row r="195" spans="1:11" ht="38.25" x14ac:dyDescent="0.25">
      <c r="A195" s="110" t="s">
        <v>1183</v>
      </c>
      <c r="B195" s="111" t="s">
        <v>1184</v>
      </c>
      <c r="C195" s="110" t="s">
        <v>35</v>
      </c>
      <c r="D195" s="110" t="s">
        <v>43</v>
      </c>
      <c r="E195" s="112">
        <v>5.5500000000000001E-2</v>
      </c>
      <c r="F195" s="113">
        <f>J195*'PLANILHA ORÇAMENTÁRIA'!$O$3</f>
        <v>19.856162999999999</v>
      </c>
      <c r="G195" s="113">
        <f>K195*'PLANILHA ORÇAMENTÁRIA'!$O$3</f>
        <v>1.098843</v>
      </c>
      <c r="J195" s="113">
        <v>28.37</v>
      </c>
      <c r="K195" s="113">
        <v>1.57</v>
      </c>
    </row>
    <row r="196" spans="1:11" ht="38.25" x14ac:dyDescent="0.25">
      <c r="A196" s="110" t="s">
        <v>1185</v>
      </c>
      <c r="B196" s="111" t="s">
        <v>1186</v>
      </c>
      <c r="C196" s="110" t="s">
        <v>35</v>
      </c>
      <c r="D196" s="110" t="s">
        <v>43</v>
      </c>
      <c r="E196" s="112">
        <v>0.22189999999999999</v>
      </c>
      <c r="F196" s="113">
        <f>J196*'PLANILHA ORÇAMENTÁRIA'!$O$3</f>
        <v>7.047993</v>
      </c>
      <c r="G196" s="113">
        <f>K196*'PLANILHA ORÇAMENTÁRIA'!$O$3</f>
        <v>1.5607769999999999</v>
      </c>
      <c r="J196" s="113">
        <v>10.07</v>
      </c>
      <c r="K196" s="113">
        <v>2.23</v>
      </c>
    </row>
    <row r="197" spans="1:11" ht="38.25" x14ac:dyDescent="0.25">
      <c r="A197" s="110" t="s">
        <v>1084</v>
      </c>
      <c r="B197" s="111" t="s">
        <v>1085</v>
      </c>
      <c r="C197" s="110" t="s">
        <v>35</v>
      </c>
      <c r="D197" s="110" t="s">
        <v>43</v>
      </c>
      <c r="E197" s="112">
        <v>7.3999999999999996E-2</v>
      </c>
      <c r="F197" s="113">
        <f>J197*'PLANILHA ORÇAMENTÁRIA'!$O$3</f>
        <v>11.261391</v>
      </c>
      <c r="G197" s="113">
        <f>K197*'PLANILHA ORÇAMENTÁRIA'!$O$3</f>
        <v>0.83288099999999987</v>
      </c>
      <c r="J197" s="113">
        <v>16.09</v>
      </c>
      <c r="K197" s="113">
        <v>1.19</v>
      </c>
    </row>
    <row r="198" spans="1:11" ht="51" x14ac:dyDescent="0.25">
      <c r="A198" s="110" t="s">
        <v>1187</v>
      </c>
      <c r="B198" s="111" t="s">
        <v>1188</v>
      </c>
      <c r="C198" s="110" t="s">
        <v>35</v>
      </c>
      <c r="D198" s="110" t="s">
        <v>43</v>
      </c>
      <c r="E198" s="112">
        <v>3.6999999999999998E-2</v>
      </c>
      <c r="F198" s="113">
        <f>J198*'PLANILHA ORÇAMENTÁRIA'!$O$3</f>
        <v>23.523638999999999</v>
      </c>
      <c r="G198" s="113">
        <f>K198*'PLANILHA ORÇAMENTÁRIA'!$O$3</f>
        <v>0.86787599999999998</v>
      </c>
      <c r="J198" s="113">
        <v>33.61</v>
      </c>
      <c r="K198" s="113">
        <v>1.24</v>
      </c>
    </row>
    <row r="199" spans="1:11" ht="76.5" x14ac:dyDescent="0.25">
      <c r="A199" s="110" t="s">
        <v>74</v>
      </c>
      <c r="B199" s="111" t="s">
        <v>1086</v>
      </c>
      <c r="C199" s="110" t="s">
        <v>35</v>
      </c>
      <c r="D199" s="110" t="s">
        <v>36</v>
      </c>
      <c r="E199" s="112">
        <v>1.472</v>
      </c>
      <c r="F199" s="113">
        <f>J199*'PLANILHA ORÇAMENTÁRIA'!$O$3</f>
        <v>8.0838450000000002</v>
      </c>
      <c r="G199" s="113">
        <f>K199*'PLANILHA ORÇAMENTÁRIA'!$O$3</f>
        <v>11.898299999999999</v>
      </c>
      <c r="J199" s="113">
        <v>11.55</v>
      </c>
      <c r="K199" s="113">
        <v>17</v>
      </c>
    </row>
    <row r="200" spans="1:11" ht="63.75" x14ac:dyDescent="0.25">
      <c r="A200" s="110" t="s">
        <v>1087</v>
      </c>
      <c r="B200" s="111" t="s">
        <v>1088</v>
      </c>
      <c r="C200" s="110" t="s">
        <v>35</v>
      </c>
      <c r="D200" s="110" t="s">
        <v>36</v>
      </c>
      <c r="E200" s="112">
        <v>1.9021999999999999</v>
      </c>
      <c r="F200" s="113">
        <f>J200*'PLANILHA ORÇAMENTÁRIA'!$O$3</f>
        <v>6.7050419999999997</v>
      </c>
      <c r="G200" s="113">
        <f>K200*'PLANILHA ORÇAMENTÁRIA'!$O$3</f>
        <v>12.752177999999999</v>
      </c>
      <c r="J200" s="113">
        <v>9.58</v>
      </c>
      <c r="K200" s="113">
        <v>18.22</v>
      </c>
    </row>
    <row r="201" spans="1:11" ht="38.25" x14ac:dyDescent="0.25">
      <c r="A201" s="110" t="s">
        <v>1089</v>
      </c>
      <c r="B201" s="111" t="s">
        <v>1090</v>
      </c>
      <c r="C201" s="110" t="s">
        <v>35</v>
      </c>
      <c r="D201" s="110" t="s">
        <v>123</v>
      </c>
      <c r="E201" s="112">
        <v>1.76</v>
      </c>
      <c r="F201" s="113">
        <f>J201*'PLANILHA ORÇAMENTÁRIA'!$O$3</f>
        <v>9.4346519999999998</v>
      </c>
      <c r="G201" s="113">
        <f>K201*'PLANILHA ORÇAMENTÁRIA'!$O$3</f>
        <v>16.601627999999998</v>
      </c>
      <c r="J201" s="113">
        <v>13.48</v>
      </c>
      <c r="K201" s="113">
        <v>23.72</v>
      </c>
    </row>
    <row r="202" spans="1:11" ht="38.25" x14ac:dyDescent="0.25">
      <c r="A202" s="110" t="s">
        <v>1092</v>
      </c>
      <c r="B202" s="111" t="s">
        <v>1093</v>
      </c>
      <c r="C202" s="110" t="s">
        <v>35</v>
      </c>
      <c r="D202" s="110" t="s">
        <v>123</v>
      </c>
      <c r="E202" s="112">
        <v>0.94440000000000002</v>
      </c>
      <c r="F202" s="113">
        <f>J202*'PLANILHA ORÇAMENTÁRIA'!$O$3</f>
        <v>25.595343</v>
      </c>
      <c r="G202" s="113">
        <f>K202*'PLANILHA ORÇAMENTÁRIA'!$O$3</f>
        <v>24.167546999999999</v>
      </c>
      <c r="J202" s="113">
        <v>36.57</v>
      </c>
      <c r="K202" s="113">
        <v>34.53</v>
      </c>
    </row>
    <row r="203" spans="1:11" ht="63.75" x14ac:dyDescent="0.25">
      <c r="A203" s="110" t="s">
        <v>1094</v>
      </c>
      <c r="B203" s="111" t="s">
        <v>1095</v>
      </c>
      <c r="C203" s="110" t="s">
        <v>35</v>
      </c>
      <c r="D203" s="110" t="s">
        <v>43</v>
      </c>
      <c r="E203" s="112">
        <v>5.5500000000000001E-2</v>
      </c>
      <c r="F203" s="113">
        <f>J203*'PLANILHA ORÇAMENTÁRIA'!$O$3</f>
        <v>29.234823000000002</v>
      </c>
      <c r="G203" s="113">
        <f>K203*'PLANILHA ORÇAMENTÁRIA'!$O$3</f>
        <v>1.6167689999999999</v>
      </c>
      <c r="J203" s="113">
        <v>41.77</v>
      </c>
      <c r="K203" s="113">
        <v>2.31</v>
      </c>
    </row>
    <row r="204" spans="1:11" ht="38.25" x14ac:dyDescent="0.25">
      <c r="A204" s="110" t="s">
        <v>1096</v>
      </c>
      <c r="B204" s="111" t="s">
        <v>1097</v>
      </c>
      <c r="C204" s="110" t="s">
        <v>35</v>
      </c>
      <c r="D204" s="110" t="s">
        <v>43</v>
      </c>
      <c r="E204" s="112">
        <v>0.16639999999999999</v>
      </c>
      <c r="F204" s="113">
        <f>J204*'PLANILHA ORÇAMENTÁRIA'!$O$3</f>
        <v>23.320667999999998</v>
      </c>
      <c r="G204" s="113">
        <f>K204*'PLANILHA ORÇAMENTÁRIA'!$O$3</f>
        <v>3.8774459999999999</v>
      </c>
      <c r="J204" s="113">
        <v>33.32</v>
      </c>
      <c r="K204" s="113">
        <v>5.54</v>
      </c>
    </row>
    <row r="205" spans="1:11" ht="51" x14ac:dyDescent="0.25">
      <c r="A205" s="110" t="s">
        <v>1098</v>
      </c>
      <c r="B205" s="111" t="s">
        <v>1099</v>
      </c>
      <c r="C205" s="110" t="s">
        <v>35</v>
      </c>
      <c r="D205" s="110" t="s">
        <v>123</v>
      </c>
      <c r="E205" s="112">
        <v>0.50839999999999996</v>
      </c>
      <c r="F205" s="113">
        <f>J205*'PLANILHA ORÇAMENTÁRIA'!$O$3</f>
        <v>6.7610339999999995</v>
      </c>
      <c r="G205" s="113">
        <f>K205*'PLANILHA ORÇAMENTÁRIA'!$O$3</f>
        <v>3.436509</v>
      </c>
      <c r="J205" s="113">
        <v>9.66</v>
      </c>
      <c r="K205" s="113">
        <v>4.91</v>
      </c>
    </row>
    <row r="206" spans="1:11" ht="51" x14ac:dyDescent="0.25">
      <c r="A206" s="110" t="s">
        <v>1100</v>
      </c>
      <c r="B206" s="111" t="s">
        <v>1101</v>
      </c>
      <c r="C206" s="110" t="s">
        <v>35</v>
      </c>
      <c r="D206" s="110" t="s">
        <v>123</v>
      </c>
      <c r="E206" s="112">
        <v>1.6638999999999999</v>
      </c>
      <c r="F206" s="113">
        <f>J206*'PLANILHA ORÇAMENTÁRIA'!$O$3</f>
        <v>5.8511639999999989</v>
      </c>
      <c r="G206" s="113">
        <f>K206*'PLANILHA ORÇAMENTÁRIA'!$O$3</f>
        <v>9.7356090000000002</v>
      </c>
      <c r="J206" s="113">
        <v>8.36</v>
      </c>
      <c r="K206" s="113">
        <v>13.91</v>
      </c>
    </row>
    <row r="207" spans="1:11" ht="63.75" x14ac:dyDescent="0.25">
      <c r="A207" s="110" t="s">
        <v>1105</v>
      </c>
      <c r="B207" s="111" t="s">
        <v>1106</v>
      </c>
      <c r="C207" s="110" t="s">
        <v>35</v>
      </c>
      <c r="D207" s="110" t="s">
        <v>36</v>
      </c>
      <c r="E207" s="112">
        <v>1.472</v>
      </c>
      <c r="F207" s="113">
        <f>J207*'PLANILHA ORÇAMENTÁRIA'!$O$3</f>
        <v>36.422795999999998</v>
      </c>
      <c r="G207" s="113">
        <f>K207*'PLANILHA ORÇAMENTÁRIA'!$O$3</f>
        <v>53.612339999999996</v>
      </c>
      <c r="J207" s="113">
        <v>52.04</v>
      </c>
      <c r="K207" s="113">
        <v>76.599999999999994</v>
      </c>
    </row>
    <row r="208" spans="1:11" ht="38.25" x14ac:dyDescent="0.25">
      <c r="A208" s="110" t="s">
        <v>319</v>
      </c>
      <c r="B208" s="111" t="s">
        <v>1107</v>
      </c>
      <c r="C208" s="110" t="s">
        <v>35</v>
      </c>
      <c r="D208" s="110" t="s">
        <v>63</v>
      </c>
      <c r="E208" s="112">
        <v>3.6799999999999999E-2</v>
      </c>
      <c r="F208" s="113">
        <f>J208*'PLANILHA ORÇAMENTÁRIA'!$O$3</f>
        <v>50.777744999999996</v>
      </c>
      <c r="G208" s="113">
        <f>K208*'PLANILHA ORÇAMENTÁRIA'!$O$3</f>
        <v>1.861734</v>
      </c>
      <c r="J208" s="113">
        <v>72.55</v>
      </c>
      <c r="K208" s="113">
        <v>2.66</v>
      </c>
    </row>
    <row r="209" spans="1:11" ht="76.5" x14ac:dyDescent="0.25">
      <c r="A209" s="110" t="s">
        <v>1110</v>
      </c>
      <c r="B209" s="111" t="s">
        <v>1111</v>
      </c>
      <c r="C209" s="110" t="s">
        <v>35</v>
      </c>
      <c r="D209" s="110" t="s">
        <v>123</v>
      </c>
      <c r="E209" s="112">
        <v>0.50839999999999996</v>
      </c>
      <c r="F209" s="113">
        <f>J209*'PLANILHA ORÇAMENTÁRIA'!$O$3</f>
        <v>2.2256819999999999</v>
      </c>
      <c r="G209" s="113">
        <f>K209*'PLANILHA ORÇAMENTÁRIA'!$O$3</f>
        <v>1.1268389999999999</v>
      </c>
      <c r="J209" s="113">
        <v>3.18</v>
      </c>
      <c r="K209" s="113">
        <v>1.61</v>
      </c>
    </row>
    <row r="210" spans="1:11" ht="38.25" x14ac:dyDescent="0.25">
      <c r="A210" s="110" t="s">
        <v>1112</v>
      </c>
      <c r="B210" s="111" t="s">
        <v>1113</v>
      </c>
      <c r="C210" s="110" t="s">
        <v>35</v>
      </c>
      <c r="D210" s="110" t="s">
        <v>43</v>
      </c>
      <c r="E210" s="112">
        <v>3.6999999999999998E-2</v>
      </c>
      <c r="F210" s="113">
        <f>J210*'PLANILHA ORÇAMENTÁRIA'!$O$3</f>
        <v>48.013139999999993</v>
      </c>
      <c r="G210" s="113">
        <f>K210*'PLANILHA ORÇAMENTÁRIA'!$O$3</f>
        <v>1.7707469999999998</v>
      </c>
      <c r="J210" s="113">
        <v>68.599999999999994</v>
      </c>
      <c r="K210" s="113">
        <v>2.5299999999999998</v>
      </c>
    </row>
    <row r="211" spans="1:11" ht="51" x14ac:dyDescent="0.25">
      <c r="A211" s="110" t="s">
        <v>708</v>
      </c>
      <c r="B211" s="111" t="s">
        <v>1189</v>
      </c>
      <c r="C211" s="110" t="s">
        <v>35</v>
      </c>
      <c r="D211" s="110" t="s">
        <v>43</v>
      </c>
      <c r="E211" s="112">
        <v>0.12939999999999999</v>
      </c>
      <c r="F211" s="113">
        <f>J211*'PLANILHA ORÇAMENTÁRIA'!$O$3</f>
        <v>34.232108999999994</v>
      </c>
      <c r="G211" s="113">
        <f>K211*'PLANILHA ORÇAMENTÁRIA'!$O$3</f>
        <v>4.423368</v>
      </c>
      <c r="J211" s="113">
        <v>48.91</v>
      </c>
      <c r="K211" s="113">
        <v>6.32</v>
      </c>
    </row>
    <row r="212" spans="1:11" ht="63.75" x14ac:dyDescent="0.25">
      <c r="A212" s="110" t="s">
        <v>1118</v>
      </c>
      <c r="B212" s="111" t="s">
        <v>1119</v>
      </c>
      <c r="C212" s="110" t="s">
        <v>35</v>
      </c>
      <c r="D212" s="110" t="s">
        <v>36</v>
      </c>
      <c r="E212" s="112">
        <v>2.7699999999999999E-2</v>
      </c>
      <c r="F212" s="113">
        <f>J212*'PLANILHA ORÇAMENTÁRIA'!$O$3</f>
        <v>460.23324300000002</v>
      </c>
      <c r="G212" s="113">
        <f>K212*'PLANILHA ORÇAMENTÁRIA'!$O$3</f>
        <v>12.745179</v>
      </c>
      <c r="J212" s="113">
        <v>657.57</v>
      </c>
      <c r="K212" s="113">
        <v>18.21</v>
      </c>
    </row>
    <row r="213" spans="1:11" ht="89.25" x14ac:dyDescent="0.25">
      <c r="A213" s="110" t="s">
        <v>1190</v>
      </c>
      <c r="B213" s="111" t="s">
        <v>1191</v>
      </c>
      <c r="C213" s="110" t="s">
        <v>35</v>
      </c>
      <c r="D213" s="110" t="s">
        <v>36</v>
      </c>
      <c r="E213" s="112">
        <v>9.2399999999999996E-2</v>
      </c>
      <c r="F213" s="113">
        <f>J213*'PLANILHA ORÇAMENTÁRIA'!$O$3</f>
        <v>461.24809799999997</v>
      </c>
      <c r="G213" s="113">
        <f>K213*'PLANILHA ORÇAMENTÁRIA'!$O$3</f>
        <v>42.616911000000002</v>
      </c>
      <c r="J213" s="113">
        <v>659.02</v>
      </c>
      <c r="K213" s="113">
        <v>60.89</v>
      </c>
    </row>
    <row r="214" spans="1:11" ht="63.75" x14ac:dyDescent="0.25">
      <c r="A214" s="110" t="s">
        <v>1192</v>
      </c>
      <c r="B214" s="111" t="s">
        <v>1193</v>
      </c>
      <c r="C214" s="110" t="s">
        <v>35</v>
      </c>
      <c r="D214" s="110" t="s">
        <v>43</v>
      </c>
      <c r="E214" s="112">
        <v>5.5500000000000001E-2</v>
      </c>
      <c r="F214" s="113">
        <f>J214*'PLANILHA ORÇAMENTÁRIA'!$O$3</f>
        <v>6.6490499999999999</v>
      </c>
      <c r="G214" s="113">
        <f>K214*'PLANILHA ORÇAMENTÁRIA'!$O$3</f>
        <v>0.36394799999999999</v>
      </c>
      <c r="J214" s="113">
        <v>9.5</v>
      </c>
      <c r="K214" s="113">
        <v>0.52</v>
      </c>
    </row>
    <row r="215" spans="1:11" ht="63.75" x14ac:dyDescent="0.25">
      <c r="A215" s="110" t="s">
        <v>1120</v>
      </c>
      <c r="B215" s="111" t="s">
        <v>1121</v>
      </c>
      <c r="C215" s="110" t="s">
        <v>35</v>
      </c>
      <c r="D215" s="110" t="s">
        <v>43</v>
      </c>
      <c r="E215" s="112">
        <v>7.3999999999999996E-2</v>
      </c>
      <c r="F215" s="113">
        <f>J215*'PLANILHA ORÇAMENTÁRIA'!$O$3</f>
        <v>6.4950719999999995</v>
      </c>
      <c r="G215" s="113">
        <f>K215*'PLANILHA ORÇAMENTÁRIA'!$O$3</f>
        <v>0.47593200000000002</v>
      </c>
      <c r="J215" s="113">
        <v>9.2799999999999994</v>
      </c>
      <c r="K215" s="113">
        <v>0.68</v>
      </c>
    </row>
    <row r="216" spans="1:11" ht="63.75" x14ac:dyDescent="0.25">
      <c r="A216" s="110" t="s">
        <v>1122</v>
      </c>
      <c r="B216" s="111" t="s">
        <v>1123</v>
      </c>
      <c r="C216" s="110" t="s">
        <v>35</v>
      </c>
      <c r="D216" s="110" t="s">
        <v>43</v>
      </c>
      <c r="E216" s="112">
        <v>1.8499999999999999E-2</v>
      </c>
      <c r="F216" s="113">
        <f>J216*'PLANILHA ORÇAMENTÁRIA'!$O$3</f>
        <v>10.232537999999998</v>
      </c>
      <c r="G216" s="113">
        <f>K216*'PLANILHA ORÇAMENTÁRIA'!$O$3</f>
        <v>0.188973</v>
      </c>
      <c r="J216" s="113">
        <v>14.62</v>
      </c>
      <c r="K216" s="113">
        <v>0.27</v>
      </c>
    </row>
    <row r="217" spans="1:11" ht="38.25" x14ac:dyDescent="0.25">
      <c r="A217" s="110" t="s">
        <v>1194</v>
      </c>
      <c r="B217" s="111" t="s">
        <v>1195</v>
      </c>
      <c r="C217" s="110" t="s">
        <v>35</v>
      </c>
      <c r="D217" s="110" t="s">
        <v>43</v>
      </c>
      <c r="E217" s="112">
        <v>3.6999999999999998E-2</v>
      </c>
      <c r="F217" s="113">
        <f>J217*'PLANILHA ORÇAMENTÁRIA'!$O$3</f>
        <v>16.699614</v>
      </c>
      <c r="G217" s="113">
        <f>K217*'PLANILHA ORÇAMENTÁRIA'!$O$3</f>
        <v>0.61591200000000002</v>
      </c>
      <c r="J217" s="113">
        <v>23.86</v>
      </c>
      <c r="K217" s="113">
        <v>0.88</v>
      </c>
    </row>
    <row r="218" spans="1:11" ht="38.25" x14ac:dyDescent="0.25">
      <c r="A218" s="110" t="s">
        <v>1196</v>
      </c>
      <c r="B218" s="111" t="s">
        <v>1197</v>
      </c>
      <c r="C218" s="110" t="s">
        <v>35</v>
      </c>
      <c r="D218" s="110" t="s">
        <v>43</v>
      </c>
      <c r="E218" s="112">
        <v>3.6999999999999998E-2</v>
      </c>
      <c r="F218" s="113">
        <f>J218*'PLANILHA ORÇAMENTÁRIA'!$O$3</f>
        <v>18.169404</v>
      </c>
      <c r="G218" s="113">
        <f>K218*'PLANILHA ORÇAMENTÁRIA'!$O$3</f>
        <v>0.67190399999999995</v>
      </c>
      <c r="J218" s="113">
        <v>25.96</v>
      </c>
      <c r="K218" s="113">
        <v>0.96</v>
      </c>
    </row>
    <row r="219" spans="1:11" ht="38.25" x14ac:dyDescent="0.25">
      <c r="A219" s="110" t="s">
        <v>1126</v>
      </c>
      <c r="B219" s="111" t="s">
        <v>1127</v>
      </c>
      <c r="C219" s="110" t="s">
        <v>35</v>
      </c>
      <c r="D219" s="110" t="s">
        <v>36</v>
      </c>
      <c r="E219" s="112">
        <v>8.5000000000000006E-3</v>
      </c>
      <c r="F219" s="113">
        <f>J219*'PLANILHA ORÇAMENTÁRIA'!$O$3</f>
        <v>11.611340999999999</v>
      </c>
      <c r="G219" s="113">
        <f>K219*'PLANILHA ORÇAMENTÁRIA'!$O$3</f>
        <v>9.7986000000000004E-2</v>
      </c>
      <c r="J219" s="113">
        <v>16.59</v>
      </c>
      <c r="K219" s="113">
        <v>0.14000000000000001</v>
      </c>
    </row>
    <row r="220" spans="1:11" ht="38.25" x14ac:dyDescent="0.25">
      <c r="A220" s="110" t="s">
        <v>458</v>
      </c>
      <c r="B220" s="111" t="s">
        <v>1128</v>
      </c>
      <c r="C220" s="110" t="s">
        <v>35</v>
      </c>
      <c r="D220" s="110" t="s">
        <v>36</v>
      </c>
      <c r="E220" s="112">
        <v>1.2256</v>
      </c>
      <c r="F220" s="113">
        <f>J220*'PLANILHA ORÇAMENTÁRIA'!$O$3</f>
        <v>19.352234999999997</v>
      </c>
      <c r="G220" s="113">
        <f>K220*'PLANILHA ORÇAMENTÁRIA'!$O$3</f>
        <v>23.712612</v>
      </c>
      <c r="J220" s="113">
        <v>27.65</v>
      </c>
      <c r="K220" s="113">
        <v>33.880000000000003</v>
      </c>
    </row>
    <row r="221" spans="1:11" ht="89.25" x14ac:dyDescent="0.25">
      <c r="A221" s="110" t="s">
        <v>1129</v>
      </c>
      <c r="B221" s="111" t="s">
        <v>1130</v>
      </c>
      <c r="C221" s="110" t="s">
        <v>35</v>
      </c>
      <c r="D221" s="110" t="s">
        <v>43</v>
      </c>
      <c r="E221" s="112">
        <v>3.6999999999999998E-2</v>
      </c>
      <c r="F221" s="113">
        <f>J221*'PLANILHA ORÇAMENTÁRIA'!$O$3</f>
        <v>167.584056</v>
      </c>
      <c r="G221" s="113">
        <f>K221*'PLANILHA ORÇAMENTÁRIA'!$O$3</f>
        <v>6.1941149999999991</v>
      </c>
      <c r="J221" s="113">
        <v>239.44</v>
      </c>
      <c r="K221" s="113">
        <v>8.85</v>
      </c>
    </row>
    <row r="222" spans="1:11" ht="51" x14ac:dyDescent="0.25">
      <c r="A222" s="110" t="s">
        <v>1131</v>
      </c>
      <c r="B222" s="111" t="s">
        <v>1132</v>
      </c>
      <c r="C222" s="110" t="s">
        <v>35</v>
      </c>
      <c r="D222" s="110" t="s">
        <v>43</v>
      </c>
      <c r="E222" s="112">
        <v>0.1109</v>
      </c>
      <c r="F222" s="113">
        <f>J222*'PLANILHA ORÇAMENTÁRIA'!$O$3</f>
        <v>111.221109</v>
      </c>
      <c r="G222" s="113">
        <f>K222*'PLANILHA ORÇAMENTÁRIA'!$O$3</f>
        <v>12.332238</v>
      </c>
      <c r="J222" s="113">
        <v>158.91</v>
      </c>
      <c r="K222" s="113">
        <v>17.62</v>
      </c>
    </row>
    <row r="223" spans="1:11" ht="51" x14ac:dyDescent="0.25">
      <c r="A223" s="110" t="s">
        <v>1198</v>
      </c>
      <c r="B223" s="111" t="s">
        <v>1199</v>
      </c>
      <c r="C223" s="110" t="s">
        <v>35</v>
      </c>
      <c r="D223" s="110" t="s">
        <v>43</v>
      </c>
      <c r="E223" s="112">
        <v>7.3999999999999996E-2</v>
      </c>
      <c r="F223" s="113">
        <f>J223*'PLANILHA ORÇAMENTÁRIA'!$O$3</f>
        <v>100.98857099999999</v>
      </c>
      <c r="G223" s="113">
        <f>K223*'PLANILHA ORÇAMENTÁRIA'!$O$3</f>
        <v>7.4679329999999995</v>
      </c>
      <c r="J223" s="113">
        <v>144.29</v>
      </c>
      <c r="K223" s="113">
        <v>10.67</v>
      </c>
    </row>
    <row r="224" spans="1:11" ht="63.75" x14ac:dyDescent="0.25">
      <c r="A224" s="110" t="s">
        <v>1133</v>
      </c>
      <c r="B224" s="111" t="s">
        <v>1134</v>
      </c>
      <c r="C224" s="110" t="s">
        <v>35</v>
      </c>
      <c r="D224" s="110" t="s">
        <v>36</v>
      </c>
      <c r="E224" s="112">
        <v>5.9200000000000003E-2</v>
      </c>
      <c r="F224" s="113">
        <f>J224*'PLANILHA ORÇAMENTÁRIA'!$O$3</f>
        <v>17.042565</v>
      </c>
      <c r="G224" s="113">
        <f>K224*'PLANILHA ORÇAMENTÁRIA'!$O$3</f>
        <v>1.0078559999999999</v>
      </c>
      <c r="J224" s="113">
        <v>24.35</v>
      </c>
      <c r="K224" s="113">
        <v>1.44</v>
      </c>
    </row>
    <row r="225" spans="1:11" ht="38.25" x14ac:dyDescent="0.25">
      <c r="A225" s="110" t="s">
        <v>93</v>
      </c>
      <c r="B225" s="111" t="s">
        <v>1135</v>
      </c>
      <c r="C225" s="110" t="s">
        <v>35</v>
      </c>
      <c r="D225" s="110" t="s">
        <v>36</v>
      </c>
      <c r="E225" s="112">
        <v>3.3151000000000002</v>
      </c>
      <c r="F225" s="113">
        <f>J225*'PLANILHA ORÇAMENTÁRIA'!$O$3</f>
        <v>7.8318809999999992</v>
      </c>
      <c r="G225" s="113">
        <f>K225*'PLANILHA ORÇAMENTÁRIA'!$O$3</f>
        <v>25.959291</v>
      </c>
      <c r="J225" s="113">
        <v>11.19</v>
      </c>
      <c r="K225" s="113">
        <v>37.090000000000003</v>
      </c>
    </row>
    <row r="226" spans="1:11" ht="63.75" x14ac:dyDescent="0.25">
      <c r="A226" s="110" t="s">
        <v>1137</v>
      </c>
      <c r="B226" s="111" t="s">
        <v>1138</v>
      </c>
      <c r="C226" s="110" t="s">
        <v>35</v>
      </c>
      <c r="D226" s="110" t="s">
        <v>43</v>
      </c>
      <c r="E226" s="112">
        <v>9.2399999999999996E-2</v>
      </c>
      <c r="F226" s="113">
        <f>J226*'PLANILHA ORÇAMENTÁRIA'!$O$3</f>
        <v>100.057704</v>
      </c>
      <c r="G226" s="113">
        <f>K226*'PLANILHA ORÇAMENTÁRIA'!$O$3</f>
        <v>9.2386799999999987</v>
      </c>
      <c r="J226" s="113">
        <v>142.96</v>
      </c>
      <c r="K226" s="113">
        <v>13.2</v>
      </c>
    </row>
    <row r="227" spans="1:11" ht="51" x14ac:dyDescent="0.25">
      <c r="A227" s="110" t="s">
        <v>1200</v>
      </c>
      <c r="B227" s="111" t="s">
        <v>1201</v>
      </c>
      <c r="C227" s="110" t="s">
        <v>35</v>
      </c>
      <c r="D227" s="110" t="s">
        <v>43</v>
      </c>
      <c r="E227" s="112">
        <v>3.6999999999999998E-2</v>
      </c>
      <c r="F227" s="113">
        <f>J227*'PLANILHA ORÇAMENTÁRIA'!$O$3</f>
        <v>192.52149299999999</v>
      </c>
      <c r="G227" s="113">
        <f>K227*'PLANILHA ORÇAMENTÁRIA'!$O$3</f>
        <v>7.1179829999999997</v>
      </c>
      <c r="J227" s="113">
        <v>275.07</v>
      </c>
      <c r="K227" s="113">
        <v>10.17</v>
      </c>
    </row>
    <row r="228" spans="1:11" ht="51" x14ac:dyDescent="0.25">
      <c r="A228" s="110" t="s">
        <v>1139</v>
      </c>
      <c r="B228" s="111" t="s">
        <v>1140</v>
      </c>
      <c r="C228" s="110" t="s">
        <v>35</v>
      </c>
      <c r="D228" s="110" t="s">
        <v>43</v>
      </c>
      <c r="E228" s="112">
        <v>5.5500000000000001E-2</v>
      </c>
      <c r="F228" s="113">
        <f>J228*'PLANILHA ORÇAMENTÁRIA'!$O$3</f>
        <v>211.446789</v>
      </c>
      <c r="G228" s="113">
        <f>K228*'PLANILHA ORÇAMENTÁRIA'!$O$3</f>
        <v>11.730324000000001</v>
      </c>
      <c r="J228" s="113">
        <v>302.11</v>
      </c>
      <c r="K228" s="113">
        <v>16.760000000000002</v>
      </c>
    </row>
    <row r="229" spans="1:11" ht="38.25" x14ac:dyDescent="0.25">
      <c r="A229" s="110" t="s">
        <v>1202</v>
      </c>
      <c r="B229" s="111" t="s">
        <v>1203</v>
      </c>
      <c r="C229" s="110" t="s">
        <v>35</v>
      </c>
      <c r="D229" s="110" t="s">
        <v>36</v>
      </c>
      <c r="E229" s="112">
        <v>3.1099999999999999E-2</v>
      </c>
      <c r="F229" s="113">
        <f>J229*'PLANILHA ORÇAMENTÁRIA'!$O$3</f>
        <v>459.07840799999997</v>
      </c>
      <c r="G229" s="113">
        <f>K229*'PLANILHA ORÇAMENTÁRIA'!$O$3</f>
        <v>14.270961</v>
      </c>
      <c r="J229" s="113">
        <v>655.92</v>
      </c>
      <c r="K229" s="113">
        <v>20.39</v>
      </c>
    </row>
    <row r="230" spans="1:11" ht="63.75" x14ac:dyDescent="0.25">
      <c r="A230" s="110" t="s">
        <v>1204</v>
      </c>
      <c r="B230" s="111" t="s">
        <v>1205</v>
      </c>
      <c r="C230" s="110" t="s">
        <v>35</v>
      </c>
      <c r="D230" s="110" t="s">
        <v>43</v>
      </c>
      <c r="E230" s="112">
        <v>1.8499999999999999E-2</v>
      </c>
      <c r="F230" s="113">
        <f>J230*'PLANILHA ORÇAMENTÁRIA'!$O$3</f>
        <v>346.61147699999998</v>
      </c>
      <c r="G230" s="113">
        <f>K230*'PLANILHA ORÇAMENTÁRIA'!$O$3</f>
        <v>6.4110839999999998</v>
      </c>
      <c r="J230" s="113">
        <v>495.23</v>
      </c>
      <c r="K230" s="113">
        <v>9.16</v>
      </c>
    </row>
    <row r="231" spans="1:11" ht="25.5" x14ac:dyDescent="0.25">
      <c r="A231" s="110" t="s">
        <v>1143</v>
      </c>
      <c r="B231" s="111" t="s">
        <v>1144</v>
      </c>
      <c r="C231" s="110" t="s">
        <v>35</v>
      </c>
      <c r="D231" s="110" t="s">
        <v>43</v>
      </c>
      <c r="E231" s="112">
        <v>0.36980000000000002</v>
      </c>
      <c r="F231" s="113">
        <f>J231*'PLANILHA ORÇAMENTÁRIA'!$O$3</f>
        <v>3.0165689999999996</v>
      </c>
      <c r="G231" s="113">
        <f>K231*'PLANILHA ORÇAMENTÁRIA'!$O$3</f>
        <v>1.112841</v>
      </c>
      <c r="J231" s="113">
        <v>4.3099999999999996</v>
      </c>
      <c r="K231" s="113">
        <v>1.59</v>
      </c>
    </row>
    <row r="232" spans="1:11" ht="38.25" x14ac:dyDescent="0.25">
      <c r="A232" s="110" t="s">
        <v>1145</v>
      </c>
      <c r="B232" s="111" t="s">
        <v>1146</v>
      </c>
      <c r="C232" s="110" t="s">
        <v>35</v>
      </c>
      <c r="D232" s="110" t="s">
        <v>43</v>
      </c>
      <c r="E232" s="112">
        <v>1.8499999999999999E-2</v>
      </c>
      <c r="F232" s="113">
        <f>J232*'PLANILHA ORÇAMENTÁRIA'!$O$3</f>
        <v>6.8870159999999991</v>
      </c>
      <c r="G232" s="113">
        <f>K232*'PLANILHA ORÇAMENTÁRIA'!$O$3</f>
        <v>0.12598199999999998</v>
      </c>
      <c r="J232" s="113">
        <v>9.84</v>
      </c>
      <c r="K232" s="113">
        <v>0.18</v>
      </c>
    </row>
    <row r="233" spans="1:11" ht="38.25" x14ac:dyDescent="0.25">
      <c r="A233" s="110" t="s">
        <v>1149</v>
      </c>
      <c r="B233" s="111" t="s">
        <v>1150</v>
      </c>
      <c r="C233" s="110" t="s">
        <v>35</v>
      </c>
      <c r="D233" s="110" t="s">
        <v>123</v>
      </c>
      <c r="E233" s="112">
        <v>1.6638999999999999</v>
      </c>
      <c r="F233" s="113">
        <f>J233*'PLANILHA ORÇAMENTÁRIA'!$O$3</f>
        <v>4.7173259999999999</v>
      </c>
      <c r="G233" s="113">
        <f>K233*'PLANILHA ORÇAMENTÁRIA'!$O$3</f>
        <v>7.845879</v>
      </c>
      <c r="J233" s="113">
        <v>6.74</v>
      </c>
      <c r="K233" s="113">
        <v>11.21</v>
      </c>
    </row>
    <row r="234" spans="1:11" ht="38.25" x14ac:dyDescent="0.25">
      <c r="A234" s="110" t="s">
        <v>1151</v>
      </c>
      <c r="B234" s="111" t="s">
        <v>1152</v>
      </c>
      <c r="C234" s="110" t="s">
        <v>35</v>
      </c>
      <c r="D234" s="110" t="s">
        <v>123</v>
      </c>
      <c r="E234" s="112">
        <v>9.6100000000000005E-2</v>
      </c>
      <c r="F234" s="113">
        <f>J234*'PLANILHA ORÇAMENTÁRIA'!$O$3</f>
        <v>9.3996569999999995</v>
      </c>
      <c r="G234" s="113">
        <f>K234*'PLANILHA ORÇAMENTÁRIA'!$O$3</f>
        <v>0.90287099999999998</v>
      </c>
      <c r="J234" s="113">
        <v>13.43</v>
      </c>
      <c r="K234" s="113">
        <v>1.29</v>
      </c>
    </row>
    <row r="235" spans="1:11" ht="38.25" x14ac:dyDescent="0.25">
      <c r="A235" s="110" t="s">
        <v>266</v>
      </c>
      <c r="B235" s="111" t="s">
        <v>1153</v>
      </c>
      <c r="C235" s="110" t="s">
        <v>35</v>
      </c>
      <c r="D235" s="110" t="s">
        <v>63</v>
      </c>
      <c r="E235" s="112">
        <v>9.4000000000000004E-3</v>
      </c>
      <c r="F235" s="113">
        <f>J235*'PLANILHA ORÇAMENTÁRIA'!$O$3</f>
        <v>14.956863</v>
      </c>
      <c r="G235" s="113">
        <f>K235*'PLANILHA ORÇAMENTÁRIA'!$O$3</f>
        <v>0.13997999999999999</v>
      </c>
      <c r="J235" s="113">
        <v>21.37</v>
      </c>
      <c r="K235" s="113">
        <v>0.2</v>
      </c>
    </row>
    <row r="236" spans="1:11" ht="51" x14ac:dyDescent="0.25">
      <c r="A236" s="110" t="s">
        <v>1206</v>
      </c>
      <c r="B236" s="111" t="s">
        <v>1207</v>
      </c>
      <c r="C236" s="110" t="s">
        <v>35</v>
      </c>
      <c r="D236" s="110" t="s">
        <v>43</v>
      </c>
      <c r="E236" s="112">
        <v>5.5500000000000001E-2</v>
      </c>
      <c r="F236" s="113">
        <f>J236*'PLANILHA ORÇAMENTÁRIA'!$O$3</f>
        <v>9.4066559999999999</v>
      </c>
      <c r="G236" s="113">
        <f>K236*'PLANILHA ORÇAMENTÁRIA'!$O$3</f>
        <v>0.517926</v>
      </c>
      <c r="J236" s="113">
        <v>13.44</v>
      </c>
      <c r="K236" s="113">
        <v>0.74</v>
      </c>
    </row>
    <row r="237" spans="1:11" ht="51" x14ac:dyDescent="0.25">
      <c r="A237" s="110" t="s">
        <v>1208</v>
      </c>
      <c r="B237" s="111" t="s">
        <v>1209</v>
      </c>
      <c r="C237" s="110" t="s">
        <v>35</v>
      </c>
      <c r="D237" s="110" t="s">
        <v>43</v>
      </c>
      <c r="E237" s="112">
        <v>3.6999999999999998E-2</v>
      </c>
      <c r="F237" s="113">
        <f>J237*'PLANILHA ORÇAMENTÁRIA'!$O$3</f>
        <v>29.766746999999999</v>
      </c>
      <c r="G237" s="113">
        <f>K237*'PLANILHA ORÇAMENTÁRIA'!$O$3</f>
        <v>1.098843</v>
      </c>
      <c r="J237" s="113">
        <v>42.53</v>
      </c>
      <c r="K237" s="113">
        <v>1.57</v>
      </c>
    </row>
    <row r="238" spans="1:11" ht="51" x14ac:dyDescent="0.25">
      <c r="A238" s="110" t="s">
        <v>1154</v>
      </c>
      <c r="B238" s="111" t="s">
        <v>1155</v>
      </c>
      <c r="C238" s="110" t="s">
        <v>35</v>
      </c>
      <c r="D238" s="110" t="s">
        <v>43</v>
      </c>
      <c r="E238" s="112">
        <v>5.5500000000000001E-2</v>
      </c>
      <c r="F238" s="113">
        <f>J238*'PLANILHA ORÇAMENTÁRIA'!$O$3</f>
        <v>16.636623</v>
      </c>
      <c r="G238" s="113">
        <f>K238*'PLANILHA ORÇAMENTÁRIA'!$O$3</f>
        <v>0.91686900000000005</v>
      </c>
      <c r="J238" s="113">
        <v>23.77</v>
      </c>
      <c r="K238" s="113">
        <v>1.31</v>
      </c>
    </row>
    <row r="239" spans="1:11" ht="63.75" x14ac:dyDescent="0.25">
      <c r="A239" s="110" t="s">
        <v>1156</v>
      </c>
      <c r="B239" s="111" t="s">
        <v>1157</v>
      </c>
      <c r="C239" s="110" t="s">
        <v>35</v>
      </c>
      <c r="D239" s="110" t="s">
        <v>36</v>
      </c>
      <c r="E239" s="112">
        <v>1.3539000000000001</v>
      </c>
      <c r="F239" s="113">
        <f>J239*'PLANILHA ORÇAMENTÁRIA'!$O$3</f>
        <v>49.461933000000002</v>
      </c>
      <c r="G239" s="113">
        <f>K239*'PLANILHA ORÇAMENTÁRIA'!$O$3</f>
        <v>66.966431999999998</v>
      </c>
      <c r="J239" s="113">
        <v>70.67</v>
      </c>
      <c r="K239" s="113">
        <v>95.68</v>
      </c>
    </row>
    <row r="240" spans="1:11" ht="38.25" x14ac:dyDescent="0.25">
      <c r="A240" s="110" t="s">
        <v>1158</v>
      </c>
      <c r="B240" s="111" t="s">
        <v>1159</v>
      </c>
      <c r="C240" s="110" t="s">
        <v>35</v>
      </c>
      <c r="D240" s="110" t="s">
        <v>43</v>
      </c>
      <c r="E240" s="112">
        <v>7.3999999999999996E-2</v>
      </c>
      <c r="F240" s="113">
        <f>J240*'PLANILHA ORÇAMENTÁRIA'!$O$3</f>
        <v>21.150977999999999</v>
      </c>
      <c r="G240" s="113">
        <f>K240*'PLANILHA ORÇAMENTÁRIA'!$O$3</f>
        <v>1.5607769999999999</v>
      </c>
      <c r="J240" s="113">
        <v>30.22</v>
      </c>
      <c r="K240" s="113">
        <v>2.23</v>
      </c>
    </row>
    <row r="241" spans="1:11" ht="38.25" x14ac:dyDescent="0.25">
      <c r="A241" s="110" t="s">
        <v>1210</v>
      </c>
      <c r="B241" s="111" t="s">
        <v>1211</v>
      </c>
      <c r="C241" s="110" t="s">
        <v>35</v>
      </c>
      <c r="D241" s="110" t="s">
        <v>43</v>
      </c>
      <c r="E241" s="112">
        <v>0.1479</v>
      </c>
      <c r="F241" s="113">
        <f>J241*'PLANILHA ORÇAMENTÁRIA'!$O$3</f>
        <v>32.762318999999998</v>
      </c>
      <c r="G241" s="113">
        <f>K241*'PLANILHA ORÇAMENTÁRIA'!$O$3</f>
        <v>4.8433079999999995</v>
      </c>
      <c r="J241" s="113">
        <v>46.81</v>
      </c>
      <c r="K241" s="113">
        <v>6.92</v>
      </c>
    </row>
    <row r="242" spans="1:11" ht="63.75" x14ac:dyDescent="0.25">
      <c r="A242" s="110" t="s">
        <v>1160</v>
      </c>
      <c r="B242" s="111" t="s">
        <v>1161</v>
      </c>
      <c r="C242" s="110" t="s">
        <v>35</v>
      </c>
      <c r="D242" s="110" t="s">
        <v>36</v>
      </c>
      <c r="E242" s="112">
        <v>1.3539000000000001</v>
      </c>
      <c r="F242" s="113">
        <f>J242*'PLANILHA ORÇAMENTÁRIA'!$O$3</f>
        <v>12.570204</v>
      </c>
      <c r="G242" s="113">
        <f>K242*'PLANILHA ORÇAMENTÁRIA'!$O$3</f>
        <v>17.014568999999998</v>
      </c>
      <c r="J242" s="113">
        <v>17.96</v>
      </c>
      <c r="K242" s="113">
        <v>24.31</v>
      </c>
    </row>
    <row r="243" spans="1:11" ht="51" x14ac:dyDescent="0.25">
      <c r="A243" s="110" t="s">
        <v>158</v>
      </c>
      <c r="B243" s="111" t="s">
        <v>1162</v>
      </c>
      <c r="C243" s="110" t="s">
        <v>35</v>
      </c>
      <c r="D243" s="110" t="s">
        <v>123</v>
      </c>
      <c r="E243" s="112">
        <v>0.14119999999999999</v>
      </c>
      <c r="F243" s="113">
        <f>J243*'PLANILHA ORÇAMENTÁRIA'!$O$3</f>
        <v>24.944436</v>
      </c>
      <c r="G243" s="113">
        <f>K243*'PLANILHA ORÇAMENTÁRIA'!$O$3</f>
        <v>3.5204970000000002</v>
      </c>
      <c r="J243" s="113">
        <v>35.64</v>
      </c>
      <c r="K243" s="113">
        <v>5.03</v>
      </c>
    </row>
    <row r="244" spans="1:11" ht="51" x14ac:dyDescent="0.25">
      <c r="A244" s="110" t="s">
        <v>1163</v>
      </c>
      <c r="B244" s="111" t="s">
        <v>1164</v>
      </c>
      <c r="C244" s="110" t="s">
        <v>35</v>
      </c>
      <c r="D244" s="110" t="s">
        <v>123</v>
      </c>
      <c r="E244" s="112">
        <v>0.1331</v>
      </c>
      <c r="F244" s="113">
        <f>J244*'PLANILHA ORÇAMENTÁRIA'!$O$3</f>
        <v>14.025995999999999</v>
      </c>
      <c r="G244" s="113">
        <f>K244*'PLANILHA ORÇAMENTÁRIA'!$O$3</f>
        <v>1.861734</v>
      </c>
      <c r="J244" s="113">
        <v>20.04</v>
      </c>
      <c r="K244" s="113">
        <v>2.66</v>
      </c>
    </row>
    <row r="245" spans="1:11" ht="51" x14ac:dyDescent="0.25">
      <c r="A245" s="110" t="s">
        <v>160</v>
      </c>
      <c r="B245" s="111" t="s">
        <v>1165</v>
      </c>
      <c r="C245" s="110" t="s">
        <v>35</v>
      </c>
      <c r="D245" s="110" t="s">
        <v>123</v>
      </c>
      <c r="E245" s="112">
        <v>0.1202</v>
      </c>
      <c r="F245" s="113">
        <f>J245*'PLANILHA ORÇAMENTÁRIA'!$O$3</f>
        <v>17.924439</v>
      </c>
      <c r="G245" s="113">
        <f>K245*'PLANILHA ORÇAMENTÁRIA'!$O$3</f>
        <v>2.1486929999999997</v>
      </c>
      <c r="J245" s="113">
        <v>25.61</v>
      </c>
      <c r="K245" s="113">
        <v>3.07</v>
      </c>
    </row>
    <row r="246" spans="1:11" ht="38.25" x14ac:dyDescent="0.25">
      <c r="A246" s="110" t="s">
        <v>1166</v>
      </c>
      <c r="B246" s="111" t="s">
        <v>1167</v>
      </c>
      <c r="C246" s="110" t="s">
        <v>35</v>
      </c>
      <c r="D246" s="110" t="s">
        <v>43</v>
      </c>
      <c r="E246" s="112">
        <v>3.6999999999999998E-2</v>
      </c>
      <c r="F246" s="113">
        <f>J246*'PLANILHA ORÇAMENTÁRIA'!$O$3</f>
        <v>329.99585100000002</v>
      </c>
      <c r="G246" s="113">
        <f>K246*'PLANILHA ORÇAMENTÁRIA'!$O$3</f>
        <v>12.206256</v>
      </c>
      <c r="J246" s="113">
        <v>471.49</v>
      </c>
      <c r="K246" s="113">
        <v>17.440000000000001</v>
      </c>
    </row>
    <row r="247" spans="1:11" x14ac:dyDescent="0.25">
      <c r="A247" s="104"/>
      <c r="B247" s="104"/>
      <c r="C247" s="104"/>
      <c r="D247" s="104"/>
      <c r="E247" s="114" t="s">
        <v>974</v>
      </c>
      <c r="F247" s="114"/>
      <c r="G247" s="115">
        <f>K247*'PLANILHA ORÇAMENTÁRIA'!$O$3</f>
        <v>700.13796600000001</v>
      </c>
      <c r="J247" s="114"/>
      <c r="K247" s="115">
        <v>1000.34</v>
      </c>
    </row>
    <row r="248" spans="1:11" x14ac:dyDescent="0.25">
      <c r="A248" s="104"/>
      <c r="B248" s="104"/>
      <c r="C248" s="104"/>
      <c r="D248" s="104"/>
      <c r="E248" s="107" t="s">
        <v>975</v>
      </c>
      <c r="F248" s="107"/>
      <c r="G248" s="116">
        <f>K248*'PLANILHA ORÇAMENTÁRIA'!$O$3</f>
        <v>771.69574199999988</v>
      </c>
      <c r="J248" s="107"/>
      <c r="K248" s="116">
        <v>1102.58</v>
      </c>
    </row>
    <row r="249" spans="1:11" x14ac:dyDescent="0.25">
      <c r="A249" s="104"/>
      <c r="B249" s="104"/>
      <c r="C249" s="104"/>
      <c r="D249" s="104"/>
      <c r="E249" s="107" t="s">
        <v>2808</v>
      </c>
      <c r="F249" s="107"/>
      <c r="G249" s="116">
        <f>K249*'PLANILHA ORÇAMENTÁRIA'!$O$3</f>
        <v>958.28908200000001</v>
      </c>
      <c r="J249" s="107"/>
      <c r="K249" s="116">
        <v>1369.18</v>
      </c>
    </row>
    <row r="250" spans="1:11" x14ac:dyDescent="0.25">
      <c r="A250" s="104"/>
      <c r="B250" s="104"/>
      <c r="C250" s="106"/>
      <c r="D250" s="106"/>
      <c r="E250" s="104"/>
      <c r="F250" s="104"/>
      <c r="G250" s="104"/>
      <c r="J250" s="104"/>
      <c r="K250" s="104"/>
    </row>
    <row r="251" spans="1:11" ht="39.950000000000003" customHeight="1" x14ac:dyDescent="0.25">
      <c r="A251" s="129" t="s">
        <v>1212</v>
      </c>
      <c r="B251" s="130"/>
      <c r="C251" s="130"/>
      <c r="D251" s="130"/>
      <c r="E251" s="130"/>
      <c r="F251" s="130"/>
      <c r="G251" s="131"/>
      <c r="J251" s="107"/>
      <c r="K251" s="107"/>
    </row>
    <row r="252" spans="1:11" x14ac:dyDescent="0.25">
      <c r="A252" s="118" t="s">
        <v>1016</v>
      </c>
      <c r="B252" s="108"/>
      <c r="C252" s="109" t="s">
        <v>4</v>
      </c>
      <c r="D252" s="109" t="s">
        <v>949</v>
      </c>
      <c r="E252" s="109" t="s">
        <v>950</v>
      </c>
      <c r="F252" s="109" t="s">
        <v>951</v>
      </c>
      <c r="G252" s="109" t="s">
        <v>952</v>
      </c>
      <c r="J252" s="109" t="s">
        <v>951</v>
      </c>
      <c r="K252" s="109" t="s">
        <v>952</v>
      </c>
    </row>
    <row r="253" spans="1:11" ht="25.5" x14ac:dyDescent="0.25">
      <c r="A253" s="110" t="s">
        <v>1213</v>
      </c>
      <c r="B253" s="111" t="s">
        <v>1214</v>
      </c>
      <c r="C253" s="110" t="s">
        <v>35</v>
      </c>
      <c r="D253" s="110" t="s">
        <v>123</v>
      </c>
      <c r="E253" s="112">
        <v>3.3157999999999999</v>
      </c>
      <c r="F253" s="113">
        <f>J253*'PLANILHA ORÇAMENTÁRIA'!$O$3</f>
        <v>5.8301669999999994</v>
      </c>
      <c r="G253" s="113">
        <f>K253*'PLANILHA ORÇAMENTÁRIA'!$O$3</f>
        <v>19.331237999999999</v>
      </c>
      <c r="J253" s="113">
        <v>8.33</v>
      </c>
      <c r="K253" s="113">
        <v>27.62</v>
      </c>
    </row>
    <row r="254" spans="1:11" ht="25.5" x14ac:dyDescent="0.25">
      <c r="A254" s="110" t="s">
        <v>1169</v>
      </c>
      <c r="B254" s="111" t="s">
        <v>1170</v>
      </c>
      <c r="C254" s="110" t="s">
        <v>35</v>
      </c>
      <c r="D254" s="110" t="s">
        <v>43</v>
      </c>
      <c r="E254" s="112">
        <v>2.4E-2</v>
      </c>
      <c r="F254" s="113">
        <f>J254*'PLANILHA ORÇAMENTÁRIA'!$O$3</f>
        <v>159.22725</v>
      </c>
      <c r="G254" s="113">
        <f>K254*'PLANILHA ORÇAMENTÁRIA'!$O$3</f>
        <v>3.8214539999999997</v>
      </c>
      <c r="J254" s="113">
        <v>227.5</v>
      </c>
      <c r="K254" s="113">
        <v>5.46</v>
      </c>
    </row>
    <row r="255" spans="1:11" ht="25.5" x14ac:dyDescent="0.25">
      <c r="A255" s="110" t="s">
        <v>1171</v>
      </c>
      <c r="B255" s="111" t="s">
        <v>1172</v>
      </c>
      <c r="C255" s="110" t="s">
        <v>35</v>
      </c>
      <c r="D255" s="110" t="s">
        <v>43</v>
      </c>
      <c r="E255" s="112">
        <v>2.4E-2</v>
      </c>
      <c r="F255" s="113">
        <f>J255*'PLANILHA ORÇAMENTÁRIA'!$O$3</f>
        <v>153.971001</v>
      </c>
      <c r="G255" s="113">
        <f>K255*'PLANILHA ORÇAMENTÁRIA'!$O$3</f>
        <v>3.6884729999999997</v>
      </c>
      <c r="J255" s="113">
        <v>219.99</v>
      </c>
      <c r="K255" s="113">
        <v>5.27</v>
      </c>
    </row>
    <row r="256" spans="1:11" ht="51" x14ac:dyDescent="0.25">
      <c r="A256" s="110" t="s">
        <v>1215</v>
      </c>
      <c r="B256" s="111" t="s">
        <v>1216</v>
      </c>
      <c r="C256" s="110" t="s">
        <v>35</v>
      </c>
      <c r="D256" s="110" t="s">
        <v>43</v>
      </c>
      <c r="E256" s="112">
        <v>2.4E-2</v>
      </c>
      <c r="F256" s="113">
        <f>J256*'PLANILHA ORÇAMENTÁRIA'!$O$3</f>
        <v>12.122268</v>
      </c>
      <c r="G256" s="113">
        <f>K256*'PLANILHA ORÇAMENTÁRIA'!$O$3</f>
        <v>0.28695899999999996</v>
      </c>
      <c r="J256" s="113">
        <v>17.32</v>
      </c>
      <c r="K256" s="113">
        <v>0.41</v>
      </c>
    </row>
    <row r="257" spans="1:11" ht="38.25" x14ac:dyDescent="0.25">
      <c r="A257" s="110" t="s">
        <v>1058</v>
      </c>
      <c r="B257" s="111" t="s">
        <v>1059</v>
      </c>
      <c r="C257" s="110" t="s">
        <v>35</v>
      </c>
      <c r="D257" s="110" t="s">
        <v>36</v>
      </c>
      <c r="E257" s="112">
        <v>0.89629999999999999</v>
      </c>
      <c r="F257" s="113">
        <f>J257*'PLANILHA ORÇAMENTÁRIA'!$O$3</f>
        <v>70.353947999999988</v>
      </c>
      <c r="G257" s="113">
        <f>K257*'PLANILHA ORÇAMENTÁRIA'!$O$3</f>
        <v>63.053990999999996</v>
      </c>
      <c r="J257" s="113">
        <v>100.52</v>
      </c>
      <c r="K257" s="113">
        <v>90.09</v>
      </c>
    </row>
    <row r="258" spans="1:11" ht="38.25" x14ac:dyDescent="0.25">
      <c r="A258" s="110" t="s">
        <v>1217</v>
      </c>
      <c r="B258" s="111" t="s">
        <v>1218</v>
      </c>
      <c r="C258" s="110" t="s">
        <v>35</v>
      </c>
      <c r="D258" s="110" t="s">
        <v>123</v>
      </c>
      <c r="E258" s="112">
        <v>3.7277999999999998</v>
      </c>
      <c r="F258" s="113">
        <f>J258*'PLANILHA ORÇAMENTÁRIA'!$O$3</f>
        <v>9.7216109999999993</v>
      </c>
      <c r="G258" s="113">
        <f>K258*'PLANILHA ORÇAMENTÁRIA'!$O$3</f>
        <v>36.233823000000001</v>
      </c>
      <c r="J258" s="113">
        <v>13.89</v>
      </c>
      <c r="K258" s="113">
        <v>51.77</v>
      </c>
    </row>
    <row r="259" spans="1:11" x14ac:dyDescent="0.25">
      <c r="A259" s="104"/>
      <c r="B259" s="104"/>
      <c r="C259" s="104"/>
      <c r="D259" s="104"/>
      <c r="E259" s="114" t="s">
        <v>1025</v>
      </c>
      <c r="F259" s="114"/>
      <c r="G259" s="115">
        <f>K259*'PLANILHA ORÇAMENTÁRIA'!$O$3</f>
        <v>126.415938</v>
      </c>
      <c r="J259" s="114"/>
      <c r="K259" s="115">
        <v>180.62</v>
      </c>
    </row>
    <row r="260" spans="1:11" x14ac:dyDescent="0.25">
      <c r="A260" s="118" t="s">
        <v>963</v>
      </c>
      <c r="B260" s="108"/>
      <c r="C260" s="109" t="s">
        <v>4</v>
      </c>
      <c r="D260" s="109" t="s">
        <v>949</v>
      </c>
      <c r="E260" s="109" t="s">
        <v>950</v>
      </c>
      <c r="F260" s="109" t="s">
        <v>951</v>
      </c>
      <c r="G260" s="109" t="s">
        <v>952</v>
      </c>
      <c r="J260" s="109" t="s">
        <v>951</v>
      </c>
      <c r="K260" s="109" t="s">
        <v>952</v>
      </c>
    </row>
    <row r="261" spans="1:11" ht="25.5" x14ac:dyDescent="0.25">
      <c r="A261" s="110" t="s">
        <v>1219</v>
      </c>
      <c r="B261" s="111" t="s">
        <v>1220</v>
      </c>
      <c r="C261" s="110" t="s">
        <v>35</v>
      </c>
      <c r="D261" s="110" t="s">
        <v>955</v>
      </c>
      <c r="E261" s="112">
        <v>0.93200000000000005</v>
      </c>
      <c r="F261" s="113">
        <f>J261*'PLANILHA ORÇAMENTÁRIA'!$O$3</f>
        <v>15.964718999999999</v>
      </c>
      <c r="G261" s="113">
        <f>K261*'PLANILHA ORÇAMENTÁRIA'!$O$3</f>
        <v>14.872874999999999</v>
      </c>
      <c r="J261" s="113">
        <v>22.81</v>
      </c>
      <c r="K261" s="113">
        <v>21.25</v>
      </c>
    </row>
    <row r="262" spans="1:11" ht="38.25" x14ac:dyDescent="0.25">
      <c r="A262" s="104"/>
      <c r="B262" s="104"/>
      <c r="C262" s="104"/>
      <c r="D262" s="104"/>
      <c r="E262" s="114" t="s">
        <v>968</v>
      </c>
      <c r="F262" s="114"/>
      <c r="G262" s="115">
        <f>K262*'PLANILHA ORÇAMENTÁRIA'!$O$3</f>
        <v>14.872874999999999</v>
      </c>
      <c r="J262" s="114"/>
      <c r="K262" s="115">
        <v>21.25</v>
      </c>
    </row>
    <row r="263" spans="1:11" x14ac:dyDescent="0.25">
      <c r="A263" s="118" t="s">
        <v>969</v>
      </c>
      <c r="B263" s="108"/>
      <c r="C263" s="109" t="s">
        <v>4</v>
      </c>
      <c r="D263" s="109" t="s">
        <v>949</v>
      </c>
      <c r="E263" s="109" t="s">
        <v>950</v>
      </c>
      <c r="F263" s="109" t="s">
        <v>951</v>
      </c>
      <c r="G263" s="109" t="s">
        <v>952</v>
      </c>
      <c r="J263" s="109" t="s">
        <v>951</v>
      </c>
      <c r="K263" s="109" t="s">
        <v>952</v>
      </c>
    </row>
    <row r="264" spans="1:11" ht="89.25" x14ac:dyDescent="0.25">
      <c r="A264" s="110" t="s">
        <v>1070</v>
      </c>
      <c r="B264" s="111" t="s">
        <v>1071</v>
      </c>
      <c r="C264" s="110" t="s">
        <v>35</v>
      </c>
      <c r="D264" s="110" t="s">
        <v>36</v>
      </c>
      <c r="E264" s="112">
        <v>1.9036999999999999</v>
      </c>
      <c r="F264" s="113">
        <f>J264*'PLANILHA ORÇAMENTÁRIA'!$O$3</f>
        <v>24.041564999999999</v>
      </c>
      <c r="G264" s="113">
        <f>K264*'PLANILHA ORÇAMENTÁRIA'!$O$3</f>
        <v>45.766461</v>
      </c>
      <c r="J264" s="113">
        <v>34.35</v>
      </c>
      <c r="K264" s="113">
        <v>65.39</v>
      </c>
    </row>
    <row r="265" spans="1:11" ht="51" x14ac:dyDescent="0.25">
      <c r="A265" s="110" t="s">
        <v>1074</v>
      </c>
      <c r="B265" s="111" t="s">
        <v>1075</v>
      </c>
      <c r="C265" s="110" t="s">
        <v>35</v>
      </c>
      <c r="D265" s="110" t="s">
        <v>63</v>
      </c>
      <c r="E265" s="112">
        <v>2.8299999999999999E-2</v>
      </c>
      <c r="F265" s="113">
        <f>J265*'PLANILHA ORÇAMENTÁRIA'!$O$3</f>
        <v>577.13054099999999</v>
      </c>
      <c r="G265" s="113">
        <f>K265*'PLANILHA ORÇAMENTÁRIA'!$O$3</f>
        <v>16.328666999999999</v>
      </c>
      <c r="J265" s="113">
        <v>824.59</v>
      </c>
      <c r="K265" s="113">
        <v>23.33</v>
      </c>
    </row>
    <row r="266" spans="1:11" ht="63.75" x14ac:dyDescent="0.25">
      <c r="A266" s="110" t="s">
        <v>72</v>
      </c>
      <c r="B266" s="111" t="s">
        <v>1076</v>
      </c>
      <c r="C266" s="110" t="s">
        <v>35</v>
      </c>
      <c r="D266" s="110" t="s">
        <v>36</v>
      </c>
      <c r="E266" s="112">
        <v>1.7719</v>
      </c>
      <c r="F266" s="113">
        <f>J266*'PLANILHA ORÇAMENTÁRIA'!$O$3</f>
        <v>55.803027</v>
      </c>
      <c r="G266" s="113">
        <f>K266*'PLANILHA ORÇAMENTÁRIA'!$O$3</f>
        <v>98.874873000000008</v>
      </c>
      <c r="J266" s="113">
        <v>79.73</v>
      </c>
      <c r="K266" s="113">
        <v>141.27000000000001</v>
      </c>
    </row>
    <row r="267" spans="1:11" ht="51" x14ac:dyDescent="0.25">
      <c r="A267" s="110" t="s">
        <v>692</v>
      </c>
      <c r="B267" s="111" t="s">
        <v>1077</v>
      </c>
      <c r="C267" s="110" t="s">
        <v>35</v>
      </c>
      <c r="D267" s="110" t="s">
        <v>123</v>
      </c>
      <c r="E267" s="112">
        <v>0.59179999999999999</v>
      </c>
      <c r="F267" s="113">
        <f>J267*'PLANILHA ORÇAMENTÁRIA'!$O$3</f>
        <v>2.0157119999999997</v>
      </c>
      <c r="G267" s="113">
        <f>K267*'PLANILHA ORÇAMENTÁRIA'!$O$3</f>
        <v>1.1898299999999999</v>
      </c>
      <c r="J267" s="113">
        <v>2.88</v>
      </c>
      <c r="K267" s="113">
        <v>1.7</v>
      </c>
    </row>
    <row r="268" spans="1:11" ht="51" x14ac:dyDescent="0.25">
      <c r="A268" s="110" t="s">
        <v>916</v>
      </c>
      <c r="B268" s="111" t="s">
        <v>1080</v>
      </c>
      <c r="C268" s="110" t="s">
        <v>35</v>
      </c>
      <c r="D268" s="110" t="s">
        <v>123</v>
      </c>
      <c r="E268" s="112">
        <v>0.64690000000000003</v>
      </c>
      <c r="F268" s="113">
        <f>J268*'PLANILHA ORÇAMENTÁRIA'!$O$3</f>
        <v>2.9325810000000003</v>
      </c>
      <c r="G268" s="113">
        <f>K268*'PLANILHA ORÇAMENTÁRIA'!$O$3</f>
        <v>1.8967289999999999</v>
      </c>
      <c r="J268" s="113">
        <v>4.1900000000000004</v>
      </c>
      <c r="K268" s="113">
        <v>2.71</v>
      </c>
    </row>
    <row r="269" spans="1:11" ht="38.25" x14ac:dyDescent="0.25">
      <c r="A269" s="110" t="s">
        <v>1185</v>
      </c>
      <c r="B269" s="111" t="s">
        <v>1186</v>
      </c>
      <c r="C269" s="110" t="s">
        <v>35</v>
      </c>
      <c r="D269" s="110" t="s">
        <v>43</v>
      </c>
      <c r="E269" s="112">
        <v>4.7899999999999998E-2</v>
      </c>
      <c r="F269" s="113">
        <f>J269*'PLANILHA ORÇAMENTÁRIA'!$O$3</f>
        <v>7.047993</v>
      </c>
      <c r="G269" s="113">
        <f>K269*'PLANILHA ORÇAMENTÁRIA'!$O$3</f>
        <v>0.33595199999999997</v>
      </c>
      <c r="J269" s="113">
        <v>10.07</v>
      </c>
      <c r="K269" s="113">
        <v>0.48</v>
      </c>
    </row>
    <row r="270" spans="1:11" ht="38.25" x14ac:dyDescent="0.25">
      <c r="A270" s="110" t="s">
        <v>1084</v>
      </c>
      <c r="B270" s="111" t="s">
        <v>1085</v>
      </c>
      <c r="C270" s="110" t="s">
        <v>35</v>
      </c>
      <c r="D270" s="110" t="s">
        <v>43</v>
      </c>
      <c r="E270" s="112">
        <v>2.4E-2</v>
      </c>
      <c r="F270" s="113">
        <f>J270*'PLANILHA ORÇAMENTÁRIA'!$O$3</f>
        <v>11.261391</v>
      </c>
      <c r="G270" s="113">
        <f>K270*'PLANILHA ORÇAMENTÁRIA'!$O$3</f>
        <v>0.26596199999999998</v>
      </c>
      <c r="J270" s="113">
        <v>16.09</v>
      </c>
      <c r="K270" s="113">
        <v>0.38</v>
      </c>
    </row>
    <row r="271" spans="1:11" ht="76.5" x14ac:dyDescent="0.25">
      <c r="A271" s="110" t="s">
        <v>74</v>
      </c>
      <c r="B271" s="111" t="s">
        <v>1086</v>
      </c>
      <c r="C271" s="110" t="s">
        <v>35</v>
      </c>
      <c r="D271" s="110" t="s">
        <v>36</v>
      </c>
      <c r="E271" s="112">
        <v>1.3462000000000001</v>
      </c>
      <c r="F271" s="113">
        <f>J271*'PLANILHA ORÇAMENTÁRIA'!$O$3</f>
        <v>8.0838450000000002</v>
      </c>
      <c r="G271" s="113">
        <f>K271*'PLANILHA ORÇAMENTÁRIA'!$O$3</f>
        <v>10.876446</v>
      </c>
      <c r="J271" s="113">
        <v>11.55</v>
      </c>
      <c r="K271" s="113">
        <v>15.54</v>
      </c>
    </row>
    <row r="272" spans="1:11" ht="76.5" x14ac:dyDescent="0.25">
      <c r="A272" s="110" t="s">
        <v>1221</v>
      </c>
      <c r="B272" s="111" t="s">
        <v>1222</v>
      </c>
      <c r="C272" s="110" t="s">
        <v>35</v>
      </c>
      <c r="D272" s="110" t="s">
        <v>36</v>
      </c>
      <c r="E272" s="112">
        <v>0.29399999999999998</v>
      </c>
      <c r="F272" s="113">
        <f>J272*'PLANILHA ORÇAMENTÁRIA'!$O$3</f>
        <v>7.6709040000000002</v>
      </c>
      <c r="G272" s="113">
        <f>K272*'PLANILHA ORÇAMENTÁRIA'!$O$3</f>
        <v>2.2536779999999998</v>
      </c>
      <c r="J272" s="113">
        <v>10.96</v>
      </c>
      <c r="K272" s="113">
        <v>3.22</v>
      </c>
    </row>
    <row r="273" spans="1:11" ht="63.75" x14ac:dyDescent="0.25">
      <c r="A273" s="110" t="s">
        <v>1087</v>
      </c>
      <c r="B273" s="111" t="s">
        <v>1088</v>
      </c>
      <c r="C273" s="110" t="s">
        <v>35</v>
      </c>
      <c r="D273" s="110" t="s">
        <v>36</v>
      </c>
      <c r="E273" s="112">
        <v>1.9036999999999999</v>
      </c>
      <c r="F273" s="113">
        <f>J273*'PLANILHA ORÇAMENTÁRIA'!$O$3</f>
        <v>6.7050419999999997</v>
      </c>
      <c r="G273" s="113">
        <f>K273*'PLANILHA ORÇAMENTÁRIA'!$O$3</f>
        <v>12.759176999999999</v>
      </c>
      <c r="J273" s="113">
        <v>9.58</v>
      </c>
      <c r="K273" s="113">
        <v>18.23</v>
      </c>
    </row>
    <row r="274" spans="1:11" ht="38.25" x14ac:dyDescent="0.25">
      <c r="A274" s="110" t="s">
        <v>1089</v>
      </c>
      <c r="B274" s="111" t="s">
        <v>1090</v>
      </c>
      <c r="C274" s="110" t="s">
        <v>35</v>
      </c>
      <c r="D274" s="110" t="s">
        <v>123</v>
      </c>
      <c r="E274" s="112">
        <v>0.21560000000000001</v>
      </c>
      <c r="F274" s="113">
        <f>J274*'PLANILHA ORÇAMENTÁRIA'!$O$3</f>
        <v>9.4346519999999998</v>
      </c>
      <c r="G274" s="113">
        <f>K274*'PLANILHA ORÇAMENTÁRIA'!$O$3</f>
        <v>2.0297099999999997</v>
      </c>
      <c r="J274" s="113">
        <v>13.48</v>
      </c>
      <c r="K274" s="113">
        <v>2.9</v>
      </c>
    </row>
    <row r="275" spans="1:11" ht="38.25" x14ac:dyDescent="0.25">
      <c r="A275" s="110" t="s">
        <v>1092</v>
      </c>
      <c r="B275" s="111" t="s">
        <v>1093</v>
      </c>
      <c r="C275" s="110" t="s">
        <v>35</v>
      </c>
      <c r="D275" s="110" t="s">
        <v>123</v>
      </c>
      <c r="E275" s="112">
        <v>0.70679999999999998</v>
      </c>
      <c r="F275" s="113">
        <f>J275*'PLANILHA ORÇAMENTÁRIA'!$O$3</f>
        <v>25.595343</v>
      </c>
      <c r="G275" s="113">
        <f>K275*'PLANILHA ORÇAMENTÁRIA'!$O$3</f>
        <v>18.085415999999999</v>
      </c>
      <c r="J275" s="113">
        <v>36.57</v>
      </c>
      <c r="K275" s="113">
        <v>25.84</v>
      </c>
    </row>
    <row r="276" spans="1:11" ht="38.25" x14ac:dyDescent="0.25">
      <c r="A276" s="110" t="s">
        <v>1096</v>
      </c>
      <c r="B276" s="111" t="s">
        <v>1097</v>
      </c>
      <c r="C276" s="110" t="s">
        <v>35</v>
      </c>
      <c r="D276" s="110" t="s">
        <v>43</v>
      </c>
      <c r="E276" s="112">
        <v>4.7899999999999998E-2</v>
      </c>
      <c r="F276" s="113">
        <f>J276*'PLANILHA ORÇAMENTÁRIA'!$O$3</f>
        <v>23.320667999999998</v>
      </c>
      <c r="G276" s="113">
        <f>K276*'PLANILHA ORÇAMENTÁRIA'!$O$3</f>
        <v>1.112841</v>
      </c>
      <c r="J276" s="113">
        <v>33.32</v>
      </c>
      <c r="K276" s="113">
        <v>1.59</v>
      </c>
    </row>
    <row r="277" spans="1:11" ht="51" x14ac:dyDescent="0.25">
      <c r="A277" s="110" t="s">
        <v>1098</v>
      </c>
      <c r="B277" s="111" t="s">
        <v>1099</v>
      </c>
      <c r="C277" s="110" t="s">
        <v>35</v>
      </c>
      <c r="D277" s="110" t="s">
        <v>123</v>
      </c>
      <c r="E277" s="112">
        <v>0.23960000000000001</v>
      </c>
      <c r="F277" s="113">
        <f>J277*'PLANILHA ORÇAMENTÁRIA'!$O$3</f>
        <v>6.7610339999999995</v>
      </c>
      <c r="G277" s="113">
        <f>K277*'PLANILHA ORÇAMENTÁRIA'!$O$3</f>
        <v>1.6167689999999999</v>
      </c>
      <c r="J277" s="113">
        <v>9.66</v>
      </c>
      <c r="K277" s="113">
        <v>2.31</v>
      </c>
    </row>
    <row r="278" spans="1:11" ht="51" x14ac:dyDescent="0.25">
      <c r="A278" s="110" t="s">
        <v>1100</v>
      </c>
      <c r="B278" s="111" t="s">
        <v>1101</v>
      </c>
      <c r="C278" s="110" t="s">
        <v>35</v>
      </c>
      <c r="D278" s="110" t="s">
        <v>123</v>
      </c>
      <c r="E278" s="112">
        <v>0.21560000000000001</v>
      </c>
      <c r="F278" s="113">
        <f>J278*'PLANILHA ORÇAMENTÁRIA'!$O$3</f>
        <v>5.8511639999999989</v>
      </c>
      <c r="G278" s="113">
        <f>K278*'PLANILHA ORÇAMENTÁRIA'!$O$3</f>
        <v>1.2598199999999999</v>
      </c>
      <c r="J278" s="113">
        <v>8.36</v>
      </c>
      <c r="K278" s="113">
        <v>1.8</v>
      </c>
    </row>
    <row r="279" spans="1:11" ht="63.75" x14ac:dyDescent="0.25">
      <c r="A279" s="110" t="s">
        <v>1223</v>
      </c>
      <c r="B279" s="111" t="s">
        <v>1224</v>
      </c>
      <c r="C279" s="110" t="s">
        <v>35</v>
      </c>
      <c r="D279" s="110" t="s">
        <v>36</v>
      </c>
      <c r="E279" s="112">
        <v>0.29399999999999998</v>
      </c>
      <c r="F279" s="113">
        <f>J279*'PLANILHA ORÇAMENTÁRIA'!$O$3</f>
        <v>27.954005999999996</v>
      </c>
      <c r="G279" s="113">
        <f>K279*'PLANILHA ORÇAMENTÁRIA'!$O$3</f>
        <v>8.2168259999999993</v>
      </c>
      <c r="J279" s="113">
        <v>39.94</v>
      </c>
      <c r="K279" s="113">
        <v>11.74</v>
      </c>
    </row>
    <row r="280" spans="1:11" ht="63.75" x14ac:dyDescent="0.25">
      <c r="A280" s="110" t="s">
        <v>1105</v>
      </c>
      <c r="B280" s="111" t="s">
        <v>1106</v>
      </c>
      <c r="C280" s="110" t="s">
        <v>35</v>
      </c>
      <c r="D280" s="110" t="s">
        <v>36</v>
      </c>
      <c r="E280" s="112">
        <v>1.3462000000000001</v>
      </c>
      <c r="F280" s="113">
        <f>J280*'PLANILHA ORÇAMENTÁRIA'!$O$3</f>
        <v>36.422795999999998</v>
      </c>
      <c r="G280" s="113">
        <f>K280*'PLANILHA ORÇAMENTÁRIA'!$O$3</f>
        <v>49.027994999999997</v>
      </c>
      <c r="J280" s="113">
        <v>52.04</v>
      </c>
      <c r="K280" s="113">
        <v>70.05</v>
      </c>
    </row>
    <row r="281" spans="1:11" ht="38.25" x14ac:dyDescent="0.25">
      <c r="A281" s="110" t="s">
        <v>319</v>
      </c>
      <c r="B281" s="111" t="s">
        <v>1107</v>
      </c>
      <c r="C281" s="110" t="s">
        <v>35</v>
      </c>
      <c r="D281" s="110" t="s">
        <v>63</v>
      </c>
      <c r="E281" s="112">
        <v>2.76E-2</v>
      </c>
      <c r="F281" s="113">
        <f>J281*'PLANILHA ORÇAMENTÁRIA'!$O$3</f>
        <v>50.777744999999996</v>
      </c>
      <c r="G281" s="113">
        <f>K281*'PLANILHA ORÇAMENTÁRIA'!$O$3</f>
        <v>1.3997999999999999</v>
      </c>
      <c r="J281" s="113">
        <v>72.55</v>
      </c>
      <c r="K281" s="113">
        <v>2</v>
      </c>
    </row>
    <row r="282" spans="1:11" ht="76.5" x14ac:dyDescent="0.25">
      <c r="A282" s="110" t="s">
        <v>1110</v>
      </c>
      <c r="B282" s="111" t="s">
        <v>1111</v>
      </c>
      <c r="C282" s="110" t="s">
        <v>35</v>
      </c>
      <c r="D282" s="110" t="s">
        <v>123</v>
      </c>
      <c r="E282" s="112">
        <v>0.23960000000000001</v>
      </c>
      <c r="F282" s="113">
        <f>J282*'PLANILHA ORÇAMENTÁRIA'!$O$3</f>
        <v>2.2256819999999999</v>
      </c>
      <c r="G282" s="113">
        <f>K282*'PLANILHA ORÇAMENTÁRIA'!$O$3</f>
        <v>0.53192399999999995</v>
      </c>
      <c r="J282" s="113">
        <v>3.18</v>
      </c>
      <c r="K282" s="113">
        <v>0.76</v>
      </c>
    </row>
    <row r="283" spans="1:11" ht="51" x14ac:dyDescent="0.25">
      <c r="A283" s="110" t="s">
        <v>1225</v>
      </c>
      <c r="B283" s="111" t="s">
        <v>1226</v>
      </c>
      <c r="C283" s="110" t="s">
        <v>35</v>
      </c>
      <c r="D283" s="110" t="s">
        <v>43</v>
      </c>
      <c r="E283" s="112">
        <v>2.4E-2</v>
      </c>
      <c r="F283" s="113">
        <f>J283*'PLANILHA ORÇAMENTÁRIA'!$O$3</f>
        <v>48.363089999999993</v>
      </c>
      <c r="G283" s="113">
        <f>K283*'PLANILHA ORÇAMENTÁRIA'!$O$3</f>
        <v>1.1548349999999998</v>
      </c>
      <c r="J283" s="113">
        <v>69.099999999999994</v>
      </c>
      <c r="K283" s="113">
        <v>1.65</v>
      </c>
    </row>
    <row r="284" spans="1:11" ht="63.75" x14ac:dyDescent="0.25">
      <c r="A284" s="110" t="s">
        <v>1118</v>
      </c>
      <c r="B284" s="111" t="s">
        <v>1119</v>
      </c>
      <c r="C284" s="110" t="s">
        <v>35</v>
      </c>
      <c r="D284" s="110" t="s">
        <v>36</v>
      </c>
      <c r="E284" s="112">
        <v>7.1900000000000006E-2</v>
      </c>
      <c r="F284" s="113">
        <f>J284*'PLANILHA ORÇAMENTÁRIA'!$O$3</f>
        <v>460.23324300000002</v>
      </c>
      <c r="G284" s="113">
        <f>K284*'PLANILHA ORÇAMENTÁRIA'!$O$3</f>
        <v>33.084273000000003</v>
      </c>
      <c r="J284" s="113">
        <v>657.57</v>
      </c>
      <c r="K284" s="113">
        <v>47.27</v>
      </c>
    </row>
    <row r="285" spans="1:11" ht="38.25" x14ac:dyDescent="0.25">
      <c r="A285" s="110" t="s">
        <v>1194</v>
      </c>
      <c r="B285" s="111" t="s">
        <v>1195</v>
      </c>
      <c r="C285" s="110" t="s">
        <v>35</v>
      </c>
      <c r="D285" s="110" t="s">
        <v>43</v>
      </c>
      <c r="E285" s="112">
        <v>9.5799999999999996E-2</v>
      </c>
      <c r="F285" s="113">
        <f>J285*'PLANILHA ORÇAMENTÁRIA'!$O$3</f>
        <v>16.699614</v>
      </c>
      <c r="G285" s="113">
        <f>K285*'PLANILHA ORÇAMENTÁRIA'!$O$3</f>
        <v>1.5957719999999997</v>
      </c>
      <c r="J285" s="113">
        <v>23.86</v>
      </c>
      <c r="K285" s="113">
        <v>2.2799999999999998</v>
      </c>
    </row>
    <row r="286" spans="1:11" ht="38.25" x14ac:dyDescent="0.25">
      <c r="A286" s="110" t="s">
        <v>1126</v>
      </c>
      <c r="B286" s="111" t="s">
        <v>1127</v>
      </c>
      <c r="C286" s="110" t="s">
        <v>35</v>
      </c>
      <c r="D286" s="110" t="s">
        <v>36</v>
      </c>
      <c r="E286" s="112">
        <v>6.4999999999999997E-3</v>
      </c>
      <c r="F286" s="113">
        <f>J286*'PLANILHA ORÇAMENTÁRIA'!$O$3</f>
        <v>11.611340999999999</v>
      </c>
      <c r="G286" s="113">
        <f>K286*'PLANILHA ORÇAMENTÁRIA'!$O$3</f>
        <v>6.9989999999999997E-2</v>
      </c>
      <c r="J286" s="113">
        <v>16.59</v>
      </c>
      <c r="K286" s="113">
        <v>0.1</v>
      </c>
    </row>
    <row r="287" spans="1:11" ht="38.25" x14ac:dyDescent="0.25">
      <c r="A287" s="110" t="s">
        <v>458</v>
      </c>
      <c r="B287" s="111" t="s">
        <v>1128</v>
      </c>
      <c r="C287" s="110" t="s">
        <v>35</v>
      </c>
      <c r="D287" s="110" t="s">
        <v>36</v>
      </c>
      <c r="E287" s="112">
        <v>1.3239000000000001</v>
      </c>
      <c r="F287" s="113">
        <f>J287*'PLANILHA ORÇAMENTÁRIA'!$O$3</f>
        <v>19.352234999999997</v>
      </c>
      <c r="G287" s="113">
        <f>K287*'PLANILHA ORÇAMENTÁRIA'!$O$3</f>
        <v>25.616340000000001</v>
      </c>
      <c r="J287" s="113">
        <v>27.65</v>
      </c>
      <c r="K287" s="113">
        <v>36.6</v>
      </c>
    </row>
    <row r="288" spans="1:11" ht="51" x14ac:dyDescent="0.25">
      <c r="A288" s="110" t="s">
        <v>1131</v>
      </c>
      <c r="B288" s="111" t="s">
        <v>1132</v>
      </c>
      <c r="C288" s="110" t="s">
        <v>35</v>
      </c>
      <c r="D288" s="110" t="s">
        <v>43</v>
      </c>
      <c r="E288" s="112">
        <v>9.5799999999999996E-2</v>
      </c>
      <c r="F288" s="113">
        <f>J288*'PLANILHA ORÇAMENTÁRIA'!$O$3</f>
        <v>111.221109</v>
      </c>
      <c r="G288" s="113">
        <f>K288*'PLANILHA ORÇAMENTÁRIA'!$O$3</f>
        <v>10.652478</v>
      </c>
      <c r="J288" s="113">
        <v>158.91</v>
      </c>
      <c r="K288" s="113">
        <v>15.22</v>
      </c>
    </row>
    <row r="289" spans="1:11" ht="51" x14ac:dyDescent="0.25">
      <c r="A289" s="110" t="s">
        <v>1198</v>
      </c>
      <c r="B289" s="111" t="s">
        <v>1199</v>
      </c>
      <c r="C289" s="110" t="s">
        <v>35</v>
      </c>
      <c r="D289" s="110" t="s">
        <v>43</v>
      </c>
      <c r="E289" s="112">
        <v>9.5799999999999996E-2</v>
      </c>
      <c r="F289" s="113">
        <f>J289*'PLANILHA ORÇAMENTÁRIA'!$O$3</f>
        <v>100.98857099999999</v>
      </c>
      <c r="G289" s="113">
        <f>K289*'PLANILHA ORÇAMENTÁRIA'!$O$3</f>
        <v>9.6726179999999999</v>
      </c>
      <c r="J289" s="113">
        <v>144.29</v>
      </c>
      <c r="K289" s="113">
        <v>13.82</v>
      </c>
    </row>
    <row r="290" spans="1:11" ht="38.25" x14ac:dyDescent="0.25">
      <c r="A290" s="110" t="s">
        <v>93</v>
      </c>
      <c r="B290" s="111" t="s">
        <v>1135</v>
      </c>
      <c r="C290" s="110" t="s">
        <v>35</v>
      </c>
      <c r="D290" s="110" t="s">
        <v>36</v>
      </c>
      <c r="E290" s="112">
        <v>3.5438000000000001</v>
      </c>
      <c r="F290" s="113">
        <f>J290*'PLANILHA ORÇAMENTÁRIA'!$O$3</f>
        <v>7.8318809999999992</v>
      </c>
      <c r="G290" s="113">
        <f>K290*'PLANILHA ORÇAMENTÁRIA'!$O$3</f>
        <v>27.751034999999998</v>
      </c>
      <c r="J290" s="113">
        <v>11.19</v>
      </c>
      <c r="K290" s="113">
        <v>39.65</v>
      </c>
    </row>
    <row r="291" spans="1:11" ht="38.25" x14ac:dyDescent="0.25">
      <c r="A291" s="110" t="s">
        <v>1202</v>
      </c>
      <c r="B291" s="111" t="s">
        <v>1203</v>
      </c>
      <c r="C291" s="110" t="s">
        <v>35</v>
      </c>
      <c r="D291" s="110" t="s">
        <v>36</v>
      </c>
      <c r="E291" s="112">
        <v>6.0400000000000002E-2</v>
      </c>
      <c r="F291" s="113">
        <f>J291*'PLANILHA ORÇAMENTÁRIA'!$O$3</f>
        <v>459.07840799999997</v>
      </c>
      <c r="G291" s="113">
        <f>K291*'PLANILHA ORÇAMENTÁRIA'!$O$3</f>
        <v>27.723039</v>
      </c>
      <c r="J291" s="113">
        <v>655.92</v>
      </c>
      <c r="K291" s="113">
        <v>39.61</v>
      </c>
    </row>
    <row r="292" spans="1:11" ht="51" x14ac:dyDescent="0.25">
      <c r="A292" s="110" t="s">
        <v>1141</v>
      </c>
      <c r="B292" s="111" t="s">
        <v>1142</v>
      </c>
      <c r="C292" s="110" t="s">
        <v>35</v>
      </c>
      <c r="D292" s="110" t="s">
        <v>43</v>
      </c>
      <c r="E292" s="112">
        <v>2.4E-2</v>
      </c>
      <c r="F292" s="113">
        <f>J292*'PLANILHA ORÇAMENTÁRIA'!$O$3</f>
        <v>51.344663999999995</v>
      </c>
      <c r="G292" s="113">
        <f>K292*'PLANILHA ORÇAMENTÁRIA'!$O$3</f>
        <v>1.231824</v>
      </c>
      <c r="J292" s="113">
        <v>73.36</v>
      </c>
      <c r="K292" s="113">
        <v>1.76</v>
      </c>
    </row>
    <row r="293" spans="1:11" ht="25.5" x14ac:dyDescent="0.25">
      <c r="A293" s="110" t="s">
        <v>1143</v>
      </c>
      <c r="B293" s="111" t="s">
        <v>1144</v>
      </c>
      <c r="C293" s="110" t="s">
        <v>35</v>
      </c>
      <c r="D293" s="110" t="s">
        <v>43</v>
      </c>
      <c r="E293" s="112">
        <v>7.1900000000000006E-2</v>
      </c>
      <c r="F293" s="113">
        <f>J293*'PLANILHA ORÇAMENTÁRIA'!$O$3</f>
        <v>3.0165689999999996</v>
      </c>
      <c r="G293" s="113">
        <f>K293*'PLANILHA ORÇAMENTÁRIA'!$O$3</f>
        <v>0.20996999999999999</v>
      </c>
      <c r="J293" s="113">
        <v>4.3099999999999996</v>
      </c>
      <c r="K293" s="113">
        <v>0.3</v>
      </c>
    </row>
    <row r="294" spans="1:11" ht="38.25" x14ac:dyDescent="0.25">
      <c r="A294" s="110" t="s">
        <v>1145</v>
      </c>
      <c r="B294" s="111" t="s">
        <v>1146</v>
      </c>
      <c r="C294" s="110" t="s">
        <v>35</v>
      </c>
      <c r="D294" s="110" t="s">
        <v>43</v>
      </c>
      <c r="E294" s="112">
        <v>2.4E-2</v>
      </c>
      <c r="F294" s="113">
        <f>J294*'PLANILHA ORÇAMENTÁRIA'!$O$3</f>
        <v>6.8870159999999991</v>
      </c>
      <c r="G294" s="113">
        <f>K294*'PLANILHA ORÇAMENTÁRIA'!$O$3</f>
        <v>0.16097700000000001</v>
      </c>
      <c r="J294" s="113">
        <v>9.84</v>
      </c>
      <c r="K294" s="113">
        <v>0.23</v>
      </c>
    </row>
    <row r="295" spans="1:11" ht="38.25" x14ac:dyDescent="0.25">
      <c r="A295" s="110" t="s">
        <v>1149</v>
      </c>
      <c r="B295" s="111" t="s">
        <v>1150</v>
      </c>
      <c r="C295" s="110" t="s">
        <v>35</v>
      </c>
      <c r="D295" s="110" t="s">
        <v>123</v>
      </c>
      <c r="E295" s="112">
        <v>0.21560000000000001</v>
      </c>
      <c r="F295" s="113">
        <f>J295*'PLANILHA ORÇAMENTÁRIA'!$O$3</f>
        <v>4.7173259999999999</v>
      </c>
      <c r="G295" s="113">
        <f>K295*'PLANILHA ORÇAMENTÁRIA'!$O$3</f>
        <v>1.0148549999999998</v>
      </c>
      <c r="J295" s="113">
        <v>6.74</v>
      </c>
      <c r="K295" s="113">
        <v>1.45</v>
      </c>
    </row>
    <row r="296" spans="1:11" ht="38.25" x14ac:dyDescent="0.25">
      <c r="A296" s="110" t="s">
        <v>266</v>
      </c>
      <c r="B296" s="111" t="s">
        <v>1153</v>
      </c>
      <c r="C296" s="110" t="s">
        <v>35</v>
      </c>
      <c r="D296" s="110" t="s">
        <v>63</v>
      </c>
      <c r="E296" s="112">
        <v>7.1999999999999998E-3</v>
      </c>
      <c r="F296" s="113">
        <f>J296*'PLANILHA ORÇAMENTÁRIA'!$O$3</f>
        <v>14.956863</v>
      </c>
      <c r="G296" s="113">
        <f>K296*'PLANILHA ORÇAMENTÁRIA'!$O$3</f>
        <v>0.10498499999999999</v>
      </c>
      <c r="J296" s="113">
        <v>21.37</v>
      </c>
      <c r="K296" s="113">
        <v>0.15</v>
      </c>
    </row>
    <row r="297" spans="1:11" ht="63.75" x14ac:dyDescent="0.25">
      <c r="A297" s="110" t="s">
        <v>1156</v>
      </c>
      <c r="B297" s="111" t="s">
        <v>1157</v>
      </c>
      <c r="C297" s="110" t="s">
        <v>35</v>
      </c>
      <c r="D297" s="110" t="s">
        <v>36</v>
      </c>
      <c r="E297" s="112">
        <v>1.4269000000000001</v>
      </c>
      <c r="F297" s="113">
        <f>J297*'PLANILHA ORÇAMENTÁRIA'!$O$3</f>
        <v>49.461933000000002</v>
      </c>
      <c r="G297" s="113">
        <f>K297*'PLANILHA ORÇAMENTÁRIA'!$O$3</f>
        <v>70.570916999999994</v>
      </c>
      <c r="J297" s="113">
        <v>70.67</v>
      </c>
      <c r="K297" s="113">
        <v>100.83</v>
      </c>
    </row>
    <row r="298" spans="1:11" ht="38.25" x14ac:dyDescent="0.25">
      <c r="A298" s="110" t="s">
        <v>1158</v>
      </c>
      <c r="B298" s="111" t="s">
        <v>1159</v>
      </c>
      <c r="C298" s="110" t="s">
        <v>35</v>
      </c>
      <c r="D298" s="110" t="s">
        <v>43</v>
      </c>
      <c r="E298" s="112">
        <v>4.7899999999999998E-2</v>
      </c>
      <c r="F298" s="113">
        <f>J298*'PLANILHA ORÇAMENTÁRIA'!$O$3</f>
        <v>21.150977999999999</v>
      </c>
      <c r="G298" s="113">
        <f>K298*'PLANILHA ORÇAMENTÁRIA'!$O$3</f>
        <v>1.0078559999999999</v>
      </c>
      <c r="J298" s="113">
        <v>30.22</v>
      </c>
      <c r="K298" s="113">
        <v>1.44</v>
      </c>
    </row>
    <row r="299" spans="1:11" ht="63.75" x14ac:dyDescent="0.25">
      <c r="A299" s="110" t="s">
        <v>1160</v>
      </c>
      <c r="B299" s="111" t="s">
        <v>1161</v>
      </c>
      <c r="C299" s="110" t="s">
        <v>35</v>
      </c>
      <c r="D299" s="110" t="s">
        <v>36</v>
      </c>
      <c r="E299" s="112">
        <v>1.4269000000000001</v>
      </c>
      <c r="F299" s="113">
        <f>J299*'PLANILHA ORÇAMENTÁRIA'!$O$3</f>
        <v>12.570204</v>
      </c>
      <c r="G299" s="113">
        <f>K299*'PLANILHA ORÇAMENTÁRIA'!$O$3</f>
        <v>17.931438</v>
      </c>
      <c r="J299" s="113">
        <v>17.96</v>
      </c>
      <c r="K299" s="113">
        <v>25.62</v>
      </c>
    </row>
    <row r="300" spans="1:11" x14ac:dyDescent="0.25">
      <c r="A300" s="104"/>
      <c r="B300" s="104"/>
      <c r="C300" s="104"/>
      <c r="D300" s="104"/>
      <c r="E300" s="114" t="s">
        <v>974</v>
      </c>
      <c r="F300" s="114"/>
      <c r="G300" s="115">
        <f>K300*'PLANILHA ORÇAMENTÁRIA'!$O$3</f>
        <v>503.38207799999998</v>
      </c>
      <c r="J300" s="114"/>
      <c r="K300" s="115">
        <v>719.22</v>
      </c>
    </row>
    <row r="301" spans="1:11" x14ac:dyDescent="0.25">
      <c r="A301" s="104"/>
      <c r="B301" s="104"/>
      <c r="C301" s="104"/>
      <c r="D301" s="104"/>
      <c r="E301" s="107" t="s">
        <v>975</v>
      </c>
      <c r="F301" s="107"/>
      <c r="G301" s="116">
        <f>K301*'PLANILHA ORÇAMENTÁRIA'!$O$3</f>
        <v>644.67089099999998</v>
      </c>
      <c r="J301" s="107"/>
      <c r="K301" s="116">
        <v>921.09</v>
      </c>
    </row>
    <row r="302" spans="1:11" x14ac:dyDescent="0.25">
      <c r="A302" s="104"/>
      <c r="B302" s="104"/>
      <c r="C302" s="104"/>
      <c r="D302" s="104"/>
      <c r="E302" s="107" t="s">
        <v>2808</v>
      </c>
      <c r="F302" s="107"/>
      <c r="G302" s="116">
        <f>K302*'PLANILHA ORÇAMENTÁRIA'!$O$3</f>
        <v>800.55261899999994</v>
      </c>
      <c r="J302" s="107"/>
      <c r="K302" s="116">
        <v>1143.81</v>
      </c>
    </row>
    <row r="303" spans="1:11" x14ac:dyDescent="0.25">
      <c r="A303" s="104"/>
      <c r="B303" s="104"/>
      <c r="C303" s="106"/>
      <c r="D303" s="106"/>
      <c r="E303" s="104"/>
      <c r="F303" s="104"/>
      <c r="G303" s="104"/>
      <c r="J303" s="104"/>
      <c r="K303" s="104"/>
    </row>
    <row r="304" spans="1:11" ht="39.950000000000003" customHeight="1" x14ac:dyDescent="0.25">
      <c r="A304" s="129" t="s">
        <v>1227</v>
      </c>
      <c r="B304" s="130"/>
      <c r="C304" s="130"/>
      <c r="D304" s="130"/>
      <c r="E304" s="130"/>
      <c r="F304" s="130"/>
      <c r="G304" s="131"/>
      <c r="J304" s="107"/>
      <c r="K304" s="107"/>
    </row>
    <row r="305" spans="1:11" x14ac:dyDescent="0.25">
      <c r="A305" s="118" t="s">
        <v>1016</v>
      </c>
      <c r="B305" s="108"/>
      <c r="C305" s="109" t="s">
        <v>4</v>
      </c>
      <c r="D305" s="109" t="s">
        <v>949</v>
      </c>
      <c r="E305" s="109" t="s">
        <v>950</v>
      </c>
      <c r="F305" s="109" t="s">
        <v>951</v>
      </c>
      <c r="G305" s="109" t="s">
        <v>952</v>
      </c>
      <c r="J305" s="109" t="s">
        <v>951</v>
      </c>
      <c r="K305" s="109" t="s">
        <v>952</v>
      </c>
    </row>
    <row r="306" spans="1:11" ht="38.25" x14ac:dyDescent="0.25">
      <c r="A306" s="110" t="s">
        <v>1228</v>
      </c>
      <c r="B306" s="111" t="s">
        <v>1229</v>
      </c>
      <c r="C306" s="110" t="s">
        <v>35</v>
      </c>
      <c r="D306" s="110" t="s">
        <v>123</v>
      </c>
      <c r="E306" s="112">
        <v>2.0724</v>
      </c>
      <c r="F306" s="113">
        <f>J306*'PLANILHA ORÇAMENTÁRIA'!$O$3</f>
        <v>6.8800169999999996</v>
      </c>
      <c r="G306" s="113">
        <f>K306*'PLANILHA ORÇAMENTÁRIA'!$O$3</f>
        <v>14.256963000000001</v>
      </c>
      <c r="J306" s="113">
        <v>9.83</v>
      </c>
      <c r="K306" s="113">
        <v>20.37</v>
      </c>
    </row>
    <row r="307" spans="1:11" ht="25.5" x14ac:dyDescent="0.25">
      <c r="A307" s="110" t="s">
        <v>1169</v>
      </c>
      <c r="B307" s="111" t="s">
        <v>1170</v>
      </c>
      <c r="C307" s="110" t="s">
        <v>35</v>
      </c>
      <c r="D307" s="110" t="s">
        <v>43</v>
      </c>
      <c r="E307" s="112">
        <v>2.5499999999999998E-2</v>
      </c>
      <c r="F307" s="113">
        <f>J307*'PLANILHA ORÇAMENTÁRIA'!$O$3</f>
        <v>159.22725</v>
      </c>
      <c r="G307" s="113">
        <f>K307*'PLANILHA ORÇAMENTÁRIA'!$O$3</f>
        <v>4.0594199999999994</v>
      </c>
      <c r="J307" s="113">
        <v>227.5</v>
      </c>
      <c r="K307" s="113">
        <v>5.8</v>
      </c>
    </row>
    <row r="308" spans="1:11" ht="25.5" x14ac:dyDescent="0.25">
      <c r="A308" s="110" t="s">
        <v>1171</v>
      </c>
      <c r="B308" s="111" t="s">
        <v>1172</v>
      </c>
      <c r="C308" s="110" t="s">
        <v>35</v>
      </c>
      <c r="D308" s="110" t="s">
        <v>43</v>
      </c>
      <c r="E308" s="112">
        <v>2.5499999999999998E-2</v>
      </c>
      <c r="F308" s="113">
        <f>J308*'PLANILHA ORÇAMENTÁRIA'!$O$3</f>
        <v>153.971001</v>
      </c>
      <c r="G308" s="113">
        <f>K308*'PLANILHA ORÇAMENTÁRIA'!$O$3</f>
        <v>3.9194399999999994</v>
      </c>
      <c r="J308" s="113">
        <v>219.99</v>
      </c>
      <c r="K308" s="113">
        <v>5.6</v>
      </c>
    </row>
    <row r="309" spans="1:11" ht="76.5" x14ac:dyDescent="0.25">
      <c r="A309" s="110" t="s">
        <v>1055</v>
      </c>
      <c r="B309" s="111" t="s">
        <v>1056</v>
      </c>
      <c r="C309" s="110" t="s">
        <v>35</v>
      </c>
      <c r="D309" s="110" t="s">
        <v>1057</v>
      </c>
      <c r="E309" s="112">
        <v>2.5499999999999998E-2</v>
      </c>
      <c r="F309" s="113">
        <f>J309*'PLANILHA ORÇAMENTÁRIA'!$O$3</f>
        <v>47.593199999999996</v>
      </c>
      <c r="G309" s="113">
        <f>K309*'PLANILHA ORÇAMENTÁRIA'!$O$3</f>
        <v>1.2108269999999999</v>
      </c>
      <c r="J309" s="113">
        <v>68</v>
      </c>
      <c r="K309" s="113">
        <v>1.73</v>
      </c>
    </row>
    <row r="310" spans="1:11" ht="38.25" x14ac:dyDescent="0.25">
      <c r="A310" s="110" t="s">
        <v>1058</v>
      </c>
      <c r="B310" s="111" t="s">
        <v>1059</v>
      </c>
      <c r="C310" s="110" t="s">
        <v>35</v>
      </c>
      <c r="D310" s="110" t="s">
        <v>36</v>
      </c>
      <c r="E310" s="112">
        <v>0.90200000000000002</v>
      </c>
      <c r="F310" s="113">
        <f>J310*'PLANILHA ORÇAMENTÁRIA'!$O$3</f>
        <v>70.353947999999988</v>
      </c>
      <c r="G310" s="113">
        <f>K310*'PLANILHA ORÇAMENTÁRIA'!$O$3</f>
        <v>63.452933999999992</v>
      </c>
      <c r="J310" s="113">
        <v>100.52</v>
      </c>
      <c r="K310" s="113">
        <v>90.66</v>
      </c>
    </row>
    <row r="311" spans="1:11" ht="51" x14ac:dyDescent="0.25">
      <c r="A311" s="110" t="s">
        <v>1230</v>
      </c>
      <c r="B311" s="111" t="s">
        <v>1231</v>
      </c>
      <c r="C311" s="110" t="s">
        <v>35</v>
      </c>
      <c r="D311" s="110" t="s">
        <v>123</v>
      </c>
      <c r="E311" s="112">
        <v>1.2145999999999999</v>
      </c>
      <c r="F311" s="113">
        <f>J311*'PLANILHA ORÇAMENTÁRIA'!$O$3</f>
        <v>2.8695899999999996</v>
      </c>
      <c r="G311" s="113">
        <f>K311*'PLANILHA ORÇAMENTÁRIA'!$O$3</f>
        <v>3.4785029999999995</v>
      </c>
      <c r="J311" s="113">
        <v>4.0999999999999996</v>
      </c>
      <c r="K311" s="113">
        <v>4.97</v>
      </c>
    </row>
    <row r="312" spans="1:11" x14ac:dyDescent="0.25">
      <c r="A312" s="104"/>
      <c r="B312" s="104"/>
      <c r="C312" s="104"/>
      <c r="D312" s="104"/>
      <c r="E312" s="114" t="s">
        <v>1025</v>
      </c>
      <c r="F312" s="114"/>
      <c r="G312" s="115">
        <f>K312*'PLANILHA ORÇAMENTÁRIA'!$O$3</f>
        <v>90.378086999999994</v>
      </c>
      <c r="J312" s="114"/>
      <c r="K312" s="115">
        <v>129.13</v>
      </c>
    </row>
    <row r="313" spans="1:11" x14ac:dyDescent="0.25">
      <c r="A313" s="118" t="s">
        <v>963</v>
      </c>
      <c r="B313" s="108"/>
      <c r="C313" s="109" t="s">
        <v>4</v>
      </c>
      <c r="D313" s="109" t="s">
        <v>949</v>
      </c>
      <c r="E313" s="109" t="s">
        <v>950</v>
      </c>
      <c r="F313" s="109" t="s">
        <v>951</v>
      </c>
      <c r="G313" s="109" t="s">
        <v>952</v>
      </c>
      <c r="J313" s="109" t="s">
        <v>951</v>
      </c>
      <c r="K313" s="109" t="s">
        <v>952</v>
      </c>
    </row>
    <row r="314" spans="1:11" ht="25.5" x14ac:dyDescent="0.25">
      <c r="A314" s="110" t="s">
        <v>1219</v>
      </c>
      <c r="B314" s="111" t="s">
        <v>1220</v>
      </c>
      <c r="C314" s="110" t="s">
        <v>35</v>
      </c>
      <c r="D314" s="110" t="s">
        <v>955</v>
      </c>
      <c r="E314" s="112">
        <v>1.06</v>
      </c>
      <c r="F314" s="113">
        <f>J314*'PLANILHA ORÇAMENTÁRIA'!$O$3</f>
        <v>15.964718999999999</v>
      </c>
      <c r="G314" s="113">
        <f>K314*'PLANILHA ORÇAMENTÁRIA'!$O$3</f>
        <v>16.916582999999999</v>
      </c>
      <c r="J314" s="113">
        <v>22.81</v>
      </c>
      <c r="K314" s="113">
        <v>24.17</v>
      </c>
    </row>
    <row r="315" spans="1:11" ht="38.25" x14ac:dyDescent="0.25">
      <c r="A315" s="104"/>
      <c r="B315" s="104"/>
      <c r="C315" s="104"/>
      <c r="D315" s="104"/>
      <c r="E315" s="114" t="s">
        <v>968</v>
      </c>
      <c r="F315" s="114"/>
      <c r="G315" s="115">
        <f>K315*'PLANILHA ORÇAMENTÁRIA'!$O$3</f>
        <v>16.916582999999999</v>
      </c>
      <c r="J315" s="114"/>
      <c r="K315" s="115">
        <v>24.17</v>
      </c>
    </row>
    <row r="316" spans="1:11" x14ac:dyDescent="0.25">
      <c r="A316" s="118" t="s">
        <v>969</v>
      </c>
      <c r="B316" s="108"/>
      <c r="C316" s="109" t="s">
        <v>4</v>
      </c>
      <c r="D316" s="109" t="s">
        <v>949</v>
      </c>
      <c r="E316" s="109" t="s">
        <v>950</v>
      </c>
      <c r="F316" s="109" t="s">
        <v>951</v>
      </c>
      <c r="G316" s="109" t="s">
        <v>952</v>
      </c>
      <c r="J316" s="109" t="s">
        <v>951</v>
      </c>
      <c r="K316" s="109" t="s">
        <v>952</v>
      </c>
    </row>
    <row r="317" spans="1:11" ht="89.25" x14ac:dyDescent="0.25">
      <c r="A317" s="110" t="s">
        <v>1070</v>
      </c>
      <c r="B317" s="111" t="s">
        <v>1071</v>
      </c>
      <c r="C317" s="110" t="s">
        <v>35</v>
      </c>
      <c r="D317" s="110" t="s">
        <v>36</v>
      </c>
      <c r="E317" s="112">
        <v>0.67910000000000004</v>
      </c>
      <c r="F317" s="113">
        <f>J317*'PLANILHA ORÇAMENTÁRIA'!$O$3</f>
        <v>24.041564999999999</v>
      </c>
      <c r="G317" s="113">
        <f>K317*'PLANILHA ORÇAMENTÁRIA'!$O$3</f>
        <v>16.321667999999999</v>
      </c>
      <c r="J317" s="113">
        <v>34.35</v>
      </c>
      <c r="K317" s="113">
        <v>23.32</v>
      </c>
    </row>
    <row r="318" spans="1:11" ht="51" x14ac:dyDescent="0.25">
      <c r="A318" s="110" t="s">
        <v>1074</v>
      </c>
      <c r="B318" s="111" t="s">
        <v>1075</v>
      </c>
      <c r="C318" s="110" t="s">
        <v>35</v>
      </c>
      <c r="D318" s="110" t="s">
        <v>63</v>
      </c>
      <c r="E318" s="112">
        <v>2.6800000000000001E-2</v>
      </c>
      <c r="F318" s="113">
        <f>J318*'PLANILHA ORÇAMENTÁRIA'!$O$3</f>
        <v>577.13054099999999</v>
      </c>
      <c r="G318" s="113">
        <f>K318*'PLANILHA ORÇAMENTÁRIA'!$O$3</f>
        <v>15.460790999999999</v>
      </c>
      <c r="J318" s="113">
        <v>824.59</v>
      </c>
      <c r="K318" s="113">
        <v>22.09</v>
      </c>
    </row>
    <row r="319" spans="1:11" ht="63.75" x14ac:dyDescent="0.25">
      <c r="A319" s="110" t="s">
        <v>72</v>
      </c>
      <c r="B319" s="111" t="s">
        <v>1076</v>
      </c>
      <c r="C319" s="110" t="s">
        <v>35</v>
      </c>
      <c r="D319" s="110" t="s">
        <v>36</v>
      </c>
      <c r="E319" s="112">
        <v>0.67910000000000004</v>
      </c>
      <c r="F319" s="113">
        <f>J319*'PLANILHA ORÇAMENTÁRIA'!$O$3</f>
        <v>55.803027</v>
      </c>
      <c r="G319" s="113">
        <f>K319*'PLANILHA ORÇAMENTÁRIA'!$O$3</f>
        <v>37.892586000000001</v>
      </c>
      <c r="J319" s="113">
        <v>79.73</v>
      </c>
      <c r="K319" s="113">
        <v>54.14</v>
      </c>
    </row>
    <row r="320" spans="1:11" ht="89.25" x14ac:dyDescent="0.25">
      <c r="A320" s="110" t="s">
        <v>1175</v>
      </c>
      <c r="B320" s="111" t="s">
        <v>1176</v>
      </c>
      <c r="C320" s="110" t="s">
        <v>35</v>
      </c>
      <c r="D320" s="110" t="s">
        <v>43</v>
      </c>
      <c r="E320" s="112">
        <v>2.5499999999999998E-2</v>
      </c>
      <c r="F320" s="113">
        <f>J320*'PLANILHA ORÇAMENTÁRIA'!$O$3</f>
        <v>242.03241899999998</v>
      </c>
      <c r="G320" s="113">
        <f>K320*'PLANILHA ORÇAMENTÁRIA'!$O$3</f>
        <v>6.1661190000000001</v>
      </c>
      <c r="J320" s="113">
        <v>345.81</v>
      </c>
      <c r="K320" s="113">
        <v>8.81</v>
      </c>
    </row>
    <row r="321" spans="1:11" ht="51" x14ac:dyDescent="0.25">
      <c r="A321" s="110" t="s">
        <v>692</v>
      </c>
      <c r="B321" s="111" t="s">
        <v>1077</v>
      </c>
      <c r="C321" s="110" t="s">
        <v>35</v>
      </c>
      <c r="D321" s="110" t="s">
        <v>123</v>
      </c>
      <c r="E321" s="112">
        <v>0.81630000000000003</v>
      </c>
      <c r="F321" s="113">
        <f>J321*'PLANILHA ORÇAMENTÁRIA'!$O$3</f>
        <v>2.0157119999999997</v>
      </c>
      <c r="G321" s="113">
        <f>K321*'PLANILHA ORÇAMENTÁRIA'!$O$3</f>
        <v>1.644765</v>
      </c>
      <c r="J321" s="113">
        <v>2.88</v>
      </c>
      <c r="K321" s="113">
        <v>2.35</v>
      </c>
    </row>
    <row r="322" spans="1:11" ht="51" x14ac:dyDescent="0.25">
      <c r="A322" s="110" t="s">
        <v>916</v>
      </c>
      <c r="B322" s="111" t="s">
        <v>1080</v>
      </c>
      <c r="C322" s="110" t="s">
        <v>35</v>
      </c>
      <c r="D322" s="110" t="s">
        <v>123</v>
      </c>
      <c r="E322" s="112">
        <v>2.4235000000000002</v>
      </c>
      <c r="F322" s="113">
        <f>J322*'PLANILHA ORÇAMENTÁRIA'!$O$3</f>
        <v>2.9325810000000003</v>
      </c>
      <c r="G322" s="113">
        <f>K322*'PLANILHA ORÇAMENTÁRIA'!$O$3</f>
        <v>7.1039849999999998</v>
      </c>
      <c r="J322" s="113">
        <v>4.1900000000000004</v>
      </c>
      <c r="K322" s="113">
        <v>10.15</v>
      </c>
    </row>
    <row r="323" spans="1:11" ht="51" x14ac:dyDescent="0.25">
      <c r="A323" s="110" t="s">
        <v>1232</v>
      </c>
      <c r="B323" s="111" t="s">
        <v>1233</v>
      </c>
      <c r="C323" s="110" t="s">
        <v>35</v>
      </c>
      <c r="D323" s="110" t="s">
        <v>43</v>
      </c>
      <c r="E323" s="112">
        <v>2.5499999999999998E-2</v>
      </c>
      <c r="F323" s="113">
        <f>J323*'PLANILHA ORÇAMENTÁRIA'!$O$3</f>
        <v>88.852305000000001</v>
      </c>
      <c r="G323" s="113">
        <f>K323*'PLANILHA ORÇAMENTÁRIA'!$O$3</f>
        <v>2.2606769999999998</v>
      </c>
      <c r="J323" s="113">
        <v>126.95</v>
      </c>
      <c r="K323" s="113">
        <v>3.23</v>
      </c>
    </row>
    <row r="324" spans="1:11" ht="51" x14ac:dyDescent="0.25">
      <c r="A324" s="110" t="s">
        <v>144</v>
      </c>
      <c r="B324" s="111" t="s">
        <v>145</v>
      </c>
      <c r="C324" s="110" t="s">
        <v>35</v>
      </c>
      <c r="D324" s="110" t="s">
        <v>43</v>
      </c>
      <c r="E324" s="112">
        <v>2.5499999999999998E-2</v>
      </c>
      <c r="F324" s="113">
        <f>J324*'PLANILHA ORÇAMENTÁRIA'!$O$3</f>
        <v>274.29080999999996</v>
      </c>
      <c r="G324" s="113">
        <f>K324*'PLANILHA ORÇAMENTÁRIA'!$O$3</f>
        <v>6.9920010000000001</v>
      </c>
      <c r="J324" s="113">
        <v>391.9</v>
      </c>
      <c r="K324" s="113">
        <v>9.99</v>
      </c>
    </row>
    <row r="325" spans="1:11" ht="38.25" x14ac:dyDescent="0.25">
      <c r="A325" s="110" t="s">
        <v>1185</v>
      </c>
      <c r="B325" s="111" t="s">
        <v>1186</v>
      </c>
      <c r="C325" s="110" t="s">
        <v>35</v>
      </c>
      <c r="D325" s="110" t="s">
        <v>43</v>
      </c>
      <c r="E325" s="112">
        <v>0.15310000000000001</v>
      </c>
      <c r="F325" s="113">
        <f>J325*'PLANILHA ORÇAMENTÁRIA'!$O$3</f>
        <v>7.047993</v>
      </c>
      <c r="G325" s="113">
        <f>K325*'PLANILHA ORÇAMENTÁRIA'!$O$3</f>
        <v>1.0778460000000001</v>
      </c>
      <c r="J325" s="113">
        <v>10.07</v>
      </c>
      <c r="K325" s="113">
        <v>1.54</v>
      </c>
    </row>
    <row r="326" spans="1:11" ht="38.25" x14ac:dyDescent="0.25">
      <c r="A326" s="110" t="s">
        <v>1084</v>
      </c>
      <c r="B326" s="111" t="s">
        <v>1085</v>
      </c>
      <c r="C326" s="110" t="s">
        <v>35</v>
      </c>
      <c r="D326" s="110" t="s">
        <v>43</v>
      </c>
      <c r="E326" s="112">
        <v>2.5499999999999998E-2</v>
      </c>
      <c r="F326" s="113">
        <f>J326*'PLANILHA ORÇAMENTÁRIA'!$O$3</f>
        <v>11.261391</v>
      </c>
      <c r="G326" s="113">
        <f>K326*'PLANILHA ORÇAMENTÁRIA'!$O$3</f>
        <v>0.28695899999999996</v>
      </c>
      <c r="J326" s="113">
        <v>16.09</v>
      </c>
      <c r="K326" s="113">
        <v>0.41</v>
      </c>
    </row>
    <row r="327" spans="1:11" ht="76.5" x14ac:dyDescent="0.25">
      <c r="A327" s="110" t="s">
        <v>1221</v>
      </c>
      <c r="B327" s="111" t="s">
        <v>1222</v>
      </c>
      <c r="C327" s="110" t="s">
        <v>35</v>
      </c>
      <c r="D327" s="110" t="s">
        <v>36</v>
      </c>
      <c r="E327" s="112">
        <v>0.67910000000000004</v>
      </c>
      <c r="F327" s="113">
        <f>J327*'PLANILHA ORÇAMENTÁRIA'!$O$3</f>
        <v>7.6709040000000002</v>
      </c>
      <c r="G327" s="113">
        <f>K327*'PLANILHA ORÇAMENTÁRIA'!$O$3</f>
        <v>5.2072560000000001</v>
      </c>
      <c r="J327" s="113">
        <v>10.96</v>
      </c>
      <c r="K327" s="113">
        <v>7.44</v>
      </c>
    </row>
    <row r="328" spans="1:11" ht="63.75" x14ac:dyDescent="0.25">
      <c r="A328" s="110" t="s">
        <v>1087</v>
      </c>
      <c r="B328" s="111" t="s">
        <v>1088</v>
      </c>
      <c r="C328" s="110" t="s">
        <v>35</v>
      </c>
      <c r="D328" s="110" t="s">
        <v>36</v>
      </c>
      <c r="E328" s="112">
        <v>0.67910000000000004</v>
      </c>
      <c r="F328" s="113">
        <f>J328*'PLANILHA ORÇAMENTÁRIA'!$O$3</f>
        <v>6.7050419999999997</v>
      </c>
      <c r="G328" s="113">
        <f>K328*'PLANILHA ORÇAMENTÁRIA'!$O$3</f>
        <v>4.5493499999999996</v>
      </c>
      <c r="J328" s="113">
        <v>9.58</v>
      </c>
      <c r="K328" s="113">
        <v>6.5</v>
      </c>
    </row>
    <row r="329" spans="1:11" ht="38.25" x14ac:dyDescent="0.25">
      <c r="A329" s="110" t="s">
        <v>1089</v>
      </c>
      <c r="B329" s="111" t="s">
        <v>1090</v>
      </c>
      <c r="C329" s="110" t="s">
        <v>35</v>
      </c>
      <c r="D329" s="110" t="s">
        <v>123</v>
      </c>
      <c r="E329" s="112">
        <v>0.51019999999999999</v>
      </c>
      <c r="F329" s="113">
        <f>J329*'PLANILHA ORÇAMENTÁRIA'!$O$3</f>
        <v>9.4346519999999998</v>
      </c>
      <c r="G329" s="113">
        <f>K329*'PLANILHA ORÇAMENTÁRIA'!$O$3</f>
        <v>4.8083130000000001</v>
      </c>
      <c r="J329" s="113">
        <v>13.48</v>
      </c>
      <c r="K329" s="113">
        <v>6.87</v>
      </c>
    </row>
    <row r="330" spans="1:11" ht="38.25" x14ac:dyDescent="0.25">
      <c r="A330" s="110" t="s">
        <v>1096</v>
      </c>
      <c r="B330" s="111" t="s">
        <v>1097</v>
      </c>
      <c r="C330" s="110" t="s">
        <v>35</v>
      </c>
      <c r="D330" s="110" t="s">
        <v>43</v>
      </c>
      <c r="E330" s="112">
        <v>0.10199999999999999</v>
      </c>
      <c r="F330" s="113">
        <f>J330*'PLANILHA ORÇAMENTÁRIA'!$O$3</f>
        <v>23.320667999999998</v>
      </c>
      <c r="G330" s="113">
        <f>K330*'PLANILHA ORÇAMENTÁRIA'!$O$3</f>
        <v>2.3726609999999999</v>
      </c>
      <c r="J330" s="113">
        <v>33.32</v>
      </c>
      <c r="K330" s="113">
        <v>3.39</v>
      </c>
    </row>
    <row r="331" spans="1:11" ht="51" x14ac:dyDescent="0.25">
      <c r="A331" s="110" t="s">
        <v>1098</v>
      </c>
      <c r="B331" s="111" t="s">
        <v>1099</v>
      </c>
      <c r="C331" s="110" t="s">
        <v>35</v>
      </c>
      <c r="D331" s="110" t="s">
        <v>123</v>
      </c>
      <c r="E331" s="112">
        <v>0.30609999999999998</v>
      </c>
      <c r="F331" s="113">
        <f>J331*'PLANILHA ORÇAMENTÁRIA'!$O$3</f>
        <v>6.7610339999999995</v>
      </c>
      <c r="G331" s="113">
        <f>K331*'PLANILHA ORÇAMENTÁRIA'!$O$3</f>
        <v>2.064705</v>
      </c>
      <c r="J331" s="113">
        <v>9.66</v>
      </c>
      <c r="K331" s="113">
        <v>2.95</v>
      </c>
    </row>
    <row r="332" spans="1:11" ht="51" x14ac:dyDescent="0.25">
      <c r="A332" s="110" t="s">
        <v>1100</v>
      </c>
      <c r="B332" s="111" t="s">
        <v>1101</v>
      </c>
      <c r="C332" s="110" t="s">
        <v>35</v>
      </c>
      <c r="D332" s="110" t="s">
        <v>123</v>
      </c>
      <c r="E332" s="112">
        <v>0.51019999999999999</v>
      </c>
      <c r="F332" s="113">
        <f>J332*'PLANILHA ORÇAMENTÁRIA'!$O$3</f>
        <v>5.8511639999999989</v>
      </c>
      <c r="G332" s="113">
        <f>K332*'PLANILHA ORÇAMENTÁRIA'!$O$3</f>
        <v>2.9815739999999997</v>
      </c>
      <c r="J332" s="113">
        <v>8.36</v>
      </c>
      <c r="K332" s="113">
        <v>4.26</v>
      </c>
    </row>
    <row r="333" spans="1:11" ht="63.75" x14ac:dyDescent="0.25">
      <c r="A333" s="110" t="s">
        <v>1223</v>
      </c>
      <c r="B333" s="111" t="s">
        <v>1224</v>
      </c>
      <c r="C333" s="110" t="s">
        <v>35</v>
      </c>
      <c r="D333" s="110" t="s">
        <v>36</v>
      </c>
      <c r="E333" s="112">
        <v>0.67910000000000004</v>
      </c>
      <c r="F333" s="113">
        <f>J333*'PLANILHA ORÇAMENTÁRIA'!$O$3</f>
        <v>27.954005999999996</v>
      </c>
      <c r="G333" s="113">
        <f>K333*'PLANILHA ORÇAMENTÁRIA'!$O$3</f>
        <v>18.981287999999999</v>
      </c>
      <c r="J333" s="113">
        <v>39.94</v>
      </c>
      <c r="K333" s="113">
        <v>27.12</v>
      </c>
    </row>
    <row r="334" spans="1:11" ht="38.25" x14ac:dyDescent="0.25">
      <c r="A334" s="110" t="s">
        <v>319</v>
      </c>
      <c r="B334" s="111" t="s">
        <v>1107</v>
      </c>
      <c r="C334" s="110" t="s">
        <v>35</v>
      </c>
      <c r="D334" s="110" t="s">
        <v>63</v>
      </c>
      <c r="E334" s="112">
        <v>2.5999999999999999E-2</v>
      </c>
      <c r="F334" s="113">
        <f>J334*'PLANILHA ORÇAMENTÁRIA'!$O$3</f>
        <v>50.777744999999996</v>
      </c>
      <c r="G334" s="113">
        <f>K334*'PLANILHA ORÇAMENTÁRIA'!$O$3</f>
        <v>1.3158119999999998</v>
      </c>
      <c r="J334" s="113">
        <v>72.55</v>
      </c>
      <c r="K334" s="113">
        <v>1.88</v>
      </c>
    </row>
    <row r="335" spans="1:11" ht="76.5" x14ac:dyDescent="0.25">
      <c r="A335" s="110" t="s">
        <v>1110</v>
      </c>
      <c r="B335" s="111" t="s">
        <v>1111</v>
      </c>
      <c r="C335" s="110" t="s">
        <v>35</v>
      </c>
      <c r="D335" s="110" t="s">
        <v>123</v>
      </c>
      <c r="E335" s="112">
        <v>0.30609999999999998</v>
      </c>
      <c r="F335" s="113">
        <f>J335*'PLANILHA ORÇAMENTÁRIA'!$O$3</f>
        <v>2.2256819999999999</v>
      </c>
      <c r="G335" s="113">
        <f>K335*'PLANILHA ORÇAMENTÁRIA'!$O$3</f>
        <v>0.67890299999999992</v>
      </c>
      <c r="J335" s="113">
        <v>3.18</v>
      </c>
      <c r="K335" s="113">
        <v>0.97</v>
      </c>
    </row>
    <row r="336" spans="1:11" ht="51" x14ac:dyDescent="0.25">
      <c r="A336" s="110" t="s">
        <v>708</v>
      </c>
      <c r="B336" s="111" t="s">
        <v>1189</v>
      </c>
      <c r="C336" s="110" t="s">
        <v>35</v>
      </c>
      <c r="D336" s="110" t="s">
        <v>43</v>
      </c>
      <c r="E336" s="112">
        <v>2.5499999999999998E-2</v>
      </c>
      <c r="F336" s="113">
        <f>J336*'PLANILHA ORÇAMENTÁRIA'!$O$3</f>
        <v>34.232108999999994</v>
      </c>
      <c r="G336" s="113">
        <f>K336*'PLANILHA ORÇAMENTÁRIA'!$O$3</f>
        <v>0.86787599999999998</v>
      </c>
      <c r="J336" s="113">
        <v>48.91</v>
      </c>
      <c r="K336" s="113">
        <v>1.24</v>
      </c>
    </row>
    <row r="337" spans="1:11" ht="63.75" x14ac:dyDescent="0.25">
      <c r="A337" s="110" t="s">
        <v>1120</v>
      </c>
      <c r="B337" s="111" t="s">
        <v>1121</v>
      </c>
      <c r="C337" s="110" t="s">
        <v>35</v>
      </c>
      <c r="D337" s="110" t="s">
        <v>43</v>
      </c>
      <c r="E337" s="112">
        <v>5.0999999999999997E-2</v>
      </c>
      <c r="F337" s="113">
        <f>J337*'PLANILHA ORÇAMENTÁRIA'!$O$3</f>
        <v>6.4950719999999995</v>
      </c>
      <c r="G337" s="113">
        <f>K337*'PLANILHA ORÇAMENTÁRIA'!$O$3</f>
        <v>0.32895299999999994</v>
      </c>
      <c r="J337" s="113">
        <v>9.2799999999999994</v>
      </c>
      <c r="K337" s="113">
        <v>0.47</v>
      </c>
    </row>
    <row r="338" spans="1:11" ht="38.25" x14ac:dyDescent="0.25">
      <c r="A338" s="110" t="s">
        <v>1126</v>
      </c>
      <c r="B338" s="111" t="s">
        <v>1127</v>
      </c>
      <c r="C338" s="110" t="s">
        <v>35</v>
      </c>
      <c r="D338" s="110" t="s">
        <v>36</v>
      </c>
      <c r="E338" s="112">
        <v>6.1000000000000004E-3</v>
      </c>
      <c r="F338" s="113">
        <f>J338*'PLANILHA ORÇAMENTÁRIA'!$O$3</f>
        <v>11.611340999999999</v>
      </c>
      <c r="G338" s="113">
        <f>K338*'PLANILHA ORÇAMENTÁRIA'!$O$3</f>
        <v>6.9989999999999997E-2</v>
      </c>
      <c r="J338" s="113">
        <v>16.59</v>
      </c>
      <c r="K338" s="113">
        <v>0.1</v>
      </c>
    </row>
    <row r="339" spans="1:11" ht="38.25" x14ac:dyDescent="0.25">
      <c r="A339" s="110" t="s">
        <v>458</v>
      </c>
      <c r="B339" s="111" t="s">
        <v>1128</v>
      </c>
      <c r="C339" s="110" t="s">
        <v>35</v>
      </c>
      <c r="D339" s="110" t="s">
        <v>36</v>
      </c>
      <c r="E339" s="112">
        <v>1.3429</v>
      </c>
      <c r="F339" s="113">
        <f>J339*'PLANILHA ORÇAMENTÁRIA'!$O$3</f>
        <v>19.352234999999997</v>
      </c>
      <c r="G339" s="113">
        <f>K339*'PLANILHA ORÇAMENTÁRIA'!$O$3</f>
        <v>25.987287000000002</v>
      </c>
      <c r="J339" s="113">
        <v>27.65</v>
      </c>
      <c r="K339" s="113">
        <v>37.130000000000003</v>
      </c>
    </row>
    <row r="340" spans="1:11" ht="89.25" x14ac:dyDescent="0.25">
      <c r="A340" s="110" t="s">
        <v>1129</v>
      </c>
      <c r="B340" s="111" t="s">
        <v>1130</v>
      </c>
      <c r="C340" s="110" t="s">
        <v>35</v>
      </c>
      <c r="D340" s="110" t="s">
        <v>43</v>
      </c>
      <c r="E340" s="112">
        <v>2.5499999999999998E-2</v>
      </c>
      <c r="F340" s="113">
        <f>J340*'PLANILHA ORÇAMENTÁRIA'!$O$3</f>
        <v>167.584056</v>
      </c>
      <c r="G340" s="113">
        <f>K340*'PLANILHA ORÇAMENTÁRIA'!$O$3</f>
        <v>4.2693899999999996</v>
      </c>
      <c r="J340" s="113">
        <v>239.44</v>
      </c>
      <c r="K340" s="113">
        <v>6.1</v>
      </c>
    </row>
    <row r="341" spans="1:11" ht="51" x14ac:dyDescent="0.25">
      <c r="A341" s="110" t="s">
        <v>1131</v>
      </c>
      <c r="B341" s="111" t="s">
        <v>1132</v>
      </c>
      <c r="C341" s="110" t="s">
        <v>35</v>
      </c>
      <c r="D341" s="110" t="s">
        <v>43</v>
      </c>
      <c r="E341" s="112">
        <v>0.15310000000000001</v>
      </c>
      <c r="F341" s="113">
        <f>J341*'PLANILHA ORÇAMENTÁRIA'!$O$3</f>
        <v>111.221109</v>
      </c>
      <c r="G341" s="113">
        <f>K341*'PLANILHA ORÇAMENTÁRIA'!$O$3</f>
        <v>17.021567999999998</v>
      </c>
      <c r="J341" s="113">
        <v>158.91</v>
      </c>
      <c r="K341" s="113">
        <v>24.32</v>
      </c>
    </row>
    <row r="342" spans="1:11" ht="38.25" x14ac:dyDescent="0.25">
      <c r="A342" s="110" t="s">
        <v>93</v>
      </c>
      <c r="B342" s="111" t="s">
        <v>1135</v>
      </c>
      <c r="C342" s="110" t="s">
        <v>35</v>
      </c>
      <c r="D342" s="110" t="s">
        <v>36</v>
      </c>
      <c r="E342" s="112">
        <v>1.3582000000000001</v>
      </c>
      <c r="F342" s="113">
        <f>J342*'PLANILHA ORÇAMENTÁRIA'!$O$3</f>
        <v>7.8318809999999992</v>
      </c>
      <c r="G342" s="113">
        <f>K342*'PLANILHA ORÇAMENTÁRIA'!$O$3</f>
        <v>10.631480999999999</v>
      </c>
      <c r="J342" s="113">
        <v>11.19</v>
      </c>
      <c r="K342" s="113">
        <v>15.19</v>
      </c>
    </row>
    <row r="343" spans="1:11" ht="63.75" x14ac:dyDescent="0.25">
      <c r="A343" s="110" t="s">
        <v>1137</v>
      </c>
      <c r="B343" s="111" t="s">
        <v>1138</v>
      </c>
      <c r="C343" s="110" t="s">
        <v>35</v>
      </c>
      <c r="D343" s="110" t="s">
        <v>43</v>
      </c>
      <c r="E343" s="112">
        <v>5.0999999999999997E-2</v>
      </c>
      <c r="F343" s="113">
        <f>J343*'PLANILHA ORÇAMENTÁRIA'!$O$3</f>
        <v>100.057704</v>
      </c>
      <c r="G343" s="113">
        <f>K343*'PLANILHA ORÇAMENTÁRIA'!$O$3</f>
        <v>5.102271</v>
      </c>
      <c r="J343" s="113">
        <v>142.96</v>
      </c>
      <c r="K343" s="113">
        <v>7.29</v>
      </c>
    </row>
    <row r="344" spans="1:11" ht="51" x14ac:dyDescent="0.25">
      <c r="A344" s="110" t="s">
        <v>1139</v>
      </c>
      <c r="B344" s="111" t="s">
        <v>1140</v>
      </c>
      <c r="C344" s="110" t="s">
        <v>35</v>
      </c>
      <c r="D344" s="110" t="s">
        <v>43</v>
      </c>
      <c r="E344" s="112">
        <v>2.5499999999999998E-2</v>
      </c>
      <c r="F344" s="113">
        <f>J344*'PLANILHA ORÇAMENTÁRIA'!$O$3</f>
        <v>211.446789</v>
      </c>
      <c r="G344" s="113">
        <f>K344*'PLANILHA ORÇAMENTÁRIA'!$O$3</f>
        <v>5.3892299999999995</v>
      </c>
      <c r="J344" s="113">
        <v>302.11</v>
      </c>
      <c r="K344" s="113">
        <v>7.7</v>
      </c>
    </row>
    <row r="345" spans="1:11" ht="51" x14ac:dyDescent="0.25">
      <c r="A345" s="110" t="s">
        <v>1141</v>
      </c>
      <c r="B345" s="111" t="s">
        <v>1142</v>
      </c>
      <c r="C345" s="110" t="s">
        <v>35</v>
      </c>
      <c r="D345" s="110" t="s">
        <v>43</v>
      </c>
      <c r="E345" s="112">
        <v>2.5499999999999998E-2</v>
      </c>
      <c r="F345" s="113">
        <f>J345*'PLANILHA ORÇAMENTÁRIA'!$O$3</f>
        <v>51.344663999999995</v>
      </c>
      <c r="G345" s="113">
        <f>K345*'PLANILHA ORÇAMENTÁRIA'!$O$3</f>
        <v>1.308813</v>
      </c>
      <c r="J345" s="113">
        <v>73.36</v>
      </c>
      <c r="K345" s="113">
        <v>1.87</v>
      </c>
    </row>
    <row r="346" spans="1:11" ht="25.5" x14ac:dyDescent="0.25">
      <c r="A346" s="110" t="s">
        <v>1143</v>
      </c>
      <c r="B346" s="111" t="s">
        <v>1144</v>
      </c>
      <c r="C346" s="110" t="s">
        <v>35</v>
      </c>
      <c r="D346" s="110" t="s">
        <v>43</v>
      </c>
      <c r="E346" s="112">
        <v>0.17860000000000001</v>
      </c>
      <c r="F346" s="113">
        <f>J346*'PLANILHA ORÇAMENTÁRIA'!$O$3</f>
        <v>3.0165689999999996</v>
      </c>
      <c r="G346" s="113">
        <f>K346*'PLANILHA ORÇAMENTÁRIA'!$O$3</f>
        <v>0.53192399999999995</v>
      </c>
      <c r="J346" s="113">
        <v>4.3099999999999996</v>
      </c>
      <c r="K346" s="113">
        <v>0.76</v>
      </c>
    </row>
    <row r="347" spans="1:11" ht="38.25" x14ac:dyDescent="0.25">
      <c r="A347" s="110" t="s">
        <v>1145</v>
      </c>
      <c r="B347" s="111" t="s">
        <v>1146</v>
      </c>
      <c r="C347" s="110" t="s">
        <v>35</v>
      </c>
      <c r="D347" s="110" t="s">
        <v>43</v>
      </c>
      <c r="E347" s="112">
        <v>2.5499999999999998E-2</v>
      </c>
      <c r="F347" s="113">
        <f>J347*'PLANILHA ORÇAMENTÁRIA'!$O$3</f>
        <v>6.8870159999999991</v>
      </c>
      <c r="G347" s="113">
        <f>K347*'PLANILHA ORÇAMENTÁRIA'!$O$3</f>
        <v>0.17497499999999999</v>
      </c>
      <c r="J347" s="113">
        <v>9.84</v>
      </c>
      <c r="K347" s="113">
        <v>0.25</v>
      </c>
    </row>
    <row r="348" spans="1:11" ht="38.25" x14ac:dyDescent="0.25">
      <c r="A348" s="110" t="s">
        <v>1149</v>
      </c>
      <c r="B348" s="111" t="s">
        <v>1150</v>
      </c>
      <c r="C348" s="110" t="s">
        <v>35</v>
      </c>
      <c r="D348" s="110" t="s">
        <v>123</v>
      </c>
      <c r="E348" s="112">
        <v>0.51019999999999999</v>
      </c>
      <c r="F348" s="113">
        <f>J348*'PLANILHA ORÇAMENTÁRIA'!$O$3</f>
        <v>4.7173259999999999</v>
      </c>
      <c r="G348" s="113">
        <f>K348*'PLANILHA ORÇAMENTÁRIA'!$O$3</f>
        <v>2.4006569999999998</v>
      </c>
      <c r="J348" s="113">
        <v>6.74</v>
      </c>
      <c r="K348" s="113">
        <v>3.43</v>
      </c>
    </row>
    <row r="349" spans="1:11" ht="38.25" x14ac:dyDescent="0.25">
      <c r="A349" s="110" t="s">
        <v>266</v>
      </c>
      <c r="B349" s="111" t="s">
        <v>1153</v>
      </c>
      <c r="C349" s="110" t="s">
        <v>35</v>
      </c>
      <c r="D349" s="110" t="s">
        <v>63</v>
      </c>
      <c r="E349" s="112">
        <v>6.6E-3</v>
      </c>
      <c r="F349" s="113">
        <f>J349*'PLANILHA ORÇAMENTÁRIA'!$O$3</f>
        <v>14.956863</v>
      </c>
      <c r="G349" s="113">
        <f>K349*'PLANILHA ORÇAMENTÁRIA'!$O$3</f>
        <v>9.7986000000000004E-2</v>
      </c>
      <c r="J349" s="113">
        <v>21.37</v>
      </c>
      <c r="K349" s="113">
        <v>0.14000000000000001</v>
      </c>
    </row>
    <row r="350" spans="1:11" ht="63.75" x14ac:dyDescent="0.25">
      <c r="A350" s="110" t="s">
        <v>1156</v>
      </c>
      <c r="B350" s="111" t="s">
        <v>1157</v>
      </c>
      <c r="C350" s="110" t="s">
        <v>35</v>
      </c>
      <c r="D350" s="110" t="s">
        <v>36</v>
      </c>
      <c r="E350" s="112">
        <v>1.4378</v>
      </c>
      <c r="F350" s="113">
        <f>J350*'PLANILHA ORÇAMENTÁRIA'!$O$3</f>
        <v>49.461933000000002</v>
      </c>
      <c r="G350" s="113">
        <f>K350*'PLANILHA ORÇAMENTÁRIA'!$O$3</f>
        <v>71.109839999999991</v>
      </c>
      <c r="J350" s="113">
        <v>70.67</v>
      </c>
      <c r="K350" s="113">
        <v>101.6</v>
      </c>
    </row>
    <row r="351" spans="1:11" ht="38.25" x14ac:dyDescent="0.25">
      <c r="A351" s="110" t="s">
        <v>1158</v>
      </c>
      <c r="B351" s="111" t="s">
        <v>1159</v>
      </c>
      <c r="C351" s="110" t="s">
        <v>35</v>
      </c>
      <c r="D351" s="110" t="s">
        <v>43</v>
      </c>
      <c r="E351" s="112">
        <v>2.5499999999999998E-2</v>
      </c>
      <c r="F351" s="113">
        <f>J351*'PLANILHA ORÇAMENTÁRIA'!$O$3</f>
        <v>21.150977999999999</v>
      </c>
      <c r="G351" s="113">
        <f>K351*'PLANILHA ORÇAMENTÁRIA'!$O$3</f>
        <v>0.53892300000000004</v>
      </c>
      <c r="J351" s="113">
        <v>30.22</v>
      </c>
      <c r="K351" s="113">
        <v>0.77</v>
      </c>
    </row>
    <row r="352" spans="1:11" ht="38.25" x14ac:dyDescent="0.25">
      <c r="A352" s="110" t="s">
        <v>1210</v>
      </c>
      <c r="B352" s="111" t="s">
        <v>1211</v>
      </c>
      <c r="C352" s="110" t="s">
        <v>35</v>
      </c>
      <c r="D352" s="110" t="s">
        <v>43</v>
      </c>
      <c r="E352" s="112">
        <v>0.12759999999999999</v>
      </c>
      <c r="F352" s="113">
        <f>J352*'PLANILHA ORÇAMENTÁRIA'!$O$3</f>
        <v>32.762318999999998</v>
      </c>
      <c r="G352" s="113">
        <f>K352*'PLANILHA ORÇAMENTÁRIA'!$O$3</f>
        <v>4.1784029999999994</v>
      </c>
      <c r="J352" s="113">
        <v>46.81</v>
      </c>
      <c r="K352" s="113">
        <v>5.97</v>
      </c>
    </row>
    <row r="353" spans="1:11" ht="63.75" x14ac:dyDescent="0.25">
      <c r="A353" s="110" t="s">
        <v>1160</v>
      </c>
      <c r="B353" s="111" t="s">
        <v>1161</v>
      </c>
      <c r="C353" s="110" t="s">
        <v>35</v>
      </c>
      <c r="D353" s="110" t="s">
        <v>36</v>
      </c>
      <c r="E353" s="112">
        <v>1.4378</v>
      </c>
      <c r="F353" s="113">
        <f>J353*'PLANILHA ORÇAMENTÁRIA'!$O$3</f>
        <v>12.570204</v>
      </c>
      <c r="G353" s="113">
        <f>K353*'PLANILHA ORÇAMENTÁRIA'!$O$3</f>
        <v>18.071417999999998</v>
      </c>
      <c r="J353" s="113">
        <v>17.96</v>
      </c>
      <c r="K353" s="113">
        <v>25.82</v>
      </c>
    </row>
    <row r="354" spans="1:11" ht="51" x14ac:dyDescent="0.25">
      <c r="A354" s="110" t="s">
        <v>158</v>
      </c>
      <c r="B354" s="111" t="s">
        <v>1162</v>
      </c>
      <c r="C354" s="110" t="s">
        <v>35</v>
      </c>
      <c r="D354" s="110" t="s">
        <v>123</v>
      </c>
      <c r="E354" s="112">
        <v>0.13519999999999999</v>
      </c>
      <c r="F354" s="113">
        <f>J354*'PLANILHA ORÇAMENTÁRIA'!$O$3</f>
        <v>24.944436</v>
      </c>
      <c r="G354" s="113">
        <f>K354*'PLANILHA ORÇAMENTÁRIA'!$O$3</f>
        <v>3.3665189999999994</v>
      </c>
      <c r="J354" s="113">
        <v>35.64</v>
      </c>
      <c r="K354" s="113">
        <v>4.8099999999999996</v>
      </c>
    </row>
    <row r="355" spans="1:11" ht="51" x14ac:dyDescent="0.25">
      <c r="A355" s="110" t="s">
        <v>1163</v>
      </c>
      <c r="B355" s="111" t="s">
        <v>1164</v>
      </c>
      <c r="C355" s="110" t="s">
        <v>35</v>
      </c>
      <c r="D355" s="110" t="s">
        <v>123</v>
      </c>
      <c r="E355" s="112">
        <v>8.4199999999999997E-2</v>
      </c>
      <c r="F355" s="113">
        <f>J355*'PLANILHA ORÇAMENTÁRIA'!$O$3</f>
        <v>14.025995999999999</v>
      </c>
      <c r="G355" s="113">
        <f>K355*'PLANILHA ORÇAMENTÁRIA'!$O$3</f>
        <v>1.175832</v>
      </c>
      <c r="J355" s="113">
        <v>20.04</v>
      </c>
      <c r="K355" s="113">
        <v>1.68</v>
      </c>
    </row>
    <row r="356" spans="1:11" x14ac:dyDescent="0.25">
      <c r="A356" s="104"/>
      <c r="B356" s="104"/>
      <c r="C356" s="104"/>
      <c r="D356" s="104"/>
      <c r="E356" s="114" t="s">
        <v>974</v>
      </c>
      <c r="F356" s="114"/>
      <c r="G356" s="115">
        <f>K356*'PLANILHA ORÇAMENTÁRIA'!$O$3</f>
        <v>310.790595</v>
      </c>
      <c r="J356" s="114"/>
      <c r="K356" s="115">
        <v>444.05</v>
      </c>
    </row>
    <row r="357" spans="1:11" x14ac:dyDescent="0.25">
      <c r="A357" s="104"/>
      <c r="B357" s="104"/>
      <c r="C357" s="104"/>
      <c r="D357" s="104"/>
      <c r="E357" s="107" t="s">
        <v>975</v>
      </c>
      <c r="F357" s="107"/>
      <c r="G357" s="116">
        <f>K357*'PLANILHA ORÇAMENTÁRIA'!$O$3</f>
        <v>418.08526499999999</v>
      </c>
      <c r="J357" s="107"/>
      <c r="K357" s="116">
        <v>597.35</v>
      </c>
    </row>
    <row r="358" spans="1:11" x14ac:dyDescent="0.25">
      <c r="A358" s="104"/>
      <c r="B358" s="104"/>
      <c r="C358" s="104"/>
      <c r="D358" s="104"/>
      <c r="E358" s="107" t="s">
        <v>2808</v>
      </c>
      <c r="F358" s="107"/>
      <c r="G358" s="116">
        <f>K358*'PLANILHA ORÇAMENTÁRIA'!$O$3</f>
        <v>519.17882099999997</v>
      </c>
      <c r="J358" s="107"/>
      <c r="K358" s="116">
        <v>741.79</v>
      </c>
    </row>
    <row r="359" spans="1:11" x14ac:dyDescent="0.25">
      <c r="A359" s="104"/>
      <c r="B359" s="104"/>
      <c r="C359" s="106"/>
      <c r="D359" s="106"/>
      <c r="E359" s="104"/>
      <c r="F359" s="104"/>
      <c r="G359" s="104"/>
      <c r="J359" s="104"/>
      <c r="K359" s="104"/>
    </row>
    <row r="360" spans="1:11" ht="39.950000000000003" customHeight="1" x14ac:dyDescent="0.25">
      <c r="A360" s="129" t="s">
        <v>1234</v>
      </c>
      <c r="B360" s="130"/>
      <c r="C360" s="130"/>
      <c r="D360" s="130"/>
      <c r="E360" s="130"/>
      <c r="F360" s="130"/>
      <c r="G360" s="131"/>
      <c r="J360" s="107"/>
      <c r="K360" s="107"/>
    </row>
    <row r="361" spans="1:11" x14ac:dyDescent="0.25">
      <c r="A361" s="118" t="s">
        <v>1016</v>
      </c>
      <c r="B361" s="108"/>
      <c r="C361" s="109" t="s">
        <v>4</v>
      </c>
      <c r="D361" s="109" t="s">
        <v>949</v>
      </c>
      <c r="E361" s="109" t="s">
        <v>950</v>
      </c>
      <c r="F361" s="109" t="s">
        <v>951</v>
      </c>
      <c r="G361" s="109" t="s">
        <v>952</v>
      </c>
      <c r="J361" s="109" t="s">
        <v>951</v>
      </c>
      <c r="K361" s="109" t="s">
        <v>952</v>
      </c>
    </row>
    <row r="362" spans="1:11" ht="38.25" x14ac:dyDescent="0.25">
      <c r="A362" s="110" t="s">
        <v>1235</v>
      </c>
      <c r="B362" s="111" t="s">
        <v>1236</v>
      </c>
      <c r="C362" s="110" t="s">
        <v>35</v>
      </c>
      <c r="D362" s="110" t="s">
        <v>43</v>
      </c>
      <c r="E362" s="112">
        <v>1</v>
      </c>
      <c r="F362" s="113">
        <f>J362*'PLANILHA ORÇAMENTÁRIA'!$O$3</f>
        <v>19.961147999999998</v>
      </c>
      <c r="G362" s="113">
        <f>K362*'PLANILHA ORÇAMENTÁRIA'!$O$3</f>
        <v>19.961147999999998</v>
      </c>
      <c r="J362" s="113">
        <v>28.52</v>
      </c>
      <c r="K362" s="113">
        <v>28.52</v>
      </c>
    </row>
    <row r="363" spans="1:11" ht="51" x14ac:dyDescent="0.25">
      <c r="A363" s="110" t="s">
        <v>1237</v>
      </c>
      <c r="B363" s="111" t="s">
        <v>1238</v>
      </c>
      <c r="C363" s="110" t="s">
        <v>35</v>
      </c>
      <c r="D363" s="110" t="s">
        <v>43</v>
      </c>
      <c r="E363" s="112">
        <v>2</v>
      </c>
      <c r="F363" s="113">
        <f>J363*'PLANILHA ORÇAMENTÁRIA'!$O$3</f>
        <v>1.091844</v>
      </c>
      <c r="G363" s="113">
        <f>K363*'PLANILHA ORÇAMENTÁRIA'!$O$3</f>
        <v>2.1836880000000001</v>
      </c>
      <c r="J363" s="113">
        <v>1.56</v>
      </c>
      <c r="K363" s="113">
        <v>3.12</v>
      </c>
    </row>
    <row r="364" spans="1:11" ht="38.25" x14ac:dyDescent="0.25">
      <c r="A364" s="110" t="s">
        <v>729</v>
      </c>
      <c r="B364" s="111" t="s">
        <v>1239</v>
      </c>
      <c r="C364" s="110" t="s">
        <v>35</v>
      </c>
      <c r="D364" s="110" t="s">
        <v>43</v>
      </c>
      <c r="E364" s="112">
        <v>1</v>
      </c>
      <c r="F364" s="113">
        <f>J364*'PLANILHA ORÇAMENTÁRIA'!$O$3</f>
        <v>24.839451</v>
      </c>
      <c r="G364" s="113">
        <f>K364*'PLANILHA ORÇAMENTÁRIA'!$O$3</f>
        <v>24.839451</v>
      </c>
      <c r="J364" s="113">
        <v>35.49</v>
      </c>
      <c r="K364" s="113">
        <v>35.49</v>
      </c>
    </row>
    <row r="365" spans="1:11" ht="51" x14ac:dyDescent="0.25">
      <c r="A365" s="110" t="s">
        <v>1240</v>
      </c>
      <c r="B365" s="111" t="s">
        <v>1241</v>
      </c>
      <c r="C365" s="110" t="s">
        <v>35</v>
      </c>
      <c r="D365" s="110" t="s">
        <v>43</v>
      </c>
      <c r="E365" s="112">
        <v>1</v>
      </c>
      <c r="F365" s="113">
        <f>J365*'PLANILHA ORÇAMENTÁRIA'!$O$3</f>
        <v>243.45321599999997</v>
      </c>
      <c r="G365" s="113">
        <f>K365*'PLANILHA ORÇAMENTÁRIA'!$O$3</f>
        <v>243.45321599999997</v>
      </c>
      <c r="J365" s="113">
        <v>347.84</v>
      </c>
      <c r="K365" s="113">
        <v>347.84</v>
      </c>
    </row>
    <row r="366" spans="1:11" ht="38.25" x14ac:dyDescent="0.25">
      <c r="A366" s="110" t="s">
        <v>1242</v>
      </c>
      <c r="B366" s="111" t="s">
        <v>1243</v>
      </c>
      <c r="C366" s="110" t="s">
        <v>35</v>
      </c>
      <c r="D366" s="110" t="s">
        <v>43</v>
      </c>
      <c r="E366" s="112">
        <v>1</v>
      </c>
      <c r="F366" s="113">
        <f>J366*'PLANILHA ORÇAMENTÁRIA'!$O$3</f>
        <v>24.818453999999999</v>
      </c>
      <c r="G366" s="113">
        <f>K366*'PLANILHA ORÇAMENTÁRIA'!$O$3</f>
        <v>24.818453999999999</v>
      </c>
      <c r="J366" s="113">
        <v>35.46</v>
      </c>
      <c r="K366" s="113">
        <v>35.46</v>
      </c>
    </row>
    <row r="367" spans="1:11" ht="25.5" x14ac:dyDescent="0.25">
      <c r="A367" s="110" t="s">
        <v>1244</v>
      </c>
      <c r="B367" s="111" t="s">
        <v>1245</v>
      </c>
      <c r="C367" s="110" t="s">
        <v>35</v>
      </c>
      <c r="D367" s="110" t="s">
        <v>43</v>
      </c>
      <c r="E367" s="112">
        <v>0.06</v>
      </c>
      <c r="F367" s="113">
        <f>J367*'PLANILHA ORÇAMENTÁRIA'!$O$3</f>
        <v>37.304669999999994</v>
      </c>
      <c r="G367" s="113">
        <f>K367*'PLANILHA ORÇAMENTÁRIA'!$O$3</f>
        <v>2.2326809999999999</v>
      </c>
      <c r="J367" s="113">
        <v>53.3</v>
      </c>
      <c r="K367" s="113">
        <v>3.19</v>
      </c>
    </row>
    <row r="368" spans="1:11" ht="38.25" x14ac:dyDescent="0.25">
      <c r="A368" s="110" t="s">
        <v>1246</v>
      </c>
      <c r="B368" s="111" t="s">
        <v>1247</v>
      </c>
      <c r="C368" s="110" t="s">
        <v>35</v>
      </c>
      <c r="D368" s="110" t="s">
        <v>43</v>
      </c>
      <c r="E368" s="112">
        <v>1</v>
      </c>
      <c r="F368" s="113">
        <f>J368*'PLANILHA ORÇAMENTÁRIA'!$O$3</f>
        <v>1.6797599999999999</v>
      </c>
      <c r="G368" s="113">
        <f>K368*'PLANILHA ORÇAMENTÁRIA'!$O$3</f>
        <v>1.6797599999999999</v>
      </c>
      <c r="J368" s="113">
        <v>2.4</v>
      </c>
      <c r="K368" s="113">
        <v>2.4</v>
      </c>
    </row>
    <row r="369" spans="1:11" ht="51" x14ac:dyDescent="0.25">
      <c r="A369" s="110" t="s">
        <v>1248</v>
      </c>
      <c r="B369" s="111" t="s">
        <v>1249</v>
      </c>
      <c r="C369" s="110" t="s">
        <v>35</v>
      </c>
      <c r="D369" s="110" t="s">
        <v>43</v>
      </c>
      <c r="E369" s="112">
        <v>3</v>
      </c>
      <c r="F369" s="113">
        <f>J369*'PLANILHA ORÇAMENTÁRIA'!$O$3</f>
        <v>7.8668759999999995</v>
      </c>
      <c r="G369" s="113">
        <f>K369*'PLANILHA ORÇAMENTÁRIA'!$O$3</f>
        <v>23.600627999999997</v>
      </c>
      <c r="J369" s="113">
        <v>11.24</v>
      </c>
      <c r="K369" s="113">
        <v>33.72</v>
      </c>
    </row>
    <row r="370" spans="1:11" x14ac:dyDescent="0.25">
      <c r="A370" s="110" t="s">
        <v>1250</v>
      </c>
      <c r="B370" s="111" t="s">
        <v>1251</v>
      </c>
      <c r="C370" s="110" t="s">
        <v>35</v>
      </c>
      <c r="D370" s="110" t="s">
        <v>43</v>
      </c>
      <c r="E370" s="112">
        <v>2</v>
      </c>
      <c r="F370" s="113">
        <f>J370*'PLANILHA ORÇAMENTÁRIA'!$O$3</f>
        <v>0.23096700000000001</v>
      </c>
      <c r="G370" s="113">
        <f>K370*'PLANILHA ORÇAMENTÁRIA'!$O$3</f>
        <v>0.46193400000000001</v>
      </c>
      <c r="J370" s="113">
        <v>0.33</v>
      </c>
      <c r="K370" s="113">
        <v>0.66</v>
      </c>
    </row>
    <row r="371" spans="1:11" ht="25.5" x14ac:dyDescent="0.25">
      <c r="A371" s="110" t="s">
        <v>1252</v>
      </c>
      <c r="B371" s="111" t="s">
        <v>1253</v>
      </c>
      <c r="C371" s="110" t="s">
        <v>35</v>
      </c>
      <c r="D371" s="110" t="s">
        <v>123</v>
      </c>
      <c r="E371" s="112">
        <v>0.16639999999999999</v>
      </c>
      <c r="F371" s="113">
        <f>J371*'PLANILHA ORÇAMENTÁRIA'!$O$3</f>
        <v>3.1985429999999999</v>
      </c>
      <c r="G371" s="113">
        <f>K371*'PLANILHA ORÇAMENTÁRIA'!$O$3</f>
        <v>0.53192399999999995</v>
      </c>
      <c r="J371" s="113">
        <v>4.57</v>
      </c>
      <c r="K371" s="113">
        <v>0.76</v>
      </c>
    </row>
    <row r="372" spans="1:11" x14ac:dyDescent="0.25">
      <c r="A372" s="104"/>
      <c r="B372" s="104"/>
      <c r="C372" s="104"/>
      <c r="D372" s="104"/>
      <c r="E372" s="114" t="s">
        <v>1025</v>
      </c>
      <c r="F372" s="114"/>
      <c r="G372" s="115">
        <f>K372*'PLANILHA ORÇAMENTÁRIA'!$O$3</f>
        <v>343.76288399999999</v>
      </c>
      <c r="J372" s="114"/>
      <c r="K372" s="115">
        <v>491.16</v>
      </c>
    </row>
    <row r="373" spans="1:11" x14ac:dyDescent="0.25">
      <c r="A373" s="118" t="s">
        <v>963</v>
      </c>
      <c r="B373" s="108"/>
      <c r="C373" s="109" t="s">
        <v>4</v>
      </c>
      <c r="D373" s="109" t="s">
        <v>949</v>
      </c>
      <c r="E373" s="109" t="s">
        <v>950</v>
      </c>
      <c r="F373" s="109" t="s">
        <v>951</v>
      </c>
      <c r="G373" s="109" t="s">
        <v>952</v>
      </c>
      <c r="J373" s="109" t="s">
        <v>951</v>
      </c>
      <c r="K373" s="109" t="s">
        <v>952</v>
      </c>
    </row>
    <row r="374" spans="1:11" ht="25.5" x14ac:dyDescent="0.25">
      <c r="A374" s="110" t="s">
        <v>1254</v>
      </c>
      <c r="B374" s="111" t="s">
        <v>1255</v>
      </c>
      <c r="C374" s="110" t="s">
        <v>35</v>
      </c>
      <c r="D374" s="110" t="s">
        <v>955</v>
      </c>
      <c r="E374" s="112">
        <v>0.32329999999999998</v>
      </c>
      <c r="F374" s="113">
        <f>J374*'PLANILHA ORÇAMENTÁRIA'!$O$3</f>
        <v>13.431081000000001</v>
      </c>
      <c r="G374" s="113">
        <f>K374*'PLANILHA ORÇAMENTÁRIA'!$O$3</f>
        <v>4.3393800000000002</v>
      </c>
      <c r="J374" s="113">
        <v>19.190000000000001</v>
      </c>
      <c r="K374" s="113">
        <v>6.2</v>
      </c>
    </row>
    <row r="375" spans="1:11" ht="25.5" x14ac:dyDescent="0.25">
      <c r="A375" s="110" t="s">
        <v>1256</v>
      </c>
      <c r="B375" s="111" t="s">
        <v>1257</v>
      </c>
      <c r="C375" s="110" t="s">
        <v>35</v>
      </c>
      <c r="D375" s="110" t="s">
        <v>955</v>
      </c>
      <c r="E375" s="112">
        <v>2.9102000000000001</v>
      </c>
      <c r="F375" s="113">
        <f>J375*'PLANILHA ORÇAMENTÁRIA'!$O$3</f>
        <v>19.744178999999999</v>
      </c>
      <c r="G375" s="113">
        <f>K375*'PLANILHA ORÇAMENTÁRIA'!$O$3</f>
        <v>57.454791</v>
      </c>
      <c r="J375" s="113">
        <v>28.21</v>
      </c>
      <c r="K375" s="113">
        <v>82.09</v>
      </c>
    </row>
    <row r="376" spans="1:11" ht="38.25" x14ac:dyDescent="0.25">
      <c r="A376" s="104"/>
      <c r="B376" s="104"/>
      <c r="C376" s="104"/>
      <c r="D376" s="104"/>
      <c r="E376" s="114" t="s">
        <v>968</v>
      </c>
      <c r="F376" s="114"/>
      <c r="G376" s="115">
        <f>K376*'PLANILHA ORÇAMENTÁRIA'!$O$3</f>
        <v>61.794170999999999</v>
      </c>
      <c r="J376" s="114"/>
      <c r="K376" s="115">
        <v>88.29</v>
      </c>
    </row>
    <row r="377" spans="1:11" x14ac:dyDescent="0.25">
      <c r="A377" s="118" t="s">
        <v>969</v>
      </c>
      <c r="B377" s="108"/>
      <c r="C377" s="109" t="s">
        <v>4</v>
      </c>
      <c r="D377" s="109" t="s">
        <v>949</v>
      </c>
      <c r="E377" s="109" t="s">
        <v>950</v>
      </c>
      <c r="F377" s="109" t="s">
        <v>951</v>
      </c>
      <c r="G377" s="109" t="s">
        <v>952</v>
      </c>
      <c r="J377" s="109" t="s">
        <v>951</v>
      </c>
      <c r="K377" s="109" t="s">
        <v>952</v>
      </c>
    </row>
    <row r="378" spans="1:11" ht="63.75" x14ac:dyDescent="0.25">
      <c r="A378" s="110" t="s">
        <v>1258</v>
      </c>
      <c r="B378" s="111" t="s">
        <v>1259</v>
      </c>
      <c r="C378" s="110" t="s">
        <v>35</v>
      </c>
      <c r="D378" s="110" t="s">
        <v>63</v>
      </c>
      <c r="E378" s="112">
        <v>1.9400000000000001E-2</v>
      </c>
      <c r="F378" s="113">
        <f>J378*'PLANILHA ORÇAMENTÁRIA'!$O$3</f>
        <v>454.46606700000001</v>
      </c>
      <c r="G378" s="113">
        <f>K378*'PLANILHA ORÇAMENTÁRIA'!$O$3</f>
        <v>8.8117409999999996</v>
      </c>
      <c r="J378" s="113">
        <v>649.33000000000004</v>
      </c>
      <c r="K378" s="113">
        <v>12.59</v>
      </c>
    </row>
    <row r="379" spans="1:11" ht="63.75" x14ac:dyDescent="0.25">
      <c r="A379" s="110" t="s">
        <v>1260</v>
      </c>
      <c r="B379" s="111" t="s">
        <v>1261</v>
      </c>
      <c r="C379" s="110" t="s">
        <v>35</v>
      </c>
      <c r="D379" s="110" t="s">
        <v>43</v>
      </c>
      <c r="E379" s="112">
        <v>1</v>
      </c>
      <c r="F379" s="113">
        <f>J379*'PLANILHA ORÇAMENTÁRIA'!$O$3</f>
        <v>342.79002299999996</v>
      </c>
      <c r="G379" s="113">
        <f>K379*'PLANILHA ORÇAMENTÁRIA'!$O$3</f>
        <v>342.79002299999996</v>
      </c>
      <c r="J379" s="113">
        <v>489.77</v>
      </c>
      <c r="K379" s="113">
        <v>489.77</v>
      </c>
    </row>
    <row r="380" spans="1:11" ht="51" x14ac:dyDescent="0.25">
      <c r="A380" s="110" t="s">
        <v>1262</v>
      </c>
      <c r="B380" s="111" t="s">
        <v>1263</v>
      </c>
      <c r="C380" s="110" t="s">
        <v>35</v>
      </c>
      <c r="D380" s="110" t="s">
        <v>123</v>
      </c>
      <c r="E380" s="112">
        <v>22.2</v>
      </c>
      <c r="F380" s="113">
        <f>J380*'PLANILHA ORÇAMENTÁRIA'!$O$3</f>
        <v>17.308526999999998</v>
      </c>
      <c r="G380" s="113">
        <f>K380*'PLANILHA ORÇAMENTÁRIA'!$O$3</f>
        <v>384.24509999999998</v>
      </c>
      <c r="J380" s="113">
        <v>24.73</v>
      </c>
      <c r="K380" s="113">
        <v>549</v>
      </c>
    </row>
    <row r="381" spans="1:11" ht="38.25" x14ac:dyDescent="0.25">
      <c r="A381" s="110" t="s">
        <v>1264</v>
      </c>
      <c r="B381" s="111" t="s">
        <v>1265</v>
      </c>
      <c r="C381" s="110" t="s">
        <v>35</v>
      </c>
      <c r="D381" s="110" t="s">
        <v>123</v>
      </c>
      <c r="E381" s="112">
        <v>1.95</v>
      </c>
      <c r="F381" s="113">
        <f>J381*'PLANILHA ORÇAMENTÁRIA'!$O$3</f>
        <v>39.936293999999997</v>
      </c>
      <c r="G381" s="113">
        <f>K381*'PLANILHA ORÇAMENTÁRIA'!$O$3</f>
        <v>77.870874000000001</v>
      </c>
      <c r="J381" s="113">
        <v>57.06</v>
      </c>
      <c r="K381" s="113">
        <v>111.26</v>
      </c>
    </row>
    <row r="382" spans="1:11" ht="51" x14ac:dyDescent="0.25">
      <c r="A382" s="110" t="s">
        <v>1266</v>
      </c>
      <c r="B382" s="111" t="s">
        <v>1267</v>
      </c>
      <c r="C382" s="110" t="s">
        <v>35</v>
      </c>
      <c r="D382" s="110" t="s">
        <v>43</v>
      </c>
      <c r="E382" s="112">
        <v>1</v>
      </c>
      <c r="F382" s="113">
        <f>J382*'PLANILHA ORÇAMENTÁRIA'!$O$3</f>
        <v>14.053991999999997</v>
      </c>
      <c r="G382" s="113">
        <f>K382*'PLANILHA ORÇAMENTÁRIA'!$O$3</f>
        <v>14.053991999999997</v>
      </c>
      <c r="J382" s="113">
        <v>20.079999999999998</v>
      </c>
      <c r="K382" s="113">
        <v>20.079999999999998</v>
      </c>
    </row>
    <row r="383" spans="1:11" ht="51" x14ac:dyDescent="0.25">
      <c r="A383" s="110" t="s">
        <v>1268</v>
      </c>
      <c r="B383" s="111" t="s">
        <v>1269</v>
      </c>
      <c r="C383" s="110" t="s">
        <v>35</v>
      </c>
      <c r="D383" s="110" t="s">
        <v>43</v>
      </c>
      <c r="E383" s="112">
        <v>1</v>
      </c>
      <c r="F383" s="113">
        <f>J383*'PLANILHA ORÇAMENTÁRIA'!$O$3</f>
        <v>13.025138999999999</v>
      </c>
      <c r="G383" s="113">
        <f>K383*'PLANILHA ORÇAMENTÁRIA'!$O$3</f>
        <v>13.025138999999999</v>
      </c>
      <c r="J383" s="113">
        <v>18.61</v>
      </c>
      <c r="K383" s="113">
        <v>18.61</v>
      </c>
    </row>
    <row r="384" spans="1:11" ht="38.25" x14ac:dyDescent="0.25">
      <c r="A384" s="110" t="s">
        <v>1270</v>
      </c>
      <c r="B384" s="111" t="s">
        <v>1271</v>
      </c>
      <c r="C384" s="110" t="s">
        <v>35</v>
      </c>
      <c r="D384" s="110" t="s">
        <v>43</v>
      </c>
      <c r="E384" s="112">
        <v>1</v>
      </c>
      <c r="F384" s="113">
        <f>J384*'PLANILHA ORÇAMENTÁRIA'!$O$3</f>
        <v>80.166545999999997</v>
      </c>
      <c r="G384" s="113">
        <f>K384*'PLANILHA ORÇAMENTÁRIA'!$O$3</f>
        <v>80.166545999999997</v>
      </c>
      <c r="J384" s="113">
        <v>114.54</v>
      </c>
      <c r="K384" s="113">
        <v>114.54</v>
      </c>
    </row>
    <row r="385" spans="1:11" ht="51" x14ac:dyDescent="0.25">
      <c r="A385" s="110" t="s">
        <v>1272</v>
      </c>
      <c r="B385" s="111" t="s">
        <v>1273</v>
      </c>
      <c r="C385" s="110" t="s">
        <v>35</v>
      </c>
      <c r="D385" s="110" t="s">
        <v>123</v>
      </c>
      <c r="E385" s="112">
        <v>6.05</v>
      </c>
      <c r="F385" s="113">
        <f>J385*'PLANILHA ORÇAMENTÁRIA'!$O$3</f>
        <v>12.178259999999998</v>
      </c>
      <c r="G385" s="113">
        <f>K385*'PLANILHA ORÇAMENTÁRIA'!$O$3</f>
        <v>73.678472999999997</v>
      </c>
      <c r="J385" s="113">
        <v>17.399999999999999</v>
      </c>
      <c r="K385" s="113">
        <v>105.27</v>
      </c>
    </row>
    <row r="386" spans="1:11" ht="38.25" x14ac:dyDescent="0.25">
      <c r="A386" s="110" t="s">
        <v>1274</v>
      </c>
      <c r="B386" s="111" t="s">
        <v>1275</v>
      </c>
      <c r="C386" s="110" t="s">
        <v>35</v>
      </c>
      <c r="D386" s="110" t="s">
        <v>43</v>
      </c>
      <c r="E386" s="112">
        <v>1</v>
      </c>
      <c r="F386" s="113">
        <f>J386*'PLANILHA ORÇAMENTÁRIA'!$O$3</f>
        <v>71.739750000000001</v>
      </c>
      <c r="G386" s="113">
        <f>K386*'PLANILHA ORÇAMENTÁRIA'!$O$3</f>
        <v>71.739750000000001</v>
      </c>
      <c r="J386" s="113">
        <v>102.5</v>
      </c>
      <c r="K386" s="113">
        <v>102.5</v>
      </c>
    </row>
    <row r="387" spans="1:11" ht="51" x14ac:dyDescent="0.25">
      <c r="A387" s="110" t="s">
        <v>1276</v>
      </c>
      <c r="B387" s="111" t="s">
        <v>1277</v>
      </c>
      <c r="C387" s="110" t="s">
        <v>35</v>
      </c>
      <c r="D387" s="110" t="s">
        <v>43</v>
      </c>
      <c r="E387" s="112">
        <v>1</v>
      </c>
      <c r="F387" s="113">
        <f>J387*'PLANILHA ORÇAMENTÁRIA'!$O$3</f>
        <v>8.1118410000000001</v>
      </c>
      <c r="G387" s="113">
        <f>K387*'PLANILHA ORÇAMENTÁRIA'!$O$3</f>
        <v>8.1118410000000001</v>
      </c>
      <c r="J387" s="113">
        <v>11.59</v>
      </c>
      <c r="K387" s="113">
        <v>11.59</v>
      </c>
    </row>
    <row r="388" spans="1:11" x14ac:dyDescent="0.25">
      <c r="A388" s="104"/>
      <c r="B388" s="104"/>
      <c r="C388" s="104"/>
      <c r="D388" s="104"/>
      <c r="E388" s="114" t="s">
        <v>974</v>
      </c>
      <c r="F388" s="114"/>
      <c r="G388" s="115">
        <f>K388*'PLANILHA ORÇAMENTÁRIA'!$O$3</f>
        <v>1074.493479</v>
      </c>
      <c r="J388" s="114"/>
      <c r="K388" s="115">
        <v>1535.21</v>
      </c>
    </row>
    <row r="389" spans="1:11" x14ac:dyDescent="0.25">
      <c r="A389" s="104"/>
      <c r="B389" s="104"/>
      <c r="C389" s="104"/>
      <c r="D389" s="104"/>
      <c r="E389" s="107" t="s">
        <v>975</v>
      </c>
      <c r="F389" s="107"/>
      <c r="G389" s="116">
        <f>K389*'PLANILHA ORÇAMENTÁRIA'!$O$3</f>
        <v>1480.0505339999997</v>
      </c>
      <c r="J389" s="107"/>
      <c r="K389" s="116">
        <v>2114.66</v>
      </c>
    </row>
    <row r="390" spans="1:11" x14ac:dyDescent="0.25">
      <c r="A390" s="104"/>
      <c r="B390" s="104"/>
      <c r="C390" s="104"/>
      <c r="D390" s="104"/>
      <c r="E390" s="107" t="s">
        <v>2808</v>
      </c>
      <c r="F390" s="107"/>
      <c r="G390" s="116">
        <f>K390*'PLANILHA ORÇAMENTÁRIA'!$O$3</f>
        <v>1837.9234019999999</v>
      </c>
      <c r="J390" s="107"/>
      <c r="K390" s="116">
        <v>2625.98</v>
      </c>
    </row>
    <row r="391" spans="1:11" x14ac:dyDescent="0.25">
      <c r="A391" s="104"/>
      <c r="B391" s="104"/>
      <c r="C391" s="106"/>
      <c r="D391" s="106"/>
      <c r="E391" s="104"/>
      <c r="F391" s="104"/>
      <c r="G391" s="104"/>
      <c r="J391" s="104"/>
      <c r="K391" s="104"/>
    </row>
    <row r="392" spans="1:11" ht="39.950000000000003" customHeight="1" x14ac:dyDescent="0.25">
      <c r="A392" s="129" t="s">
        <v>1278</v>
      </c>
      <c r="B392" s="130"/>
      <c r="C392" s="130"/>
      <c r="D392" s="130"/>
      <c r="E392" s="130"/>
      <c r="F392" s="130"/>
      <c r="G392" s="131"/>
      <c r="J392" s="107"/>
      <c r="K392" s="107"/>
    </row>
    <row r="393" spans="1:11" x14ac:dyDescent="0.25">
      <c r="A393" s="118" t="s">
        <v>948</v>
      </c>
      <c r="B393" s="108"/>
      <c r="C393" s="109" t="s">
        <v>4</v>
      </c>
      <c r="D393" s="109" t="s">
        <v>949</v>
      </c>
      <c r="E393" s="109" t="s">
        <v>950</v>
      </c>
      <c r="F393" s="109" t="s">
        <v>951</v>
      </c>
      <c r="G393" s="109" t="s">
        <v>952</v>
      </c>
      <c r="J393" s="109" t="s">
        <v>951</v>
      </c>
      <c r="K393" s="109" t="s">
        <v>952</v>
      </c>
    </row>
    <row r="394" spans="1:11" ht="25.5" x14ac:dyDescent="0.25">
      <c r="A394" s="110" t="s">
        <v>1279</v>
      </c>
      <c r="B394" s="111" t="s">
        <v>1280</v>
      </c>
      <c r="C394" s="110" t="s">
        <v>1005</v>
      </c>
      <c r="D394" s="110" t="s">
        <v>1281</v>
      </c>
      <c r="E394" s="112">
        <v>1</v>
      </c>
      <c r="F394" s="113">
        <f>J394*'PLANILHA ORÇAMENTÁRIA'!$O$3</f>
        <v>4513.0461869999999</v>
      </c>
      <c r="G394" s="113">
        <f>K394*'PLANILHA ORÇAMENTÁRIA'!$O$3</f>
        <v>4513.0461869999999</v>
      </c>
      <c r="J394" s="113">
        <v>6448.13</v>
      </c>
      <c r="K394" s="113">
        <v>6448.13</v>
      </c>
    </row>
    <row r="395" spans="1:11" ht="25.5" x14ac:dyDescent="0.25">
      <c r="A395" s="110" t="s">
        <v>1282</v>
      </c>
      <c r="B395" s="111" t="s">
        <v>1283</v>
      </c>
      <c r="C395" s="110" t="s">
        <v>1005</v>
      </c>
      <c r="D395" s="110" t="s">
        <v>1281</v>
      </c>
      <c r="E395" s="112">
        <v>1</v>
      </c>
      <c r="F395" s="113">
        <f>J395*'PLANILHA ORÇAMENTÁRIA'!$O$3</f>
        <v>5739.8798999999999</v>
      </c>
      <c r="G395" s="113">
        <f>K395*'PLANILHA ORÇAMENTÁRIA'!$O$3</f>
        <v>5739.8798999999999</v>
      </c>
      <c r="J395" s="113">
        <v>8201</v>
      </c>
      <c r="K395" s="113">
        <v>8201</v>
      </c>
    </row>
    <row r="396" spans="1:11" ht="25.5" x14ac:dyDescent="0.25">
      <c r="A396" s="110" t="s">
        <v>1284</v>
      </c>
      <c r="B396" s="111" t="s">
        <v>1285</v>
      </c>
      <c r="C396" s="110" t="s">
        <v>1005</v>
      </c>
      <c r="D396" s="110" t="s">
        <v>1281</v>
      </c>
      <c r="E396" s="112">
        <v>1</v>
      </c>
      <c r="F396" s="113">
        <f>J396*'PLANILHA ORÇAMENTÁRIA'!$O$3</f>
        <v>8161.8698519999989</v>
      </c>
      <c r="G396" s="113">
        <f>K396*'PLANILHA ORÇAMENTÁRIA'!$O$3</f>
        <v>8161.8698519999989</v>
      </c>
      <c r="J396" s="113">
        <v>11661.48</v>
      </c>
      <c r="K396" s="113">
        <v>11661.48</v>
      </c>
    </row>
    <row r="397" spans="1:11" ht="25.5" x14ac:dyDescent="0.25">
      <c r="A397" s="110" t="s">
        <v>1286</v>
      </c>
      <c r="B397" s="111" t="s">
        <v>1287</v>
      </c>
      <c r="C397" s="110" t="s">
        <v>1005</v>
      </c>
      <c r="D397" s="110" t="s">
        <v>1281</v>
      </c>
      <c r="E397" s="112">
        <v>1</v>
      </c>
      <c r="F397" s="113">
        <f>J397*'PLANILHA ORÇAMENTÁRIA'!$O$3</f>
        <v>4023.0182009999999</v>
      </c>
      <c r="G397" s="113">
        <f>K397*'PLANILHA ORÇAMENTÁRIA'!$O$3</f>
        <v>4023.0182009999999</v>
      </c>
      <c r="J397" s="113">
        <v>5747.99</v>
      </c>
      <c r="K397" s="113">
        <v>5747.99</v>
      </c>
    </row>
    <row r="398" spans="1:11" ht="25.5" x14ac:dyDescent="0.25">
      <c r="A398" s="104"/>
      <c r="B398" s="104"/>
      <c r="C398" s="104"/>
      <c r="D398" s="104"/>
      <c r="E398" s="114" t="s">
        <v>962</v>
      </c>
      <c r="F398" s="114"/>
      <c r="G398" s="115">
        <f>K398*'PLANILHA ORÇAMENTÁRIA'!$O$3</f>
        <v>22437.814139999999</v>
      </c>
      <c r="J398" s="114"/>
      <c r="K398" s="115">
        <v>32058.6</v>
      </c>
    </row>
    <row r="399" spans="1:11" x14ac:dyDescent="0.25">
      <c r="A399" s="104"/>
      <c r="B399" s="104"/>
      <c r="C399" s="104"/>
      <c r="D399" s="104"/>
      <c r="E399" s="107" t="s">
        <v>975</v>
      </c>
      <c r="F399" s="107"/>
      <c r="G399" s="116">
        <f>K399*'PLANILHA ORÇAMENTÁRIA'!$O$3</f>
        <v>22437.814139999999</v>
      </c>
      <c r="J399" s="107"/>
      <c r="K399" s="116">
        <v>32058.6</v>
      </c>
    </row>
    <row r="400" spans="1:11" x14ac:dyDescent="0.25">
      <c r="A400" s="104"/>
      <c r="B400" s="104"/>
      <c r="C400" s="104"/>
      <c r="D400" s="104"/>
      <c r="E400" s="107" t="s">
        <v>2808</v>
      </c>
      <c r="F400" s="107"/>
      <c r="G400" s="116">
        <f>K400*'PLANILHA ORÇAMENTÁRIA'!$O$3</f>
        <v>27863.277963</v>
      </c>
      <c r="J400" s="107"/>
      <c r="K400" s="116">
        <v>39810.370000000003</v>
      </c>
    </row>
    <row r="401" spans="1:11" x14ac:dyDescent="0.25">
      <c r="A401" s="104"/>
      <c r="B401" s="104"/>
      <c r="C401" s="106"/>
      <c r="D401" s="106"/>
      <c r="E401" s="104"/>
      <c r="F401" s="104"/>
      <c r="G401" s="104"/>
      <c r="J401" s="104"/>
      <c r="K401" s="104"/>
    </row>
    <row r="402" spans="1:11" ht="39.950000000000003" customHeight="1" x14ac:dyDescent="0.25">
      <c r="A402" s="129" t="s">
        <v>1288</v>
      </c>
      <c r="B402" s="130"/>
      <c r="C402" s="130"/>
      <c r="D402" s="130"/>
      <c r="E402" s="130"/>
      <c r="F402" s="130"/>
      <c r="G402" s="131"/>
      <c r="J402" s="107"/>
      <c r="K402" s="107"/>
    </row>
    <row r="403" spans="1:11" x14ac:dyDescent="0.25">
      <c r="A403" s="118" t="s">
        <v>1009</v>
      </c>
      <c r="B403" s="108"/>
      <c r="C403" s="109" t="s">
        <v>4</v>
      </c>
      <c r="D403" s="109" t="s">
        <v>949</v>
      </c>
      <c r="E403" s="109" t="s">
        <v>950</v>
      </c>
      <c r="F403" s="109" t="s">
        <v>951</v>
      </c>
      <c r="G403" s="109" t="s">
        <v>952</v>
      </c>
      <c r="J403" s="109" t="s">
        <v>951</v>
      </c>
      <c r="K403" s="109" t="s">
        <v>952</v>
      </c>
    </row>
    <row r="404" spans="1:11" x14ac:dyDescent="0.25">
      <c r="A404" s="110" t="s">
        <v>1013</v>
      </c>
      <c r="B404" s="111" t="s">
        <v>1014</v>
      </c>
      <c r="C404" s="110" t="s">
        <v>22</v>
      </c>
      <c r="D404" s="110" t="s">
        <v>1012</v>
      </c>
      <c r="E404" s="112">
        <v>7.1245199999999996E-3</v>
      </c>
      <c r="F404" s="113">
        <f>J404*'PLANILHA ORÇAMENTÁRIA'!$O$3</f>
        <v>2.6666189999999999</v>
      </c>
      <c r="G404" s="113">
        <f>K404*'PLANILHA ORÇAMENTÁRIA'!$O$3</f>
        <v>2.0996999999999998E-2</v>
      </c>
      <c r="J404" s="113">
        <v>3.81</v>
      </c>
      <c r="K404" s="113">
        <v>0.03</v>
      </c>
    </row>
    <row r="405" spans="1:11" ht="25.5" x14ac:dyDescent="0.25">
      <c r="A405" s="104"/>
      <c r="B405" s="104"/>
      <c r="C405" s="104"/>
      <c r="D405" s="104"/>
      <c r="E405" s="114" t="s">
        <v>1015</v>
      </c>
      <c r="F405" s="114"/>
      <c r="G405" s="115">
        <f>K405*'PLANILHA ORÇAMENTÁRIA'!$O$3</f>
        <v>2.0996999999999998E-2</v>
      </c>
      <c r="J405" s="114"/>
      <c r="K405" s="115">
        <v>0.03</v>
      </c>
    </row>
    <row r="406" spans="1:11" x14ac:dyDescent="0.25">
      <c r="A406" s="118" t="s">
        <v>1031</v>
      </c>
      <c r="B406" s="108"/>
      <c r="C406" s="109" t="s">
        <v>4</v>
      </c>
      <c r="D406" s="109" t="s">
        <v>949</v>
      </c>
      <c r="E406" s="109" t="s">
        <v>950</v>
      </c>
      <c r="F406" s="109" t="s">
        <v>951</v>
      </c>
      <c r="G406" s="109" t="s">
        <v>952</v>
      </c>
      <c r="J406" s="109" t="s">
        <v>951</v>
      </c>
      <c r="K406" s="109" t="s">
        <v>952</v>
      </c>
    </row>
    <row r="407" spans="1:11" ht="25.5" x14ac:dyDescent="0.25">
      <c r="A407" s="110" t="s">
        <v>1289</v>
      </c>
      <c r="B407" s="111" t="s">
        <v>1290</v>
      </c>
      <c r="C407" s="110" t="s">
        <v>22</v>
      </c>
      <c r="D407" s="110" t="s">
        <v>1291</v>
      </c>
      <c r="E407" s="112">
        <v>0</v>
      </c>
      <c r="F407" s="113">
        <f>J407*'PLANILHA ORÇAMENTÁRIA'!$O$3</f>
        <v>22.739751000000002</v>
      </c>
      <c r="G407" s="113">
        <f>K407*'PLANILHA ORÇAMENTÁRIA'!$O$3</f>
        <v>0</v>
      </c>
      <c r="J407" s="113">
        <v>32.49</v>
      </c>
      <c r="K407" s="113">
        <v>0</v>
      </c>
    </row>
    <row r="408" spans="1:11" ht="25.5" x14ac:dyDescent="0.25">
      <c r="A408" s="110" t="s">
        <v>1289</v>
      </c>
      <c r="B408" s="111" t="s">
        <v>1292</v>
      </c>
      <c r="C408" s="110" t="s">
        <v>22</v>
      </c>
      <c r="D408" s="110" t="s">
        <v>1034</v>
      </c>
      <c r="E408" s="112">
        <v>8.5528370000000006E-2</v>
      </c>
      <c r="F408" s="113">
        <f>J408*'PLANILHA ORÇAMENTÁRIA'!$O$3</f>
        <v>77.849876999999992</v>
      </c>
      <c r="G408" s="113">
        <f>K408*'PLANILHA ORÇAMENTÁRIA'!$O$3</f>
        <v>6.6560489999999994</v>
      </c>
      <c r="J408" s="113">
        <v>111.23</v>
      </c>
      <c r="K408" s="113">
        <v>9.51</v>
      </c>
    </row>
    <row r="409" spans="1:11" ht="38.25" x14ac:dyDescent="0.25">
      <c r="A409" s="104"/>
      <c r="B409" s="104"/>
      <c r="C409" s="104"/>
      <c r="D409" s="104"/>
      <c r="E409" s="114" t="s">
        <v>1037</v>
      </c>
      <c r="F409" s="114"/>
      <c r="G409" s="115">
        <f>K409*'PLANILHA ORÇAMENTÁRIA'!$O$3</f>
        <v>6.6560489999999994</v>
      </c>
      <c r="J409" s="114"/>
      <c r="K409" s="115">
        <v>9.51</v>
      </c>
    </row>
    <row r="410" spans="1:11" x14ac:dyDescent="0.25">
      <c r="A410" s="118" t="s">
        <v>948</v>
      </c>
      <c r="B410" s="108"/>
      <c r="C410" s="109" t="s">
        <v>4</v>
      </c>
      <c r="D410" s="109" t="s">
        <v>949</v>
      </c>
      <c r="E410" s="109" t="s">
        <v>950</v>
      </c>
      <c r="F410" s="109" t="s">
        <v>951</v>
      </c>
      <c r="G410" s="109" t="s">
        <v>952</v>
      </c>
      <c r="J410" s="109" t="s">
        <v>951</v>
      </c>
      <c r="K410" s="109" t="s">
        <v>952</v>
      </c>
    </row>
    <row r="411" spans="1:11" x14ac:dyDescent="0.25">
      <c r="A411" s="110" t="s">
        <v>1028</v>
      </c>
      <c r="B411" s="111" t="s">
        <v>1029</v>
      </c>
      <c r="C411" s="110" t="s">
        <v>22</v>
      </c>
      <c r="D411" s="110" t="s">
        <v>1012</v>
      </c>
      <c r="E411" s="112">
        <v>8.5528370000000006E-2</v>
      </c>
      <c r="F411" s="113">
        <f>J411*'PLANILHA ORÇAMENTÁRIA'!$O$3</f>
        <v>8.9027279999999998</v>
      </c>
      <c r="G411" s="113">
        <f>K411*'PLANILHA ORÇAMENTÁRIA'!$O$3</f>
        <v>0.76289099999999999</v>
      </c>
      <c r="J411" s="113">
        <v>12.72</v>
      </c>
      <c r="K411" s="113">
        <v>1.0900000000000001</v>
      </c>
    </row>
    <row r="412" spans="1:11" ht="25.5" x14ac:dyDescent="0.25">
      <c r="A412" s="104"/>
      <c r="B412" s="104"/>
      <c r="C412" s="104"/>
      <c r="D412" s="104"/>
      <c r="E412" s="114" t="s">
        <v>962</v>
      </c>
      <c r="F412" s="114"/>
      <c r="G412" s="115">
        <f>K412*'PLANILHA ORÇAMENTÁRIA'!$O$3</f>
        <v>0.76289099999999999</v>
      </c>
      <c r="J412" s="114"/>
      <c r="K412" s="115">
        <v>1.0900000000000001</v>
      </c>
    </row>
    <row r="413" spans="1:11" x14ac:dyDescent="0.25">
      <c r="A413" s="104"/>
      <c r="B413" s="104"/>
      <c r="C413" s="104"/>
      <c r="D413" s="104"/>
      <c r="E413" s="107" t="s">
        <v>975</v>
      </c>
      <c r="F413" s="107"/>
      <c r="G413" s="116">
        <f>K413*'PLANILHA ORÇAMENTÁRIA'!$O$3</f>
        <v>7.4399370000000005</v>
      </c>
      <c r="J413" s="107"/>
      <c r="K413" s="116">
        <v>10.63</v>
      </c>
    </row>
    <row r="414" spans="1:11" x14ac:dyDescent="0.25">
      <c r="A414" s="104"/>
      <c r="B414" s="104"/>
      <c r="C414" s="104"/>
      <c r="D414" s="104"/>
      <c r="E414" s="107" t="s">
        <v>2808</v>
      </c>
      <c r="F414" s="107"/>
      <c r="G414" s="116">
        <f>K414*'PLANILHA ORÇAMENTÁRIA'!$O$3</f>
        <v>9.2386799999999987</v>
      </c>
      <c r="J414" s="107"/>
      <c r="K414" s="116">
        <v>13.2</v>
      </c>
    </row>
    <row r="415" spans="1:11" x14ac:dyDescent="0.25">
      <c r="A415" s="104"/>
      <c r="B415" s="104"/>
      <c r="C415" s="106"/>
      <c r="D415" s="106"/>
      <c r="E415" s="104"/>
      <c r="F415" s="104"/>
      <c r="G415" s="104"/>
      <c r="J415" s="104"/>
      <c r="K415" s="104"/>
    </row>
    <row r="416" spans="1:11" ht="39.950000000000003" customHeight="1" x14ac:dyDescent="0.25">
      <c r="A416" s="129" t="s">
        <v>1293</v>
      </c>
      <c r="B416" s="130"/>
      <c r="C416" s="130"/>
      <c r="D416" s="130"/>
      <c r="E416" s="130"/>
      <c r="F416" s="130"/>
      <c r="G416" s="131"/>
      <c r="J416" s="107"/>
      <c r="K416" s="107"/>
    </row>
    <row r="417" spans="1:11" x14ac:dyDescent="0.25">
      <c r="A417" s="118" t="s">
        <v>1009</v>
      </c>
      <c r="B417" s="108"/>
      <c r="C417" s="109" t="s">
        <v>4</v>
      </c>
      <c r="D417" s="109" t="s">
        <v>949</v>
      </c>
      <c r="E417" s="109" t="s">
        <v>950</v>
      </c>
      <c r="F417" s="109" t="s">
        <v>951</v>
      </c>
      <c r="G417" s="109" t="s">
        <v>952</v>
      </c>
      <c r="J417" s="109" t="s">
        <v>951</v>
      </c>
      <c r="K417" s="109" t="s">
        <v>952</v>
      </c>
    </row>
    <row r="418" spans="1:11" x14ac:dyDescent="0.25">
      <c r="A418" s="110" t="s">
        <v>1013</v>
      </c>
      <c r="B418" s="111" t="s">
        <v>1014</v>
      </c>
      <c r="C418" s="110" t="s">
        <v>22</v>
      </c>
      <c r="D418" s="110" t="s">
        <v>1012</v>
      </c>
      <c r="E418" s="112">
        <v>0.59757084999999999</v>
      </c>
      <c r="F418" s="113">
        <f>J418*'PLANILHA ORÇAMENTÁRIA'!$O$3</f>
        <v>2.6666189999999999</v>
      </c>
      <c r="G418" s="113">
        <f>K418*'PLANILHA ORÇAMENTÁRIA'!$O$3</f>
        <v>1.5957719999999997</v>
      </c>
      <c r="J418" s="113">
        <v>3.81</v>
      </c>
      <c r="K418" s="113">
        <v>2.2799999999999998</v>
      </c>
    </row>
    <row r="419" spans="1:11" ht="25.5" x14ac:dyDescent="0.25">
      <c r="A419" s="104"/>
      <c r="B419" s="104"/>
      <c r="C419" s="104"/>
      <c r="D419" s="104"/>
      <c r="E419" s="114" t="s">
        <v>1015</v>
      </c>
      <c r="F419" s="114"/>
      <c r="G419" s="115">
        <f>K419*'PLANILHA ORÇAMENTÁRIA'!$O$3</f>
        <v>1.5957719999999997</v>
      </c>
      <c r="J419" s="114"/>
      <c r="K419" s="115">
        <v>2.2799999999999998</v>
      </c>
    </row>
    <row r="420" spans="1:11" x14ac:dyDescent="0.25">
      <c r="A420" s="118" t="s">
        <v>948</v>
      </c>
      <c r="B420" s="108"/>
      <c r="C420" s="109" t="s">
        <v>4</v>
      </c>
      <c r="D420" s="109" t="s">
        <v>949</v>
      </c>
      <c r="E420" s="109" t="s">
        <v>950</v>
      </c>
      <c r="F420" s="109" t="s">
        <v>951</v>
      </c>
      <c r="G420" s="109" t="s">
        <v>952</v>
      </c>
      <c r="J420" s="109" t="s">
        <v>951</v>
      </c>
      <c r="K420" s="109" t="s">
        <v>952</v>
      </c>
    </row>
    <row r="421" spans="1:11" x14ac:dyDescent="0.25">
      <c r="A421" s="110" t="s">
        <v>1028</v>
      </c>
      <c r="B421" s="111" t="s">
        <v>1029</v>
      </c>
      <c r="C421" s="110" t="s">
        <v>22</v>
      </c>
      <c r="D421" s="110" t="s">
        <v>1012</v>
      </c>
      <c r="E421" s="112">
        <v>0.59757084999999999</v>
      </c>
      <c r="F421" s="113">
        <f>J421*'PLANILHA ORÇAMENTÁRIA'!$O$3</f>
        <v>8.9027279999999998</v>
      </c>
      <c r="G421" s="113">
        <f>K421*'PLANILHA ORÇAMENTÁRIA'!$O$3</f>
        <v>5.3192399999999997</v>
      </c>
      <c r="J421" s="113">
        <v>12.72</v>
      </c>
      <c r="K421" s="113">
        <v>7.6</v>
      </c>
    </row>
    <row r="422" spans="1:11" ht="25.5" x14ac:dyDescent="0.25">
      <c r="A422" s="104"/>
      <c r="B422" s="104"/>
      <c r="C422" s="104"/>
      <c r="D422" s="104"/>
      <c r="E422" s="114" t="s">
        <v>962</v>
      </c>
      <c r="F422" s="114"/>
      <c r="G422" s="115">
        <f>K422*'PLANILHA ORÇAMENTÁRIA'!$O$3</f>
        <v>5.3192399999999997</v>
      </c>
      <c r="J422" s="114"/>
      <c r="K422" s="115">
        <v>7.6</v>
      </c>
    </row>
    <row r="423" spans="1:11" x14ac:dyDescent="0.25">
      <c r="A423" s="104"/>
      <c r="B423" s="104"/>
      <c r="C423" s="104"/>
      <c r="D423" s="104"/>
      <c r="E423" s="107" t="s">
        <v>975</v>
      </c>
      <c r="F423" s="107"/>
      <c r="G423" s="116">
        <f>K423*'PLANILHA ORÇAMENTÁRIA'!$O$3</f>
        <v>6.9150119999999999</v>
      </c>
      <c r="J423" s="107"/>
      <c r="K423" s="116">
        <v>9.8800000000000008</v>
      </c>
    </row>
    <row r="424" spans="1:11" x14ac:dyDescent="0.25">
      <c r="A424" s="104"/>
      <c r="B424" s="104"/>
      <c r="C424" s="104"/>
      <c r="D424" s="104"/>
      <c r="E424" s="107" t="s">
        <v>2808</v>
      </c>
      <c r="F424" s="107"/>
      <c r="G424" s="116">
        <f>K424*'PLANILHA ORÇAMENTÁRIA'!$O$3</f>
        <v>8.5877729999999985</v>
      </c>
      <c r="J424" s="107"/>
      <c r="K424" s="116">
        <v>12.27</v>
      </c>
    </row>
    <row r="425" spans="1:11" x14ac:dyDescent="0.25">
      <c r="A425" s="104"/>
      <c r="B425" s="104"/>
      <c r="C425" s="106"/>
      <c r="D425" s="106"/>
      <c r="E425" s="104"/>
      <c r="F425" s="104"/>
      <c r="G425" s="104"/>
      <c r="J425" s="104"/>
      <c r="K425" s="104"/>
    </row>
    <row r="426" spans="1:11" ht="39.950000000000003" customHeight="1" x14ac:dyDescent="0.25">
      <c r="A426" s="129" t="s">
        <v>1294</v>
      </c>
      <c r="B426" s="130"/>
      <c r="C426" s="130"/>
      <c r="D426" s="130"/>
      <c r="E426" s="130"/>
      <c r="F426" s="130"/>
      <c r="G426" s="131"/>
      <c r="J426" s="107"/>
      <c r="K426" s="107"/>
    </row>
    <row r="427" spans="1:11" x14ac:dyDescent="0.25">
      <c r="A427" s="118" t="s">
        <v>1031</v>
      </c>
      <c r="B427" s="108"/>
      <c r="C427" s="109" t="s">
        <v>4</v>
      </c>
      <c r="D427" s="109" t="s">
        <v>949</v>
      </c>
      <c r="E427" s="109" t="s">
        <v>950</v>
      </c>
      <c r="F427" s="109" t="s">
        <v>951</v>
      </c>
      <c r="G427" s="109" t="s">
        <v>952</v>
      </c>
      <c r="J427" s="109" t="s">
        <v>951</v>
      </c>
      <c r="K427" s="109" t="s">
        <v>952</v>
      </c>
    </row>
    <row r="428" spans="1:11" ht="63.75" x14ac:dyDescent="0.25">
      <c r="A428" s="110" t="s">
        <v>1295</v>
      </c>
      <c r="B428" s="111" t="s">
        <v>1296</v>
      </c>
      <c r="C428" s="110" t="s">
        <v>35</v>
      </c>
      <c r="D428" s="110" t="s">
        <v>1291</v>
      </c>
      <c r="E428" s="112">
        <v>7.4999999999999997E-3</v>
      </c>
      <c r="F428" s="113">
        <f>J428*'PLANILHA ORÇAMENTÁRIA'!$O$3</f>
        <v>41.077130999999994</v>
      </c>
      <c r="G428" s="113">
        <f>K428*'PLANILHA ORÇAMENTÁRIA'!$O$3</f>
        <v>0.30795600000000001</v>
      </c>
      <c r="J428" s="113">
        <v>58.69</v>
      </c>
      <c r="K428" s="113">
        <v>0.44</v>
      </c>
    </row>
    <row r="429" spans="1:11" ht="63.75" x14ac:dyDescent="0.25">
      <c r="A429" s="110" t="s">
        <v>1032</v>
      </c>
      <c r="B429" s="111" t="s">
        <v>1033</v>
      </c>
      <c r="C429" s="110" t="s">
        <v>35</v>
      </c>
      <c r="D429" s="110" t="s">
        <v>1034</v>
      </c>
      <c r="E429" s="112">
        <v>1.7500000000000002E-2</v>
      </c>
      <c r="F429" s="113">
        <f>J429*'PLANILHA ORÇAMENTÁRIA'!$O$3</f>
        <v>119.25596099999999</v>
      </c>
      <c r="G429" s="113">
        <f>K429*'PLANILHA ORÇAMENTÁRIA'!$O$3</f>
        <v>2.0857019999999999</v>
      </c>
      <c r="J429" s="113">
        <v>170.39</v>
      </c>
      <c r="K429" s="113">
        <v>2.98</v>
      </c>
    </row>
    <row r="430" spans="1:11" ht="38.25" x14ac:dyDescent="0.25">
      <c r="A430" s="104"/>
      <c r="B430" s="104"/>
      <c r="C430" s="104"/>
      <c r="D430" s="104"/>
      <c r="E430" s="114" t="s">
        <v>1037</v>
      </c>
      <c r="F430" s="114"/>
      <c r="G430" s="115">
        <f>K430*'PLANILHA ORÇAMENTÁRIA'!$O$3</f>
        <v>2.3936579999999998</v>
      </c>
      <c r="J430" s="114"/>
      <c r="K430" s="115">
        <v>3.42</v>
      </c>
    </row>
    <row r="431" spans="1:11" x14ac:dyDescent="0.25">
      <c r="A431" s="104"/>
      <c r="B431" s="104"/>
      <c r="C431" s="104"/>
      <c r="D431" s="104"/>
      <c r="E431" s="107" t="s">
        <v>975</v>
      </c>
      <c r="F431" s="107"/>
      <c r="G431" s="116">
        <f>K431*'PLANILHA ORÇAMENTÁRIA'!$O$3</f>
        <v>2.3936579999999998</v>
      </c>
      <c r="J431" s="107"/>
      <c r="K431" s="116">
        <v>3.42</v>
      </c>
    </row>
    <row r="432" spans="1:11" x14ac:dyDescent="0.25">
      <c r="A432" s="104"/>
      <c r="B432" s="104"/>
      <c r="C432" s="104"/>
      <c r="D432" s="104"/>
      <c r="E432" s="107" t="s">
        <v>2808</v>
      </c>
      <c r="F432" s="107"/>
      <c r="G432" s="116">
        <f>K432*'PLANILHA ORÇAMENTÁRIA'!$O$3</f>
        <v>2.9745749999999997</v>
      </c>
      <c r="J432" s="107"/>
      <c r="K432" s="116">
        <v>4.25</v>
      </c>
    </row>
    <row r="433" spans="1:11" x14ac:dyDescent="0.25">
      <c r="A433" s="104"/>
      <c r="B433" s="104"/>
      <c r="C433" s="106"/>
      <c r="D433" s="106"/>
      <c r="E433" s="104"/>
      <c r="F433" s="104"/>
      <c r="G433" s="104"/>
      <c r="J433" s="104"/>
      <c r="K433" s="104"/>
    </row>
    <row r="434" spans="1:11" ht="39.950000000000003" customHeight="1" x14ac:dyDescent="0.25">
      <c r="A434" s="129" t="s">
        <v>1297</v>
      </c>
      <c r="B434" s="130"/>
      <c r="C434" s="130"/>
      <c r="D434" s="130"/>
      <c r="E434" s="130"/>
      <c r="F434" s="130"/>
      <c r="G434" s="131"/>
      <c r="J434" s="107"/>
      <c r="K434" s="107"/>
    </row>
    <row r="435" spans="1:11" x14ac:dyDescent="0.25">
      <c r="A435" s="118" t="s">
        <v>1009</v>
      </c>
      <c r="B435" s="108"/>
      <c r="C435" s="109" t="s">
        <v>4</v>
      </c>
      <c r="D435" s="109" t="s">
        <v>949</v>
      </c>
      <c r="E435" s="109" t="s">
        <v>950</v>
      </c>
      <c r="F435" s="109" t="s">
        <v>951</v>
      </c>
      <c r="G435" s="109" t="s">
        <v>952</v>
      </c>
      <c r="J435" s="109" t="s">
        <v>951</v>
      </c>
      <c r="K435" s="109" t="s">
        <v>952</v>
      </c>
    </row>
    <row r="436" spans="1:11" x14ac:dyDescent="0.25">
      <c r="A436" s="110" t="s">
        <v>1013</v>
      </c>
      <c r="B436" s="111" t="s">
        <v>1014</v>
      </c>
      <c r="C436" s="110" t="s">
        <v>22</v>
      </c>
      <c r="D436" s="110" t="s">
        <v>1012</v>
      </c>
      <c r="E436" s="112">
        <v>0</v>
      </c>
      <c r="F436" s="113">
        <f>J436*'PLANILHA ORÇAMENTÁRIA'!$O$3</f>
        <v>2.6666189999999999</v>
      </c>
      <c r="G436" s="113">
        <f>K436*'PLANILHA ORÇAMENTÁRIA'!$O$3</f>
        <v>0</v>
      </c>
      <c r="J436" s="113">
        <v>3.81</v>
      </c>
      <c r="K436" s="113">
        <v>0</v>
      </c>
    </row>
    <row r="437" spans="1:11" ht="25.5" x14ac:dyDescent="0.25">
      <c r="A437" s="104"/>
      <c r="B437" s="104"/>
      <c r="C437" s="104"/>
      <c r="D437" s="104"/>
      <c r="E437" s="114" t="s">
        <v>1015</v>
      </c>
      <c r="F437" s="114"/>
      <c r="G437" s="115">
        <f>K437*'PLANILHA ORÇAMENTÁRIA'!$O$3</f>
        <v>0</v>
      </c>
      <c r="J437" s="114"/>
      <c r="K437" s="115">
        <v>0</v>
      </c>
    </row>
    <row r="438" spans="1:11" x14ac:dyDescent="0.25">
      <c r="A438" s="118" t="s">
        <v>1031</v>
      </c>
      <c r="B438" s="108"/>
      <c r="C438" s="109" t="s">
        <v>4</v>
      </c>
      <c r="D438" s="109" t="s">
        <v>949</v>
      </c>
      <c r="E438" s="109" t="s">
        <v>950</v>
      </c>
      <c r="F438" s="109" t="s">
        <v>951</v>
      </c>
      <c r="G438" s="109" t="s">
        <v>952</v>
      </c>
      <c r="J438" s="109" t="s">
        <v>951</v>
      </c>
      <c r="K438" s="109" t="s">
        <v>952</v>
      </c>
    </row>
    <row r="439" spans="1:11" ht="25.5" x14ac:dyDescent="0.25">
      <c r="A439" s="110" t="s">
        <v>1298</v>
      </c>
      <c r="B439" s="111" t="s">
        <v>1299</v>
      </c>
      <c r="C439" s="110" t="s">
        <v>22</v>
      </c>
      <c r="D439" s="110" t="s">
        <v>1291</v>
      </c>
      <c r="E439" s="112">
        <v>0</v>
      </c>
      <c r="F439" s="113">
        <f>J439*'PLANILHA ORÇAMENTÁRIA'!$O$3</f>
        <v>52.191542999999996</v>
      </c>
      <c r="G439" s="113">
        <f>K439*'PLANILHA ORÇAMENTÁRIA'!$O$3</f>
        <v>0</v>
      </c>
      <c r="J439" s="113">
        <v>74.569999999999993</v>
      </c>
      <c r="K439" s="113">
        <v>0</v>
      </c>
    </row>
    <row r="440" spans="1:11" ht="25.5" x14ac:dyDescent="0.25">
      <c r="A440" s="110" t="s">
        <v>1298</v>
      </c>
      <c r="B440" s="111" t="s">
        <v>1300</v>
      </c>
      <c r="C440" s="110" t="s">
        <v>22</v>
      </c>
      <c r="D440" s="110" t="s">
        <v>1034</v>
      </c>
      <c r="E440" s="112">
        <v>6.9049799999999998E-3</v>
      </c>
      <c r="F440" s="113">
        <f>J440*'PLANILHA ORÇAMENTÁRIA'!$O$3</f>
        <v>178.81745100000001</v>
      </c>
      <c r="G440" s="113">
        <f>K440*'PLANILHA ORÇAMENTÁRIA'!$O$3</f>
        <v>1.231824</v>
      </c>
      <c r="J440" s="113">
        <v>255.49</v>
      </c>
      <c r="K440" s="113">
        <v>1.76</v>
      </c>
    </row>
    <row r="441" spans="1:11" ht="38.25" x14ac:dyDescent="0.25">
      <c r="A441" s="104"/>
      <c r="B441" s="104"/>
      <c r="C441" s="104"/>
      <c r="D441" s="104"/>
      <c r="E441" s="114" t="s">
        <v>1037</v>
      </c>
      <c r="F441" s="114"/>
      <c r="G441" s="115">
        <f>K441*'PLANILHA ORÇAMENTÁRIA'!$O$3</f>
        <v>1.231824</v>
      </c>
      <c r="J441" s="114"/>
      <c r="K441" s="115">
        <v>1.76</v>
      </c>
    </row>
    <row r="442" spans="1:11" x14ac:dyDescent="0.25">
      <c r="A442" s="118" t="s">
        <v>948</v>
      </c>
      <c r="B442" s="108"/>
      <c r="C442" s="109" t="s">
        <v>4</v>
      </c>
      <c r="D442" s="109" t="s">
        <v>949</v>
      </c>
      <c r="E442" s="109" t="s">
        <v>950</v>
      </c>
      <c r="F442" s="109" t="s">
        <v>951</v>
      </c>
      <c r="G442" s="109" t="s">
        <v>952</v>
      </c>
      <c r="J442" s="109" t="s">
        <v>951</v>
      </c>
      <c r="K442" s="109" t="s">
        <v>952</v>
      </c>
    </row>
    <row r="443" spans="1:11" x14ac:dyDescent="0.25">
      <c r="A443" s="110" t="s">
        <v>1301</v>
      </c>
      <c r="B443" s="111" t="s">
        <v>1302</v>
      </c>
      <c r="C443" s="110" t="s">
        <v>22</v>
      </c>
      <c r="D443" s="110" t="s">
        <v>1012</v>
      </c>
      <c r="E443" s="112">
        <v>4.1430000000000001E-5</v>
      </c>
      <c r="F443" s="113">
        <f>J443*'PLANILHA ORÇAMENTÁRIA'!$O$3</f>
        <v>12.759176999999999</v>
      </c>
      <c r="G443" s="113">
        <f>K443*'PLANILHA ORÇAMENTÁRIA'!$O$3</f>
        <v>0</v>
      </c>
      <c r="J443" s="113">
        <v>18.23</v>
      </c>
      <c r="K443" s="113">
        <v>0</v>
      </c>
    </row>
    <row r="444" spans="1:11" x14ac:dyDescent="0.25">
      <c r="A444" s="110" t="s">
        <v>1028</v>
      </c>
      <c r="B444" s="111" t="s">
        <v>1029</v>
      </c>
      <c r="C444" s="110" t="s">
        <v>22</v>
      </c>
      <c r="D444" s="110" t="s">
        <v>1012</v>
      </c>
      <c r="E444" s="112">
        <v>4.1430000000000001E-5</v>
      </c>
      <c r="F444" s="113">
        <f>J444*'PLANILHA ORÇAMENTÁRIA'!$O$3</f>
        <v>8.9027279999999998</v>
      </c>
      <c r="G444" s="113">
        <f>K444*'PLANILHA ORÇAMENTÁRIA'!$O$3</f>
        <v>0</v>
      </c>
      <c r="J444" s="113">
        <v>12.72</v>
      </c>
      <c r="K444" s="113">
        <v>0</v>
      </c>
    </row>
    <row r="445" spans="1:11" ht="25.5" x14ac:dyDescent="0.25">
      <c r="A445" s="104"/>
      <c r="B445" s="104"/>
      <c r="C445" s="104"/>
      <c r="D445" s="104"/>
      <c r="E445" s="114" t="s">
        <v>962</v>
      </c>
      <c r="F445" s="114"/>
      <c r="G445" s="115">
        <f>K445*'PLANILHA ORÇAMENTÁRIA'!$O$3</f>
        <v>0</v>
      </c>
      <c r="J445" s="114"/>
      <c r="K445" s="115">
        <v>0</v>
      </c>
    </row>
    <row r="446" spans="1:11" x14ac:dyDescent="0.25">
      <c r="A446" s="104"/>
      <c r="B446" s="104"/>
      <c r="C446" s="104"/>
      <c r="D446" s="104"/>
      <c r="E446" s="107" t="s">
        <v>975</v>
      </c>
      <c r="F446" s="107"/>
      <c r="G446" s="116">
        <f>K446*'PLANILHA ORÇAMENTÁRIA'!$O$3</f>
        <v>1.231824</v>
      </c>
      <c r="J446" s="107"/>
      <c r="K446" s="116">
        <v>1.76</v>
      </c>
    </row>
    <row r="447" spans="1:11" x14ac:dyDescent="0.25">
      <c r="A447" s="104"/>
      <c r="B447" s="104"/>
      <c r="C447" s="104"/>
      <c r="D447" s="104"/>
      <c r="E447" s="107" t="s">
        <v>2808</v>
      </c>
      <c r="F447" s="107"/>
      <c r="G447" s="116">
        <f>K447*'PLANILHA ORÇAMENTÁRIA'!$O$3</f>
        <v>1.5327809999999999</v>
      </c>
      <c r="J447" s="107"/>
      <c r="K447" s="116">
        <v>2.19</v>
      </c>
    </row>
    <row r="448" spans="1:11" x14ac:dyDescent="0.25">
      <c r="A448" s="104"/>
      <c r="B448" s="104"/>
      <c r="C448" s="106"/>
      <c r="D448" s="106"/>
      <c r="E448" s="104"/>
      <c r="F448" s="104"/>
      <c r="G448" s="104"/>
      <c r="J448" s="104"/>
      <c r="K448" s="104"/>
    </row>
    <row r="449" spans="1:11" ht="39.950000000000003" customHeight="1" x14ac:dyDescent="0.25">
      <c r="A449" s="129" t="s">
        <v>1303</v>
      </c>
      <c r="B449" s="130"/>
      <c r="C449" s="130"/>
      <c r="D449" s="130"/>
      <c r="E449" s="130"/>
      <c r="F449" s="130"/>
      <c r="G449" s="131"/>
      <c r="J449" s="107"/>
      <c r="K449" s="107"/>
    </row>
    <row r="450" spans="1:11" x14ac:dyDescent="0.25">
      <c r="A450" s="118" t="s">
        <v>1031</v>
      </c>
      <c r="B450" s="108"/>
      <c r="C450" s="109" t="s">
        <v>4</v>
      </c>
      <c r="D450" s="109" t="s">
        <v>949</v>
      </c>
      <c r="E450" s="109" t="s">
        <v>950</v>
      </c>
      <c r="F450" s="109" t="s">
        <v>951</v>
      </c>
      <c r="G450" s="109" t="s">
        <v>952</v>
      </c>
      <c r="J450" s="109" t="s">
        <v>951</v>
      </c>
      <c r="K450" s="109" t="s">
        <v>952</v>
      </c>
    </row>
    <row r="451" spans="1:11" ht="51" x14ac:dyDescent="0.25">
      <c r="A451" s="110" t="s">
        <v>1304</v>
      </c>
      <c r="B451" s="111" t="s">
        <v>1305</v>
      </c>
      <c r="C451" s="110" t="s">
        <v>35</v>
      </c>
      <c r="D451" s="110" t="s">
        <v>1291</v>
      </c>
      <c r="E451" s="112">
        <v>0.71879999999999999</v>
      </c>
      <c r="F451" s="113">
        <f>J451*'PLANILHA ORÇAMENTÁRIA'!$O$3</f>
        <v>0.25196399999999997</v>
      </c>
      <c r="G451" s="113">
        <f>K451*'PLANILHA ORÇAMENTÁRIA'!$O$3</f>
        <v>0.17497499999999999</v>
      </c>
      <c r="J451" s="113">
        <v>0.36</v>
      </c>
      <c r="K451" s="113">
        <v>0.25</v>
      </c>
    </row>
    <row r="452" spans="1:11" ht="51" x14ac:dyDescent="0.25">
      <c r="A452" s="110" t="s">
        <v>1306</v>
      </c>
      <c r="B452" s="111" t="s">
        <v>1307</v>
      </c>
      <c r="C452" s="110" t="s">
        <v>35</v>
      </c>
      <c r="D452" s="110" t="s">
        <v>1034</v>
      </c>
      <c r="E452" s="112">
        <v>0.76229999999999998</v>
      </c>
      <c r="F452" s="113">
        <f>J452*'PLANILHA ORÇAMENTÁRIA'!$O$3</f>
        <v>1.4347949999999998</v>
      </c>
      <c r="G452" s="113">
        <f>K452*'PLANILHA ORÇAMENTÁRIA'!$O$3</f>
        <v>1.091844</v>
      </c>
      <c r="J452" s="113">
        <v>2.0499999999999998</v>
      </c>
      <c r="K452" s="113">
        <v>1.56</v>
      </c>
    </row>
    <row r="453" spans="1:11" ht="38.25" x14ac:dyDescent="0.25">
      <c r="A453" s="104"/>
      <c r="B453" s="104"/>
      <c r="C453" s="104"/>
      <c r="D453" s="104"/>
      <c r="E453" s="114" t="s">
        <v>1037</v>
      </c>
      <c r="F453" s="114"/>
      <c r="G453" s="115">
        <f>K453*'PLANILHA ORÇAMENTÁRIA'!$O$3</f>
        <v>1.2668189999999999</v>
      </c>
      <c r="J453" s="114"/>
      <c r="K453" s="115">
        <v>1.81</v>
      </c>
    </row>
    <row r="454" spans="1:11" x14ac:dyDescent="0.25">
      <c r="A454" s="118" t="s">
        <v>1016</v>
      </c>
      <c r="B454" s="108"/>
      <c r="C454" s="109" t="s">
        <v>4</v>
      </c>
      <c r="D454" s="109" t="s">
        <v>949</v>
      </c>
      <c r="E454" s="109" t="s">
        <v>950</v>
      </c>
      <c r="F454" s="109" t="s">
        <v>951</v>
      </c>
      <c r="G454" s="109" t="s">
        <v>952</v>
      </c>
      <c r="J454" s="109" t="s">
        <v>951</v>
      </c>
      <c r="K454" s="109" t="s">
        <v>952</v>
      </c>
    </row>
    <row r="455" spans="1:11" ht="25.5" x14ac:dyDescent="0.25">
      <c r="A455" s="110" t="s">
        <v>1308</v>
      </c>
      <c r="B455" s="111" t="s">
        <v>1309</v>
      </c>
      <c r="C455" s="110" t="s">
        <v>35</v>
      </c>
      <c r="D455" s="110" t="s">
        <v>63</v>
      </c>
      <c r="E455" s="112">
        <v>0.82689999999999997</v>
      </c>
      <c r="F455" s="113">
        <f>J455*'PLANILHA ORÇAMENTÁRIA'!$O$3</f>
        <v>66.490499999999997</v>
      </c>
      <c r="G455" s="113">
        <f>K455*'PLANILHA ORÇAMENTÁRIA'!$O$3</f>
        <v>54.977144999999993</v>
      </c>
      <c r="J455" s="113">
        <v>95</v>
      </c>
      <c r="K455" s="113">
        <v>78.55</v>
      </c>
    </row>
    <row r="456" spans="1:11" x14ac:dyDescent="0.25">
      <c r="A456" s="110" t="s">
        <v>1310</v>
      </c>
      <c r="B456" s="111" t="s">
        <v>1311</v>
      </c>
      <c r="C456" s="110" t="s">
        <v>35</v>
      </c>
      <c r="D456" s="110" t="s">
        <v>537</v>
      </c>
      <c r="E456" s="112">
        <v>212.01939999999999</v>
      </c>
      <c r="F456" s="113">
        <f>J456*'PLANILHA ORÇAMENTÁRIA'!$O$3</f>
        <v>0.53892300000000004</v>
      </c>
      <c r="G456" s="113">
        <f>K456*'PLANILHA ORÇAMENTÁRIA'!$O$3</f>
        <v>114.258675</v>
      </c>
      <c r="J456" s="113">
        <v>0.77</v>
      </c>
      <c r="K456" s="113">
        <v>163.25</v>
      </c>
    </row>
    <row r="457" spans="1:11" ht="25.5" x14ac:dyDescent="0.25">
      <c r="A457" s="110" t="s">
        <v>1312</v>
      </c>
      <c r="B457" s="111" t="s">
        <v>1313</v>
      </c>
      <c r="C457" s="110" t="s">
        <v>35</v>
      </c>
      <c r="D457" s="110" t="s">
        <v>63</v>
      </c>
      <c r="E457" s="112">
        <v>0.57820000000000005</v>
      </c>
      <c r="F457" s="113">
        <f>J457*'PLANILHA ORÇAMENTÁRIA'!$O$3</f>
        <v>54.305241000000002</v>
      </c>
      <c r="G457" s="113">
        <f>K457*'PLANILHA ORÇAMENTÁRIA'!$O$3</f>
        <v>31.397513999999997</v>
      </c>
      <c r="J457" s="113">
        <v>77.59</v>
      </c>
      <c r="K457" s="113">
        <v>44.86</v>
      </c>
    </row>
    <row r="458" spans="1:11" x14ac:dyDescent="0.25">
      <c r="A458" s="104"/>
      <c r="B458" s="104"/>
      <c r="C458" s="104"/>
      <c r="D458" s="104"/>
      <c r="E458" s="114" t="s">
        <v>1025</v>
      </c>
      <c r="F458" s="114"/>
      <c r="G458" s="115">
        <f>K458*'PLANILHA ORÇAMENTÁRIA'!$O$3</f>
        <v>200.63333400000002</v>
      </c>
      <c r="J458" s="114"/>
      <c r="K458" s="115">
        <v>286.66000000000003</v>
      </c>
    </row>
    <row r="459" spans="1:11" x14ac:dyDescent="0.25">
      <c r="A459" s="118" t="s">
        <v>963</v>
      </c>
      <c r="B459" s="108"/>
      <c r="C459" s="109" t="s">
        <v>4</v>
      </c>
      <c r="D459" s="109" t="s">
        <v>949</v>
      </c>
      <c r="E459" s="109" t="s">
        <v>950</v>
      </c>
      <c r="F459" s="109" t="s">
        <v>951</v>
      </c>
      <c r="G459" s="109" t="s">
        <v>952</v>
      </c>
      <c r="J459" s="109" t="s">
        <v>951</v>
      </c>
      <c r="K459" s="109" t="s">
        <v>952</v>
      </c>
    </row>
    <row r="460" spans="1:11" ht="38.25" x14ac:dyDescent="0.25">
      <c r="A460" s="110" t="s">
        <v>1314</v>
      </c>
      <c r="B460" s="111" t="s">
        <v>1315</v>
      </c>
      <c r="C460" s="110" t="s">
        <v>35</v>
      </c>
      <c r="D460" s="110" t="s">
        <v>955</v>
      </c>
      <c r="E460" s="112">
        <v>1.4811000000000001</v>
      </c>
      <c r="F460" s="113">
        <f>J460*'PLANILHA ORÇAMENTÁRIA'!$O$3</f>
        <v>11.716325999999999</v>
      </c>
      <c r="G460" s="113">
        <f>K460*'PLANILHA ORÇAMENTÁRIA'!$O$3</f>
        <v>17.350520999999997</v>
      </c>
      <c r="J460" s="113">
        <v>16.739999999999998</v>
      </c>
      <c r="K460" s="113">
        <v>24.79</v>
      </c>
    </row>
    <row r="461" spans="1:11" x14ac:dyDescent="0.25">
      <c r="A461" s="110" t="s">
        <v>1316</v>
      </c>
      <c r="B461" s="111" t="s">
        <v>1317</v>
      </c>
      <c r="C461" s="110" t="s">
        <v>35</v>
      </c>
      <c r="D461" s="110" t="s">
        <v>955</v>
      </c>
      <c r="E461" s="112">
        <v>2.3433000000000002</v>
      </c>
      <c r="F461" s="113">
        <f>J461*'PLANILHA ORÇAMENTÁRIA'!$O$3</f>
        <v>12.836165999999999</v>
      </c>
      <c r="G461" s="113">
        <f>K461*'PLANILHA ORÇAMENTÁRIA'!$O$3</f>
        <v>30.074703</v>
      </c>
      <c r="J461" s="113">
        <v>18.34</v>
      </c>
      <c r="K461" s="113">
        <v>42.97</v>
      </c>
    </row>
    <row r="462" spans="1:11" ht="38.25" x14ac:dyDescent="0.25">
      <c r="A462" s="104"/>
      <c r="B462" s="104"/>
      <c r="C462" s="104"/>
      <c r="D462" s="104"/>
      <c r="E462" s="114" t="s">
        <v>968</v>
      </c>
      <c r="F462" s="114"/>
      <c r="G462" s="115">
        <f>K462*'PLANILHA ORÇAMENTÁRIA'!$O$3</f>
        <v>47.425224</v>
      </c>
      <c r="J462" s="114"/>
      <c r="K462" s="115">
        <v>67.760000000000005</v>
      </c>
    </row>
    <row r="463" spans="1:11" x14ac:dyDescent="0.25">
      <c r="A463" s="104"/>
      <c r="B463" s="104"/>
      <c r="C463" s="104"/>
      <c r="D463" s="104"/>
      <c r="E463" s="107" t="s">
        <v>975</v>
      </c>
      <c r="F463" s="107"/>
      <c r="G463" s="116">
        <f>K463*'PLANILHA ORÇAMENTÁRIA'!$O$3</f>
        <v>249.325377</v>
      </c>
      <c r="J463" s="107"/>
      <c r="K463" s="116">
        <v>356.23</v>
      </c>
    </row>
    <row r="464" spans="1:11" x14ac:dyDescent="0.25">
      <c r="A464" s="104"/>
      <c r="B464" s="104"/>
      <c r="C464" s="104"/>
      <c r="D464" s="104"/>
      <c r="E464" s="107" t="s">
        <v>2808</v>
      </c>
      <c r="F464" s="107"/>
      <c r="G464" s="116">
        <f>K464*'PLANILHA ORÇAMENTÁRIA'!$O$3</f>
        <v>309.61476299999998</v>
      </c>
      <c r="J464" s="107"/>
      <c r="K464" s="116">
        <v>442.37</v>
      </c>
    </row>
    <row r="465" spans="1:11" x14ac:dyDescent="0.25">
      <c r="A465" s="104"/>
      <c r="B465" s="104"/>
      <c r="C465" s="106"/>
      <c r="D465" s="106"/>
      <c r="E465" s="104"/>
      <c r="F465" s="104"/>
      <c r="G465" s="104"/>
      <c r="J465" s="104"/>
      <c r="K465" s="104"/>
    </row>
    <row r="466" spans="1:11" ht="39.950000000000003" customHeight="1" x14ac:dyDescent="0.25">
      <c r="A466" s="129" t="s">
        <v>1318</v>
      </c>
      <c r="B466" s="130"/>
      <c r="C466" s="130"/>
      <c r="D466" s="130"/>
      <c r="E466" s="130"/>
      <c r="F466" s="130"/>
      <c r="G466" s="131"/>
      <c r="J466" s="107"/>
      <c r="K466" s="107"/>
    </row>
    <row r="467" spans="1:11" x14ac:dyDescent="0.25">
      <c r="A467" s="118" t="s">
        <v>1031</v>
      </c>
      <c r="B467" s="108"/>
      <c r="C467" s="109" t="s">
        <v>4</v>
      </c>
      <c r="D467" s="109" t="s">
        <v>949</v>
      </c>
      <c r="E467" s="109" t="s">
        <v>950</v>
      </c>
      <c r="F467" s="109" t="s">
        <v>951</v>
      </c>
      <c r="G467" s="109" t="s">
        <v>952</v>
      </c>
      <c r="J467" s="109" t="s">
        <v>951</v>
      </c>
      <c r="K467" s="109" t="s">
        <v>952</v>
      </c>
    </row>
    <row r="468" spans="1:11" ht="51" x14ac:dyDescent="0.25">
      <c r="A468" s="110" t="s">
        <v>1304</v>
      </c>
      <c r="B468" s="111" t="s">
        <v>1305</v>
      </c>
      <c r="C468" s="110" t="s">
        <v>35</v>
      </c>
      <c r="D468" s="110" t="s">
        <v>1291</v>
      </c>
      <c r="E468" s="112">
        <v>0.71030000000000004</v>
      </c>
      <c r="F468" s="113">
        <f>J468*'PLANILHA ORÇAMENTÁRIA'!$O$3</f>
        <v>0.25196399999999997</v>
      </c>
      <c r="G468" s="113">
        <f>K468*'PLANILHA ORÇAMENTÁRIA'!$O$3</f>
        <v>0.17497499999999999</v>
      </c>
      <c r="J468" s="113">
        <v>0.36</v>
      </c>
      <c r="K468" s="113">
        <v>0.25</v>
      </c>
    </row>
    <row r="469" spans="1:11" ht="51" x14ac:dyDescent="0.25">
      <c r="A469" s="110" t="s">
        <v>1306</v>
      </c>
      <c r="B469" s="111" t="s">
        <v>1307</v>
      </c>
      <c r="C469" s="110" t="s">
        <v>35</v>
      </c>
      <c r="D469" s="110" t="s">
        <v>1034</v>
      </c>
      <c r="E469" s="112">
        <v>0.75339999999999996</v>
      </c>
      <c r="F469" s="113">
        <f>J469*'PLANILHA ORÇAMENTÁRIA'!$O$3</f>
        <v>1.4347949999999998</v>
      </c>
      <c r="G469" s="113">
        <f>K469*'PLANILHA ORÇAMENTÁRIA'!$O$3</f>
        <v>1.0778460000000001</v>
      </c>
      <c r="J469" s="113">
        <v>2.0499999999999998</v>
      </c>
      <c r="K469" s="113">
        <v>1.54</v>
      </c>
    </row>
    <row r="470" spans="1:11" ht="38.25" x14ac:dyDescent="0.25">
      <c r="A470" s="104"/>
      <c r="B470" s="104"/>
      <c r="C470" s="104"/>
      <c r="D470" s="104"/>
      <c r="E470" s="114" t="s">
        <v>1037</v>
      </c>
      <c r="F470" s="114"/>
      <c r="G470" s="115">
        <f>K470*'PLANILHA ORÇAMENTÁRIA'!$O$3</f>
        <v>1.252821</v>
      </c>
      <c r="J470" s="114"/>
      <c r="K470" s="115">
        <v>1.79</v>
      </c>
    </row>
    <row r="471" spans="1:11" x14ac:dyDescent="0.25">
      <c r="A471" s="118" t="s">
        <v>1016</v>
      </c>
      <c r="B471" s="108"/>
      <c r="C471" s="109" t="s">
        <v>4</v>
      </c>
      <c r="D471" s="109" t="s">
        <v>949</v>
      </c>
      <c r="E471" s="109" t="s">
        <v>950</v>
      </c>
      <c r="F471" s="109" t="s">
        <v>951</v>
      </c>
      <c r="G471" s="109" t="s">
        <v>952</v>
      </c>
      <c r="J471" s="109" t="s">
        <v>951</v>
      </c>
      <c r="K471" s="109" t="s">
        <v>952</v>
      </c>
    </row>
    <row r="472" spans="1:11" ht="25.5" x14ac:dyDescent="0.25">
      <c r="A472" s="110" t="s">
        <v>1308</v>
      </c>
      <c r="B472" s="111" t="s">
        <v>1309</v>
      </c>
      <c r="C472" s="110" t="s">
        <v>35</v>
      </c>
      <c r="D472" s="110" t="s">
        <v>63</v>
      </c>
      <c r="E472" s="112">
        <v>0.72289999999999999</v>
      </c>
      <c r="F472" s="113">
        <f>J472*'PLANILHA ORÇAMENTÁRIA'!$O$3</f>
        <v>66.490499999999997</v>
      </c>
      <c r="G472" s="113">
        <f>K472*'PLANILHA ORÇAMENTÁRIA'!$O$3</f>
        <v>48.062132999999996</v>
      </c>
      <c r="J472" s="113">
        <v>95</v>
      </c>
      <c r="K472" s="113">
        <v>68.67</v>
      </c>
    </row>
    <row r="473" spans="1:11" x14ac:dyDescent="0.25">
      <c r="A473" s="110" t="s">
        <v>1310</v>
      </c>
      <c r="B473" s="111" t="s">
        <v>1311</v>
      </c>
      <c r="C473" s="110" t="s">
        <v>35</v>
      </c>
      <c r="D473" s="110" t="s">
        <v>537</v>
      </c>
      <c r="E473" s="112">
        <v>362.65789999999998</v>
      </c>
      <c r="F473" s="113">
        <f>J473*'PLANILHA ORÇAMENTÁRIA'!$O$3</f>
        <v>0.53892300000000004</v>
      </c>
      <c r="G473" s="113">
        <f>K473*'PLANILHA ORÇAMENTÁRIA'!$O$3</f>
        <v>195.440076</v>
      </c>
      <c r="J473" s="113">
        <v>0.77</v>
      </c>
      <c r="K473" s="113">
        <v>279.24</v>
      </c>
    </row>
    <row r="474" spans="1:11" ht="25.5" x14ac:dyDescent="0.25">
      <c r="A474" s="110" t="s">
        <v>1312</v>
      </c>
      <c r="B474" s="111" t="s">
        <v>1313</v>
      </c>
      <c r="C474" s="110" t="s">
        <v>35</v>
      </c>
      <c r="D474" s="110" t="s">
        <v>63</v>
      </c>
      <c r="E474" s="112">
        <v>0.59340000000000004</v>
      </c>
      <c r="F474" s="113">
        <f>J474*'PLANILHA ORÇAMENTÁRIA'!$O$3</f>
        <v>54.305241000000002</v>
      </c>
      <c r="G474" s="113">
        <f>K474*'PLANILHA ORÇAMENTÁRIA'!$O$3</f>
        <v>32.223396000000001</v>
      </c>
      <c r="J474" s="113">
        <v>77.59</v>
      </c>
      <c r="K474" s="113">
        <v>46.04</v>
      </c>
    </row>
    <row r="475" spans="1:11" x14ac:dyDescent="0.25">
      <c r="A475" s="104"/>
      <c r="B475" s="104"/>
      <c r="C475" s="104"/>
      <c r="D475" s="104"/>
      <c r="E475" s="114" t="s">
        <v>1025</v>
      </c>
      <c r="F475" s="114"/>
      <c r="G475" s="115">
        <f>K475*'PLANILHA ORÇAMENTÁRIA'!$O$3</f>
        <v>275.72560499999997</v>
      </c>
      <c r="J475" s="114"/>
      <c r="K475" s="115">
        <v>393.95</v>
      </c>
    </row>
    <row r="476" spans="1:11" x14ac:dyDescent="0.25">
      <c r="A476" s="118" t="s">
        <v>963</v>
      </c>
      <c r="B476" s="108"/>
      <c r="C476" s="109" t="s">
        <v>4</v>
      </c>
      <c r="D476" s="109" t="s">
        <v>949</v>
      </c>
      <c r="E476" s="109" t="s">
        <v>950</v>
      </c>
      <c r="F476" s="109" t="s">
        <v>951</v>
      </c>
      <c r="G476" s="109" t="s">
        <v>952</v>
      </c>
      <c r="J476" s="109" t="s">
        <v>951</v>
      </c>
      <c r="K476" s="109" t="s">
        <v>952</v>
      </c>
    </row>
    <row r="477" spans="1:11" ht="38.25" x14ac:dyDescent="0.25">
      <c r="A477" s="110" t="s">
        <v>1314</v>
      </c>
      <c r="B477" s="111" t="s">
        <v>1315</v>
      </c>
      <c r="C477" s="110" t="s">
        <v>35</v>
      </c>
      <c r="D477" s="110" t="s">
        <v>955</v>
      </c>
      <c r="E477" s="112">
        <v>1.4637</v>
      </c>
      <c r="F477" s="113">
        <f>J477*'PLANILHA ORÇAMENTÁRIA'!$O$3</f>
        <v>11.716325999999999</v>
      </c>
      <c r="G477" s="113">
        <f>K477*'PLANILHA ORÇAMENTÁRIA'!$O$3</f>
        <v>17.147549999999999</v>
      </c>
      <c r="J477" s="113">
        <v>16.739999999999998</v>
      </c>
      <c r="K477" s="113">
        <v>24.5</v>
      </c>
    </row>
    <row r="478" spans="1:11" x14ac:dyDescent="0.25">
      <c r="A478" s="110" t="s">
        <v>1316</v>
      </c>
      <c r="B478" s="111" t="s">
        <v>1317</v>
      </c>
      <c r="C478" s="110" t="s">
        <v>35</v>
      </c>
      <c r="D478" s="110" t="s">
        <v>955</v>
      </c>
      <c r="E478" s="112">
        <v>2.3117000000000001</v>
      </c>
      <c r="F478" s="113">
        <f>J478*'PLANILHA ORÇAMENTÁRIA'!$O$3</f>
        <v>12.836165999999999</v>
      </c>
      <c r="G478" s="113">
        <f>K478*'PLANILHA ORÇAMENTÁRIA'!$O$3</f>
        <v>29.668761</v>
      </c>
      <c r="J478" s="113">
        <v>18.34</v>
      </c>
      <c r="K478" s="113">
        <v>42.39</v>
      </c>
    </row>
    <row r="479" spans="1:11" ht="38.25" x14ac:dyDescent="0.25">
      <c r="A479" s="104"/>
      <c r="B479" s="104"/>
      <c r="C479" s="104"/>
      <c r="D479" s="104"/>
      <c r="E479" s="114" t="s">
        <v>968</v>
      </c>
      <c r="F479" s="114"/>
      <c r="G479" s="115">
        <f>K479*'PLANILHA ORÇAMENTÁRIA'!$O$3</f>
        <v>46.816310999999999</v>
      </c>
      <c r="J479" s="114"/>
      <c r="K479" s="115">
        <v>66.89</v>
      </c>
    </row>
    <row r="480" spans="1:11" x14ac:dyDescent="0.25">
      <c r="A480" s="104"/>
      <c r="B480" s="104"/>
      <c r="C480" s="104"/>
      <c r="D480" s="104"/>
      <c r="E480" s="107" t="s">
        <v>975</v>
      </c>
      <c r="F480" s="107"/>
      <c r="G480" s="116">
        <f>K480*'PLANILHA ORÇAMENTÁRIA'!$O$3</f>
        <v>323.794737</v>
      </c>
      <c r="J480" s="107"/>
      <c r="K480" s="116">
        <v>462.63</v>
      </c>
    </row>
    <row r="481" spans="1:11" x14ac:dyDescent="0.25">
      <c r="A481" s="104"/>
      <c r="B481" s="104"/>
      <c r="C481" s="104"/>
      <c r="D481" s="104"/>
      <c r="E481" s="107" t="s">
        <v>2808</v>
      </c>
      <c r="F481" s="107"/>
      <c r="G481" s="116">
        <f>K481*'PLANILHA ORÇAMENTÁRIA'!$O$3</f>
        <v>402.08555100000001</v>
      </c>
      <c r="J481" s="107"/>
      <c r="K481" s="116">
        <v>574.49</v>
      </c>
    </row>
    <row r="482" spans="1:11" x14ac:dyDescent="0.25">
      <c r="A482" s="104"/>
      <c r="B482" s="104"/>
      <c r="C482" s="106"/>
      <c r="D482" s="106"/>
      <c r="E482" s="104"/>
      <c r="F482" s="104"/>
      <c r="G482" s="104"/>
      <c r="J482" s="104"/>
      <c r="K482" s="104"/>
    </row>
    <row r="483" spans="1:11" ht="39.950000000000003" customHeight="1" x14ac:dyDescent="0.25">
      <c r="A483" s="129" t="s">
        <v>1319</v>
      </c>
      <c r="B483" s="130"/>
      <c r="C483" s="130"/>
      <c r="D483" s="130"/>
      <c r="E483" s="130"/>
      <c r="F483" s="130"/>
      <c r="G483" s="131"/>
      <c r="J483" s="107"/>
      <c r="K483" s="107"/>
    </row>
    <row r="484" spans="1:11" x14ac:dyDescent="0.25">
      <c r="A484" s="118" t="s">
        <v>1031</v>
      </c>
      <c r="B484" s="108"/>
      <c r="C484" s="109" t="s">
        <v>4</v>
      </c>
      <c r="D484" s="109" t="s">
        <v>949</v>
      </c>
      <c r="E484" s="109" t="s">
        <v>950</v>
      </c>
      <c r="F484" s="109" t="s">
        <v>951</v>
      </c>
      <c r="G484" s="109" t="s">
        <v>952</v>
      </c>
      <c r="J484" s="109" t="s">
        <v>951</v>
      </c>
      <c r="K484" s="109" t="s">
        <v>952</v>
      </c>
    </row>
    <row r="485" spans="1:11" ht="38.25" x14ac:dyDescent="0.25">
      <c r="A485" s="110" t="s">
        <v>1320</v>
      </c>
      <c r="B485" s="111" t="s">
        <v>1321</v>
      </c>
      <c r="C485" s="110" t="s">
        <v>35</v>
      </c>
      <c r="D485" s="110" t="s">
        <v>1291</v>
      </c>
      <c r="E485" s="112">
        <v>1.417</v>
      </c>
      <c r="F485" s="113">
        <f>J485*'PLANILHA ORÇAMENTÁRIA'!$O$3</f>
        <v>0.34295099999999995</v>
      </c>
      <c r="G485" s="113">
        <f>K485*'PLANILHA ORÇAMENTÁRIA'!$O$3</f>
        <v>0.48293099999999994</v>
      </c>
      <c r="J485" s="113">
        <v>0.49</v>
      </c>
      <c r="K485" s="113">
        <v>0.69</v>
      </c>
    </row>
    <row r="486" spans="1:11" ht="38.25" x14ac:dyDescent="0.25">
      <c r="A486" s="110" t="s">
        <v>1322</v>
      </c>
      <c r="B486" s="111" t="s">
        <v>1323</v>
      </c>
      <c r="C486" s="110" t="s">
        <v>35</v>
      </c>
      <c r="D486" s="110" t="s">
        <v>1034</v>
      </c>
      <c r="E486" s="112">
        <v>1.042</v>
      </c>
      <c r="F486" s="113">
        <f>J486*'PLANILHA ORÇAMENTÁRIA'!$O$3</f>
        <v>0.95886300000000002</v>
      </c>
      <c r="G486" s="113">
        <f>K486*'PLANILHA ORÇAMENTÁRIA'!$O$3</f>
        <v>0.99385799999999991</v>
      </c>
      <c r="J486" s="113">
        <v>1.37</v>
      </c>
      <c r="K486" s="113">
        <v>1.42</v>
      </c>
    </row>
    <row r="487" spans="1:11" ht="38.25" x14ac:dyDescent="0.25">
      <c r="A487" s="104"/>
      <c r="B487" s="104"/>
      <c r="C487" s="104"/>
      <c r="D487" s="104"/>
      <c r="E487" s="114" t="s">
        <v>1037</v>
      </c>
      <c r="F487" s="114"/>
      <c r="G487" s="115">
        <f>K487*'PLANILHA ORÇAMENTÁRIA'!$O$3</f>
        <v>1.4767889999999999</v>
      </c>
      <c r="J487" s="114"/>
      <c r="K487" s="115">
        <v>2.11</v>
      </c>
    </row>
    <row r="488" spans="1:11" x14ac:dyDescent="0.25">
      <c r="A488" s="118" t="s">
        <v>963</v>
      </c>
      <c r="B488" s="108"/>
      <c r="C488" s="109" t="s">
        <v>4</v>
      </c>
      <c r="D488" s="109" t="s">
        <v>949</v>
      </c>
      <c r="E488" s="109" t="s">
        <v>950</v>
      </c>
      <c r="F488" s="109" t="s">
        <v>951</v>
      </c>
      <c r="G488" s="109" t="s">
        <v>952</v>
      </c>
      <c r="J488" s="109" t="s">
        <v>951</v>
      </c>
      <c r="K488" s="109" t="s">
        <v>952</v>
      </c>
    </row>
    <row r="489" spans="1:11" ht="25.5" x14ac:dyDescent="0.25">
      <c r="A489" s="110" t="s">
        <v>1219</v>
      </c>
      <c r="B489" s="111" t="s">
        <v>1220</v>
      </c>
      <c r="C489" s="110" t="s">
        <v>35</v>
      </c>
      <c r="D489" s="110" t="s">
        <v>955</v>
      </c>
      <c r="E489" s="112">
        <v>2.4590000000000001</v>
      </c>
      <c r="F489" s="113">
        <f>J489*'PLANILHA ORÇAMENTÁRIA'!$O$3</f>
        <v>15.964718999999999</v>
      </c>
      <c r="G489" s="113">
        <f>K489*'PLANILHA ORÇAMENTÁRIA'!$O$3</f>
        <v>39.250391999999998</v>
      </c>
      <c r="J489" s="113">
        <v>22.81</v>
      </c>
      <c r="K489" s="113">
        <v>56.08</v>
      </c>
    </row>
    <row r="490" spans="1:11" x14ac:dyDescent="0.25">
      <c r="A490" s="110" t="s">
        <v>1324</v>
      </c>
      <c r="B490" s="111" t="s">
        <v>1325</v>
      </c>
      <c r="C490" s="110" t="s">
        <v>35</v>
      </c>
      <c r="D490" s="110" t="s">
        <v>955</v>
      </c>
      <c r="E490" s="112">
        <v>2.4590000000000001</v>
      </c>
      <c r="F490" s="113">
        <f>J490*'PLANILHA ORÇAMENTÁRIA'!$O$3</f>
        <v>16.209683999999999</v>
      </c>
      <c r="G490" s="113">
        <f>K490*'PLANILHA ORÇAMENTÁRIA'!$O$3</f>
        <v>39.859304999999999</v>
      </c>
      <c r="J490" s="113">
        <v>23.16</v>
      </c>
      <c r="K490" s="113">
        <v>56.95</v>
      </c>
    </row>
    <row r="491" spans="1:11" x14ac:dyDescent="0.25">
      <c r="A491" s="110" t="s">
        <v>1316</v>
      </c>
      <c r="B491" s="111" t="s">
        <v>1317</v>
      </c>
      <c r="C491" s="110" t="s">
        <v>35</v>
      </c>
      <c r="D491" s="110" t="s">
        <v>955</v>
      </c>
      <c r="E491" s="112">
        <v>7.3769999999999998</v>
      </c>
      <c r="F491" s="113">
        <f>J491*'PLANILHA ORÇAMENTÁRIA'!$O$3</f>
        <v>12.836165999999999</v>
      </c>
      <c r="G491" s="113">
        <f>K491*'PLANILHA ORÇAMENTÁRIA'!$O$3</f>
        <v>94.689470999999983</v>
      </c>
      <c r="J491" s="113">
        <v>18.34</v>
      </c>
      <c r="K491" s="113">
        <v>135.29</v>
      </c>
    </row>
    <row r="492" spans="1:11" ht="38.25" x14ac:dyDescent="0.25">
      <c r="A492" s="104"/>
      <c r="B492" s="104"/>
      <c r="C492" s="104"/>
      <c r="D492" s="104"/>
      <c r="E492" s="114" t="s">
        <v>968</v>
      </c>
      <c r="F492" s="114"/>
      <c r="G492" s="115">
        <f>K492*'PLANILHA ORÇAMENTÁRIA'!$O$3</f>
        <v>173.79916799999998</v>
      </c>
      <c r="J492" s="114"/>
      <c r="K492" s="115">
        <v>248.32</v>
      </c>
    </row>
    <row r="493" spans="1:11" x14ac:dyDescent="0.25">
      <c r="A493" s="104"/>
      <c r="B493" s="104"/>
      <c r="C493" s="104"/>
      <c r="D493" s="104"/>
      <c r="E493" s="107" t="s">
        <v>975</v>
      </c>
      <c r="F493" s="107"/>
      <c r="G493" s="116">
        <f>K493*'PLANILHA ORÇAMENTÁRIA'!$O$3</f>
        <v>175.27595700000001</v>
      </c>
      <c r="J493" s="107"/>
      <c r="K493" s="116">
        <v>250.43</v>
      </c>
    </row>
    <row r="494" spans="1:11" x14ac:dyDescent="0.25">
      <c r="A494" s="104"/>
      <c r="B494" s="104"/>
      <c r="C494" s="104"/>
      <c r="D494" s="104"/>
      <c r="E494" s="107" t="s">
        <v>2808</v>
      </c>
      <c r="F494" s="107"/>
      <c r="G494" s="116">
        <f>K494*'PLANILHA ORÇAMENTÁRIA'!$O$3</f>
        <v>217.65490199999999</v>
      </c>
      <c r="J494" s="107"/>
      <c r="K494" s="116">
        <v>310.98</v>
      </c>
    </row>
    <row r="495" spans="1:11" x14ac:dyDescent="0.25">
      <c r="A495" s="104"/>
      <c r="B495" s="104"/>
      <c r="C495" s="106"/>
      <c r="D495" s="106"/>
      <c r="E495" s="104"/>
      <c r="F495" s="104"/>
      <c r="G495" s="104"/>
      <c r="J495" s="104"/>
      <c r="K495" s="104"/>
    </row>
    <row r="496" spans="1:11" ht="39.950000000000003" customHeight="1" x14ac:dyDescent="0.25">
      <c r="A496" s="129" t="s">
        <v>1326</v>
      </c>
      <c r="B496" s="130"/>
      <c r="C496" s="130"/>
      <c r="D496" s="130"/>
      <c r="E496" s="130"/>
      <c r="F496" s="130"/>
      <c r="G496" s="131"/>
      <c r="J496" s="107"/>
      <c r="K496" s="107"/>
    </row>
    <row r="497" spans="1:11" x14ac:dyDescent="0.25">
      <c r="A497" s="118" t="s">
        <v>1009</v>
      </c>
      <c r="B497" s="108"/>
      <c r="C497" s="109" t="s">
        <v>4</v>
      </c>
      <c r="D497" s="109" t="s">
        <v>949</v>
      </c>
      <c r="E497" s="109" t="s">
        <v>950</v>
      </c>
      <c r="F497" s="109" t="s">
        <v>951</v>
      </c>
      <c r="G497" s="109" t="s">
        <v>952</v>
      </c>
      <c r="J497" s="109" t="s">
        <v>951</v>
      </c>
      <c r="K497" s="109" t="s">
        <v>952</v>
      </c>
    </row>
    <row r="498" spans="1:11" x14ac:dyDescent="0.25">
      <c r="A498" s="110" t="s">
        <v>1010</v>
      </c>
      <c r="B498" s="111" t="s">
        <v>1011</v>
      </c>
      <c r="C498" s="110" t="s">
        <v>22</v>
      </c>
      <c r="D498" s="110" t="s">
        <v>1012</v>
      </c>
      <c r="E498" s="112">
        <v>0.97299999999999998</v>
      </c>
      <c r="F498" s="113">
        <f>J498*'PLANILHA ORÇAMENTÁRIA'!$O$3</f>
        <v>2.5896300000000001</v>
      </c>
      <c r="G498" s="113">
        <f>K498*'PLANILHA ORÇAMENTÁRIA'!$O$3</f>
        <v>2.5196399999999999</v>
      </c>
      <c r="J498" s="113">
        <v>3.7</v>
      </c>
      <c r="K498" s="113">
        <v>3.6</v>
      </c>
    </row>
    <row r="499" spans="1:11" x14ac:dyDescent="0.25">
      <c r="A499" s="110" t="s">
        <v>1013</v>
      </c>
      <c r="B499" s="111" t="s">
        <v>1014</v>
      </c>
      <c r="C499" s="110" t="s">
        <v>22</v>
      </c>
      <c r="D499" s="110" t="s">
        <v>1012</v>
      </c>
      <c r="E499" s="112">
        <v>0.24299999999999999</v>
      </c>
      <c r="F499" s="113">
        <f>J499*'PLANILHA ORÇAMENTÁRIA'!$O$3</f>
        <v>2.6666189999999999</v>
      </c>
      <c r="G499" s="113">
        <f>K499*'PLANILHA ORÇAMENTÁRIA'!$O$3</f>
        <v>0.65090700000000001</v>
      </c>
      <c r="J499" s="113">
        <v>3.81</v>
      </c>
      <c r="K499" s="113">
        <v>0.93</v>
      </c>
    </row>
    <row r="500" spans="1:11" ht="25.5" x14ac:dyDescent="0.25">
      <c r="A500" s="104"/>
      <c r="B500" s="104"/>
      <c r="C500" s="104"/>
      <c r="D500" s="104"/>
      <c r="E500" s="114" t="s">
        <v>1015</v>
      </c>
      <c r="F500" s="114"/>
      <c r="G500" s="115">
        <f>K500*'PLANILHA ORÇAMENTÁRIA'!$O$3</f>
        <v>3.170547</v>
      </c>
      <c r="J500" s="114"/>
      <c r="K500" s="115">
        <v>4.53</v>
      </c>
    </row>
    <row r="501" spans="1:11" x14ac:dyDescent="0.25">
      <c r="A501" s="118" t="s">
        <v>1016</v>
      </c>
      <c r="B501" s="108"/>
      <c r="C501" s="109" t="s">
        <v>4</v>
      </c>
      <c r="D501" s="109" t="s">
        <v>949</v>
      </c>
      <c r="E501" s="109" t="s">
        <v>950</v>
      </c>
      <c r="F501" s="109" t="s">
        <v>951</v>
      </c>
      <c r="G501" s="109" t="s">
        <v>952</v>
      </c>
      <c r="J501" s="109" t="s">
        <v>951</v>
      </c>
      <c r="K501" s="109" t="s">
        <v>952</v>
      </c>
    </row>
    <row r="502" spans="1:11" ht="25.5" x14ac:dyDescent="0.25">
      <c r="A502" s="110" t="s">
        <v>1327</v>
      </c>
      <c r="B502" s="111" t="s">
        <v>1328</v>
      </c>
      <c r="C502" s="110" t="s">
        <v>22</v>
      </c>
      <c r="D502" s="110" t="s">
        <v>70</v>
      </c>
      <c r="E502" s="112">
        <v>0.15</v>
      </c>
      <c r="F502" s="113">
        <f>J502*'PLANILHA ORÇAMENTÁRIA'!$O$3</f>
        <v>17.077559999999998</v>
      </c>
      <c r="G502" s="113">
        <f>K502*'PLANILHA ORÇAMENTÁRIA'!$O$3</f>
        <v>2.5616340000000002</v>
      </c>
      <c r="J502" s="113">
        <v>24.4</v>
      </c>
      <c r="K502" s="113">
        <v>3.66</v>
      </c>
    </row>
    <row r="503" spans="1:11" x14ac:dyDescent="0.25">
      <c r="A503" s="110" t="s">
        <v>1329</v>
      </c>
      <c r="B503" s="111" t="s">
        <v>1330</v>
      </c>
      <c r="C503" s="110" t="s">
        <v>22</v>
      </c>
      <c r="D503" s="110" t="s">
        <v>23</v>
      </c>
      <c r="E503" s="112">
        <v>0.23400000000000001</v>
      </c>
      <c r="F503" s="113">
        <f>J503*'PLANILHA ORÇAMENTÁRIA'!$O$3</f>
        <v>54.921152999999997</v>
      </c>
      <c r="G503" s="113">
        <f>K503*'PLANILHA ORÇAMENTÁRIA'!$O$3</f>
        <v>12.850163999999999</v>
      </c>
      <c r="J503" s="113">
        <v>78.47</v>
      </c>
      <c r="K503" s="113">
        <v>18.36</v>
      </c>
    </row>
    <row r="504" spans="1:11" ht="25.5" x14ac:dyDescent="0.25">
      <c r="A504" s="110" t="s">
        <v>1331</v>
      </c>
      <c r="B504" s="111" t="s">
        <v>1332</v>
      </c>
      <c r="C504" s="110" t="s">
        <v>22</v>
      </c>
      <c r="D504" s="110" t="s">
        <v>1333</v>
      </c>
      <c r="E504" s="112">
        <v>0.02</v>
      </c>
      <c r="F504" s="113">
        <f>J504*'PLANILHA ORÇAMENTÁRIA'!$O$3</f>
        <v>5.6131979999999997</v>
      </c>
      <c r="G504" s="113">
        <f>K504*'PLANILHA ORÇAMENTÁRIA'!$O$3</f>
        <v>0.111984</v>
      </c>
      <c r="J504" s="113">
        <v>8.02</v>
      </c>
      <c r="K504" s="113">
        <v>0.16</v>
      </c>
    </row>
    <row r="505" spans="1:11" ht="25.5" x14ac:dyDescent="0.25">
      <c r="A505" s="110" t="s">
        <v>1017</v>
      </c>
      <c r="B505" s="111" t="s">
        <v>1018</v>
      </c>
      <c r="C505" s="110" t="s">
        <v>22</v>
      </c>
      <c r="D505" s="110" t="s">
        <v>89</v>
      </c>
      <c r="E505" s="112">
        <v>1.07</v>
      </c>
      <c r="F505" s="113">
        <f>J505*'PLANILHA ORÇAMENTÁRIA'!$O$3</f>
        <v>6.474075</v>
      </c>
      <c r="G505" s="113">
        <f>K505*'PLANILHA ORÇAMENTÁRIA'!$O$3</f>
        <v>6.9290099999999999</v>
      </c>
      <c r="J505" s="113">
        <v>9.25</v>
      </c>
      <c r="K505" s="113">
        <v>9.9</v>
      </c>
    </row>
    <row r="506" spans="1:11" x14ac:dyDescent="0.25">
      <c r="A506" s="110" t="s">
        <v>1334</v>
      </c>
      <c r="B506" s="111" t="s">
        <v>1335</v>
      </c>
      <c r="C506" s="110" t="s">
        <v>22</v>
      </c>
      <c r="D506" s="110" t="s">
        <v>70</v>
      </c>
      <c r="E506" s="112">
        <v>2.5000000000000001E-2</v>
      </c>
      <c r="F506" s="113">
        <f>J506*'PLANILHA ORÇAMENTÁRIA'!$O$3</f>
        <v>14.20797</v>
      </c>
      <c r="G506" s="113">
        <f>K506*'PLANILHA ORÇAMENTÁRIA'!$O$3</f>
        <v>0.35694900000000002</v>
      </c>
      <c r="J506" s="113">
        <v>20.3</v>
      </c>
      <c r="K506" s="113">
        <v>0.51</v>
      </c>
    </row>
    <row r="507" spans="1:11" ht="25.5" x14ac:dyDescent="0.25">
      <c r="A507" s="110" t="s">
        <v>1336</v>
      </c>
      <c r="B507" s="111" t="s">
        <v>1337</v>
      </c>
      <c r="C507" s="110" t="s">
        <v>22</v>
      </c>
      <c r="D507" s="110" t="s">
        <v>70</v>
      </c>
      <c r="E507" s="112">
        <v>0.1</v>
      </c>
      <c r="F507" s="113">
        <f>J507*'PLANILHA ORÇAMENTÁRIA'!$O$3</f>
        <v>14.480931</v>
      </c>
      <c r="G507" s="113">
        <f>K507*'PLANILHA ORÇAMENTÁRIA'!$O$3</f>
        <v>1.4487929999999998</v>
      </c>
      <c r="J507" s="113">
        <v>20.69</v>
      </c>
      <c r="K507" s="113">
        <v>2.0699999999999998</v>
      </c>
    </row>
    <row r="508" spans="1:11" ht="25.5" x14ac:dyDescent="0.25">
      <c r="A508" s="110" t="s">
        <v>1338</v>
      </c>
      <c r="B508" s="111" t="s">
        <v>1339</v>
      </c>
      <c r="C508" s="110" t="s">
        <v>22</v>
      </c>
      <c r="D508" s="110" t="s">
        <v>89</v>
      </c>
      <c r="E508" s="112">
        <v>1.0289999999999999</v>
      </c>
      <c r="F508" s="113">
        <f>J508*'PLANILHA ORÇAMENTÁRIA'!$O$3</f>
        <v>4.0664189999999998</v>
      </c>
      <c r="G508" s="113">
        <f>K508*'PLANILHA ORÇAMENTÁRIA'!$O$3</f>
        <v>4.1854019999999998</v>
      </c>
      <c r="J508" s="113">
        <v>5.81</v>
      </c>
      <c r="K508" s="113">
        <v>5.98</v>
      </c>
    </row>
    <row r="509" spans="1:11" ht="38.25" x14ac:dyDescent="0.25">
      <c r="A509" s="110" t="s">
        <v>1340</v>
      </c>
      <c r="B509" s="111" t="s">
        <v>1341</v>
      </c>
      <c r="C509" s="110" t="s">
        <v>22</v>
      </c>
      <c r="D509" s="110" t="s">
        <v>89</v>
      </c>
      <c r="E509" s="112">
        <v>0.122</v>
      </c>
      <c r="F509" s="113">
        <f>J509*'PLANILHA ORÇAMENTÁRIA'!$O$3</f>
        <v>13.816025999999999</v>
      </c>
      <c r="G509" s="113">
        <f>K509*'PLANILHA ORÇAMENTÁRIA'!$O$3</f>
        <v>1.6867590000000001</v>
      </c>
      <c r="J509" s="113">
        <v>19.739999999999998</v>
      </c>
      <c r="K509" s="113">
        <v>2.41</v>
      </c>
    </row>
    <row r="510" spans="1:11" x14ac:dyDescent="0.25">
      <c r="A510" s="104"/>
      <c r="B510" s="104"/>
      <c r="C510" s="104"/>
      <c r="D510" s="104"/>
      <c r="E510" s="114" t="s">
        <v>1025</v>
      </c>
      <c r="F510" s="114"/>
      <c r="G510" s="115">
        <f>K510*'PLANILHA ORÇAMENTÁRIA'!$O$3</f>
        <v>30.130694999999996</v>
      </c>
      <c r="J510" s="114"/>
      <c r="K510" s="115">
        <v>43.05</v>
      </c>
    </row>
    <row r="511" spans="1:11" x14ac:dyDescent="0.25">
      <c r="A511" s="118" t="s">
        <v>948</v>
      </c>
      <c r="B511" s="108"/>
      <c r="C511" s="109" t="s">
        <v>4</v>
      </c>
      <c r="D511" s="109" t="s">
        <v>949</v>
      </c>
      <c r="E511" s="109" t="s">
        <v>950</v>
      </c>
      <c r="F511" s="109" t="s">
        <v>951</v>
      </c>
      <c r="G511" s="109" t="s">
        <v>952</v>
      </c>
      <c r="J511" s="109" t="s">
        <v>951</v>
      </c>
      <c r="K511" s="109" t="s">
        <v>952</v>
      </c>
    </row>
    <row r="512" spans="1:11" x14ac:dyDescent="0.25">
      <c r="A512" s="110" t="s">
        <v>1026</v>
      </c>
      <c r="B512" s="111" t="s">
        <v>1027</v>
      </c>
      <c r="C512" s="110" t="s">
        <v>22</v>
      </c>
      <c r="D512" s="110" t="s">
        <v>1012</v>
      </c>
      <c r="E512" s="112">
        <v>0.97299999999999998</v>
      </c>
      <c r="F512" s="113">
        <f>J512*'PLANILHA ORÇAMENTÁRIA'!$O$3</f>
        <v>12.710184</v>
      </c>
      <c r="G512" s="113">
        <f>K512*'PLANILHA ORÇAMENTÁRIA'!$O$3</f>
        <v>12.367233000000001</v>
      </c>
      <c r="J512" s="113">
        <v>18.16</v>
      </c>
      <c r="K512" s="113">
        <v>17.670000000000002</v>
      </c>
    </row>
    <row r="513" spans="1:11" x14ac:dyDescent="0.25">
      <c r="A513" s="110" t="s">
        <v>1028</v>
      </c>
      <c r="B513" s="111" t="s">
        <v>1029</v>
      </c>
      <c r="C513" s="110" t="s">
        <v>22</v>
      </c>
      <c r="D513" s="110" t="s">
        <v>1012</v>
      </c>
      <c r="E513" s="112">
        <v>0.24299999999999999</v>
      </c>
      <c r="F513" s="113">
        <f>J513*'PLANILHA ORÇAMENTÁRIA'!$O$3</f>
        <v>8.9027279999999998</v>
      </c>
      <c r="G513" s="113">
        <f>K513*'PLANILHA ORÇAMENTÁRIA'!$O$3</f>
        <v>2.1626909999999997</v>
      </c>
      <c r="J513" s="113">
        <v>12.72</v>
      </c>
      <c r="K513" s="113">
        <v>3.09</v>
      </c>
    </row>
    <row r="514" spans="1:11" ht="25.5" x14ac:dyDescent="0.25">
      <c r="A514" s="104"/>
      <c r="B514" s="104"/>
      <c r="C514" s="104"/>
      <c r="D514" s="104"/>
      <c r="E514" s="114" t="s">
        <v>962</v>
      </c>
      <c r="F514" s="114"/>
      <c r="G514" s="115">
        <f>K514*'PLANILHA ORÇAMENTÁRIA'!$O$3</f>
        <v>14.529924000000001</v>
      </c>
      <c r="J514" s="114"/>
      <c r="K514" s="115">
        <v>20.76</v>
      </c>
    </row>
    <row r="515" spans="1:11" x14ac:dyDescent="0.25">
      <c r="A515" s="104"/>
      <c r="B515" s="104"/>
      <c r="C515" s="104"/>
      <c r="D515" s="104"/>
      <c r="E515" s="107" t="s">
        <v>975</v>
      </c>
      <c r="F515" s="107"/>
      <c r="G515" s="116">
        <f>K515*'PLANILHA ORÇAMENTÁRIA'!$O$3</f>
        <v>47.831166000000003</v>
      </c>
      <c r="J515" s="107"/>
      <c r="K515" s="116">
        <v>68.34</v>
      </c>
    </row>
    <row r="516" spans="1:11" x14ac:dyDescent="0.25">
      <c r="A516" s="104"/>
      <c r="B516" s="104"/>
      <c r="C516" s="104"/>
      <c r="D516" s="104"/>
      <c r="E516" s="107" t="s">
        <v>2808</v>
      </c>
      <c r="F516" s="107"/>
      <c r="G516" s="116">
        <f>K516*'PLANILHA ORÇAMENTÁRIA'!$O$3</f>
        <v>59.393513999999996</v>
      </c>
      <c r="J516" s="107"/>
      <c r="K516" s="116">
        <v>84.86</v>
      </c>
    </row>
    <row r="517" spans="1:11" x14ac:dyDescent="0.25">
      <c r="A517" s="104"/>
      <c r="B517" s="104"/>
      <c r="C517" s="106"/>
      <c r="D517" s="106"/>
      <c r="E517" s="104"/>
      <c r="F517" s="104"/>
      <c r="G517" s="104"/>
      <c r="J517" s="104"/>
      <c r="K517" s="104"/>
    </row>
    <row r="518" spans="1:11" ht="39.950000000000003" customHeight="1" x14ac:dyDescent="0.25">
      <c r="A518" s="129" t="s">
        <v>1342</v>
      </c>
      <c r="B518" s="130"/>
      <c r="C518" s="130"/>
      <c r="D518" s="130"/>
      <c r="E518" s="130"/>
      <c r="F518" s="130"/>
      <c r="G518" s="131"/>
      <c r="J518" s="107"/>
      <c r="K518" s="107"/>
    </row>
    <row r="519" spans="1:11" x14ac:dyDescent="0.25">
      <c r="A519" s="118" t="s">
        <v>1016</v>
      </c>
      <c r="B519" s="108"/>
      <c r="C519" s="109" t="s">
        <v>4</v>
      </c>
      <c r="D519" s="109" t="s">
        <v>949</v>
      </c>
      <c r="E519" s="109" t="s">
        <v>950</v>
      </c>
      <c r="F519" s="109" t="s">
        <v>951</v>
      </c>
      <c r="G519" s="109" t="s">
        <v>952</v>
      </c>
      <c r="J519" s="109" t="s">
        <v>951</v>
      </c>
      <c r="K519" s="109" t="s">
        <v>952</v>
      </c>
    </row>
    <row r="520" spans="1:11" x14ac:dyDescent="0.25">
      <c r="A520" s="110" t="s">
        <v>1343</v>
      </c>
      <c r="B520" s="111" t="s">
        <v>1344</v>
      </c>
      <c r="C520" s="110" t="s">
        <v>35</v>
      </c>
      <c r="D520" s="110" t="s">
        <v>537</v>
      </c>
      <c r="E520" s="112">
        <v>1.1000000000000001</v>
      </c>
      <c r="F520" s="113">
        <f>J520*'PLANILHA ORÇAMENTÁRIA'!$O$3</f>
        <v>5.7391799999999993</v>
      </c>
      <c r="G520" s="113">
        <f>K520*'PLANILHA ORÇAMENTÁRIA'!$O$3</f>
        <v>6.3130979999999992</v>
      </c>
      <c r="J520" s="113">
        <v>8.1999999999999993</v>
      </c>
      <c r="K520" s="113">
        <v>9.02</v>
      </c>
    </row>
    <row r="521" spans="1:11" ht="25.5" x14ac:dyDescent="0.25">
      <c r="A521" s="110" t="s">
        <v>1345</v>
      </c>
      <c r="B521" s="111" t="s">
        <v>1346</v>
      </c>
      <c r="C521" s="110" t="s">
        <v>35</v>
      </c>
      <c r="D521" s="110" t="s">
        <v>537</v>
      </c>
      <c r="E521" s="112">
        <v>0.03</v>
      </c>
      <c r="F521" s="113">
        <f>J521*'PLANILHA ORÇAMENTÁRIA'!$O$3</f>
        <v>20.507069999999999</v>
      </c>
      <c r="G521" s="113">
        <f>K521*'PLANILHA ORÇAMENTÁRIA'!$O$3</f>
        <v>0.61591200000000002</v>
      </c>
      <c r="J521" s="113">
        <v>29.3</v>
      </c>
      <c r="K521" s="113">
        <v>0.88</v>
      </c>
    </row>
    <row r="522" spans="1:11" x14ac:dyDescent="0.25">
      <c r="A522" s="104"/>
      <c r="B522" s="104"/>
      <c r="C522" s="104"/>
      <c r="D522" s="104"/>
      <c r="E522" s="114" t="s">
        <v>1025</v>
      </c>
      <c r="F522" s="114"/>
      <c r="G522" s="115">
        <f>K522*'PLANILHA ORÇAMENTÁRIA'!$O$3</f>
        <v>6.9290099999999999</v>
      </c>
      <c r="J522" s="114"/>
      <c r="K522" s="115">
        <v>9.9</v>
      </c>
    </row>
    <row r="523" spans="1:11" x14ac:dyDescent="0.25">
      <c r="A523" s="118" t="s">
        <v>963</v>
      </c>
      <c r="B523" s="108"/>
      <c r="C523" s="109" t="s">
        <v>4</v>
      </c>
      <c r="D523" s="109" t="s">
        <v>949</v>
      </c>
      <c r="E523" s="109" t="s">
        <v>950</v>
      </c>
      <c r="F523" s="109" t="s">
        <v>951</v>
      </c>
      <c r="G523" s="109" t="s">
        <v>952</v>
      </c>
      <c r="J523" s="109" t="s">
        <v>951</v>
      </c>
      <c r="K523" s="109" t="s">
        <v>952</v>
      </c>
    </row>
    <row r="524" spans="1:11" x14ac:dyDescent="0.25">
      <c r="A524" s="110" t="s">
        <v>1347</v>
      </c>
      <c r="B524" s="111" t="s">
        <v>1348</v>
      </c>
      <c r="C524" s="110" t="s">
        <v>35</v>
      </c>
      <c r="D524" s="110" t="s">
        <v>955</v>
      </c>
      <c r="E524" s="112">
        <v>7.0000000000000007E-2</v>
      </c>
      <c r="F524" s="113">
        <f>J524*'PLANILHA ORÇAMENTÁRIA'!$O$3</f>
        <v>16.090700999999999</v>
      </c>
      <c r="G524" s="113">
        <f>K524*'PLANILHA ORÇAMENTÁRIA'!$O$3</f>
        <v>1.1268389999999999</v>
      </c>
      <c r="J524" s="113">
        <v>22.99</v>
      </c>
      <c r="K524" s="113">
        <v>1.61</v>
      </c>
    </row>
    <row r="525" spans="1:11" x14ac:dyDescent="0.25">
      <c r="A525" s="110" t="s">
        <v>1316</v>
      </c>
      <c r="B525" s="111" t="s">
        <v>1317</v>
      </c>
      <c r="C525" s="110" t="s">
        <v>35</v>
      </c>
      <c r="D525" s="110" t="s">
        <v>955</v>
      </c>
      <c r="E525" s="112">
        <v>7.0000000000000007E-2</v>
      </c>
      <c r="F525" s="113">
        <f>J525*'PLANILHA ORÇAMENTÁRIA'!$O$3</f>
        <v>12.836165999999999</v>
      </c>
      <c r="G525" s="113">
        <f>K525*'PLANILHA ORÇAMENTÁRIA'!$O$3</f>
        <v>0.895872</v>
      </c>
      <c r="J525" s="113">
        <v>18.34</v>
      </c>
      <c r="K525" s="113">
        <v>1.28</v>
      </c>
    </row>
    <row r="526" spans="1:11" ht="38.25" x14ac:dyDescent="0.25">
      <c r="A526" s="104"/>
      <c r="B526" s="104"/>
      <c r="C526" s="104"/>
      <c r="D526" s="104"/>
      <c r="E526" s="114" t="s">
        <v>968</v>
      </c>
      <c r="F526" s="114"/>
      <c r="G526" s="115">
        <f>K526*'PLANILHA ORÇAMENTÁRIA'!$O$3</f>
        <v>2.0227110000000001</v>
      </c>
      <c r="J526" s="114"/>
      <c r="K526" s="115">
        <v>2.89</v>
      </c>
    </row>
    <row r="527" spans="1:11" x14ac:dyDescent="0.25">
      <c r="A527" s="104"/>
      <c r="B527" s="104"/>
      <c r="C527" s="104"/>
      <c r="D527" s="104"/>
      <c r="E527" s="107" t="s">
        <v>975</v>
      </c>
      <c r="F527" s="107"/>
      <c r="G527" s="116">
        <f>K527*'PLANILHA ORÇAMENTÁRIA'!$O$3</f>
        <v>8.9517209999999992</v>
      </c>
      <c r="J527" s="107"/>
      <c r="K527" s="116">
        <v>12.79</v>
      </c>
    </row>
    <row r="528" spans="1:11" x14ac:dyDescent="0.25">
      <c r="A528" s="104"/>
      <c r="B528" s="104"/>
      <c r="C528" s="104"/>
      <c r="D528" s="104"/>
      <c r="E528" s="107" t="s">
        <v>2808</v>
      </c>
      <c r="F528" s="107"/>
      <c r="G528" s="116">
        <f>K528*'PLANILHA ORÇAMENTÁRIA'!$O$3</f>
        <v>11.114412</v>
      </c>
      <c r="J528" s="107"/>
      <c r="K528" s="116">
        <v>15.88</v>
      </c>
    </row>
    <row r="529" spans="1:11" x14ac:dyDescent="0.25">
      <c r="A529" s="104"/>
      <c r="B529" s="104"/>
      <c r="C529" s="106"/>
      <c r="D529" s="106"/>
      <c r="E529" s="104"/>
      <c r="F529" s="104"/>
      <c r="G529" s="104"/>
      <c r="J529" s="104"/>
      <c r="K529" s="104"/>
    </row>
    <row r="530" spans="1:11" ht="39.950000000000003" customHeight="1" x14ac:dyDescent="0.25">
      <c r="A530" s="129" t="s">
        <v>1349</v>
      </c>
      <c r="B530" s="130"/>
      <c r="C530" s="130"/>
      <c r="D530" s="130"/>
      <c r="E530" s="130"/>
      <c r="F530" s="130"/>
      <c r="G530" s="131"/>
      <c r="J530" s="107"/>
      <c r="K530" s="107"/>
    </row>
    <row r="531" spans="1:11" x14ac:dyDescent="0.25">
      <c r="A531" s="118" t="s">
        <v>1016</v>
      </c>
      <c r="B531" s="108"/>
      <c r="C531" s="109" t="s">
        <v>4</v>
      </c>
      <c r="D531" s="109" t="s">
        <v>949</v>
      </c>
      <c r="E531" s="109" t="s">
        <v>950</v>
      </c>
      <c r="F531" s="109" t="s">
        <v>951</v>
      </c>
      <c r="G531" s="109" t="s">
        <v>952</v>
      </c>
      <c r="J531" s="109" t="s">
        <v>951</v>
      </c>
      <c r="K531" s="109" t="s">
        <v>952</v>
      </c>
    </row>
    <row r="532" spans="1:11" ht="38.25" x14ac:dyDescent="0.25">
      <c r="A532" s="110" t="s">
        <v>1350</v>
      </c>
      <c r="B532" s="111" t="s">
        <v>1351</v>
      </c>
      <c r="C532" s="110" t="s">
        <v>35</v>
      </c>
      <c r="D532" s="110" t="s">
        <v>43</v>
      </c>
      <c r="E532" s="112">
        <v>28.31</v>
      </c>
      <c r="F532" s="113">
        <f>J532*'PLANILHA ORÇAMENTÁRIA'!$O$3</f>
        <v>0.52492499999999997</v>
      </c>
      <c r="G532" s="113">
        <f>K532*'PLANILHA ORÇAMENTÁRIA'!$O$3</f>
        <v>14.858877</v>
      </c>
      <c r="J532" s="113">
        <v>0.75</v>
      </c>
      <c r="K532" s="113">
        <v>21.23</v>
      </c>
    </row>
    <row r="533" spans="1:11" ht="25.5" x14ac:dyDescent="0.25">
      <c r="A533" s="110" t="s">
        <v>1352</v>
      </c>
      <c r="B533" s="111" t="s">
        <v>1353</v>
      </c>
      <c r="C533" s="110" t="s">
        <v>35</v>
      </c>
      <c r="D533" s="110" t="s">
        <v>1354</v>
      </c>
      <c r="E533" s="112">
        <v>5.0000000000000001E-3</v>
      </c>
      <c r="F533" s="113">
        <f>J533*'PLANILHA ORÇAMENTÁRIA'!$O$3</f>
        <v>27.114125999999999</v>
      </c>
      <c r="G533" s="113">
        <f>K533*'PLANILHA ORÇAMENTÁRIA'!$O$3</f>
        <v>0.13298099999999999</v>
      </c>
      <c r="J533" s="113">
        <v>38.74</v>
      </c>
      <c r="K533" s="113">
        <v>0.19</v>
      </c>
    </row>
    <row r="534" spans="1:11" ht="51" x14ac:dyDescent="0.25">
      <c r="A534" s="110" t="s">
        <v>1355</v>
      </c>
      <c r="B534" s="111" t="s">
        <v>1356</v>
      </c>
      <c r="C534" s="110" t="s">
        <v>35</v>
      </c>
      <c r="D534" s="110" t="s">
        <v>123</v>
      </c>
      <c r="E534" s="112">
        <v>0.42</v>
      </c>
      <c r="F534" s="113">
        <f>J534*'PLANILHA ORÇAMENTÁRIA'!$O$3</f>
        <v>2.3166690000000001</v>
      </c>
      <c r="G534" s="113">
        <f>K534*'PLANILHA ORÇAMENTÁRIA'!$O$3</f>
        <v>0.97286099999999986</v>
      </c>
      <c r="J534" s="113">
        <v>3.31</v>
      </c>
      <c r="K534" s="113">
        <v>1.39</v>
      </c>
    </row>
    <row r="535" spans="1:11" x14ac:dyDescent="0.25">
      <c r="A535" s="104"/>
      <c r="B535" s="104"/>
      <c r="C535" s="104"/>
      <c r="D535" s="104"/>
      <c r="E535" s="114" t="s">
        <v>1025</v>
      </c>
      <c r="F535" s="114"/>
      <c r="G535" s="115">
        <f>K535*'PLANILHA ORÇAMENTÁRIA'!$O$3</f>
        <v>15.964718999999999</v>
      </c>
      <c r="J535" s="114"/>
      <c r="K535" s="115">
        <v>22.81</v>
      </c>
    </row>
    <row r="536" spans="1:11" x14ac:dyDescent="0.25">
      <c r="A536" s="118" t="s">
        <v>963</v>
      </c>
      <c r="B536" s="108"/>
      <c r="C536" s="109" t="s">
        <v>4</v>
      </c>
      <c r="D536" s="109" t="s">
        <v>949</v>
      </c>
      <c r="E536" s="109" t="s">
        <v>950</v>
      </c>
      <c r="F536" s="109" t="s">
        <v>951</v>
      </c>
      <c r="G536" s="109" t="s">
        <v>952</v>
      </c>
      <c r="J536" s="109" t="s">
        <v>951</v>
      </c>
      <c r="K536" s="109" t="s">
        <v>952</v>
      </c>
    </row>
    <row r="537" spans="1:11" x14ac:dyDescent="0.25">
      <c r="A537" s="110" t="s">
        <v>1324</v>
      </c>
      <c r="B537" s="111" t="s">
        <v>1325</v>
      </c>
      <c r="C537" s="110" t="s">
        <v>35</v>
      </c>
      <c r="D537" s="110" t="s">
        <v>955</v>
      </c>
      <c r="E537" s="112">
        <v>1.61</v>
      </c>
      <c r="F537" s="113">
        <f>J537*'PLANILHA ORÇAMENTÁRIA'!$O$3</f>
        <v>16.209683999999999</v>
      </c>
      <c r="G537" s="113">
        <f>K537*'PLANILHA ORÇAMENTÁRIA'!$O$3</f>
        <v>26.092272000000001</v>
      </c>
      <c r="J537" s="113">
        <v>23.16</v>
      </c>
      <c r="K537" s="113">
        <v>37.28</v>
      </c>
    </row>
    <row r="538" spans="1:11" x14ac:dyDescent="0.25">
      <c r="A538" s="110" t="s">
        <v>1316</v>
      </c>
      <c r="B538" s="111" t="s">
        <v>1317</v>
      </c>
      <c r="C538" s="110" t="s">
        <v>35</v>
      </c>
      <c r="D538" s="110" t="s">
        <v>955</v>
      </c>
      <c r="E538" s="112">
        <v>0.80500000000000005</v>
      </c>
      <c r="F538" s="113">
        <f>J538*'PLANILHA ORÇAMENTÁRIA'!$O$3</f>
        <v>12.836165999999999</v>
      </c>
      <c r="G538" s="113">
        <f>K538*'PLANILHA ORÇAMENTÁRIA'!$O$3</f>
        <v>10.330523999999999</v>
      </c>
      <c r="J538" s="113">
        <v>18.34</v>
      </c>
      <c r="K538" s="113">
        <v>14.76</v>
      </c>
    </row>
    <row r="539" spans="1:11" ht="38.25" x14ac:dyDescent="0.25">
      <c r="A539" s="104"/>
      <c r="B539" s="104"/>
      <c r="C539" s="104"/>
      <c r="D539" s="104"/>
      <c r="E539" s="114" t="s">
        <v>968</v>
      </c>
      <c r="F539" s="114"/>
      <c r="G539" s="115">
        <f>K539*'PLANILHA ORÇAMENTÁRIA'!$O$3</f>
        <v>36.422795999999998</v>
      </c>
      <c r="J539" s="114"/>
      <c r="K539" s="115">
        <v>52.04</v>
      </c>
    </row>
    <row r="540" spans="1:11" x14ac:dyDescent="0.25">
      <c r="A540" s="118" t="s">
        <v>969</v>
      </c>
      <c r="B540" s="108"/>
      <c r="C540" s="109" t="s">
        <v>4</v>
      </c>
      <c r="D540" s="109" t="s">
        <v>949</v>
      </c>
      <c r="E540" s="109" t="s">
        <v>950</v>
      </c>
      <c r="F540" s="109" t="s">
        <v>951</v>
      </c>
      <c r="G540" s="109" t="s">
        <v>952</v>
      </c>
      <c r="J540" s="109" t="s">
        <v>951</v>
      </c>
      <c r="K540" s="109" t="s">
        <v>952</v>
      </c>
    </row>
    <row r="541" spans="1:11" ht="63.75" x14ac:dyDescent="0.25">
      <c r="A541" s="110" t="s">
        <v>1357</v>
      </c>
      <c r="B541" s="111" t="s">
        <v>1358</v>
      </c>
      <c r="C541" s="110" t="s">
        <v>35</v>
      </c>
      <c r="D541" s="110" t="s">
        <v>63</v>
      </c>
      <c r="E541" s="112">
        <v>9.1000000000000004E-3</v>
      </c>
      <c r="F541" s="113">
        <f>J541*'PLANILHA ORÇAMENTÁRIA'!$O$3</f>
        <v>375.46835400000003</v>
      </c>
      <c r="G541" s="113">
        <f>K541*'PLANILHA ORÇAMENTÁRIA'!$O$3</f>
        <v>3.4155119999999997</v>
      </c>
      <c r="J541" s="113">
        <v>536.46</v>
      </c>
      <c r="K541" s="113">
        <v>4.88</v>
      </c>
    </row>
    <row r="542" spans="1:11" x14ac:dyDescent="0.25">
      <c r="A542" s="104"/>
      <c r="B542" s="104"/>
      <c r="C542" s="104"/>
      <c r="D542" s="104"/>
      <c r="E542" s="114" t="s">
        <v>974</v>
      </c>
      <c r="F542" s="114"/>
      <c r="G542" s="115">
        <f>K542*'PLANILHA ORÇAMENTÁRIA'!$O$3</f>
        <v>3.4155119999999997</v>
      </c>
      <c r="J542" s="114"/>
      <c r="K542" s="115">
        <v>4.88</v>
      </c>
    </row>
    <row r="543" spans="1:11" x14ac:dyDescent="0.25">
      <c r="A543" s="104"/>
      <c r="B543" s="104"/>
      <c r="C543" s="104"/>
      <c r="D543" s="104"/>
      <c r="E543" s="107" t="s">
        <v>975</v>
      </c>
      <c r="F543" s="107"/>
      <c r="G543" s="116">
        <f>K543*'PLANILHA ORÇAMENTÁRIA'!$O$3</f>
        <v>55.803027</v>
      </c>
      <c r="J543" s="107"/>
      <c r="K543" s="116">
        <v>79.73</v>
      </c>
    </row>
    <row r="544" spans="1:11" x14ac:dyDescent="0.25">
      <c r="A544" s="104"/>
      <c r="B544" s="104"/>
      <c r="C544" s="104"/>
      <c r="D544" s="104"/>
      <c r="E544" s="107" t="s">
        <v>2808</v>
      </c>
      <c r="F544" s="107"/>
      <c r="G544" s="116">
        <f>K544*'PLANILHA ORÇAMENTÁRIA'!$O$3</f>
        <v>69.297099000000003</v>
      </c>
      <c r="J544" s="107"/>
      <c r="K544" s="116">
        <v>99.01</v>
      </c>
    </row>
    <row r="545" spans="1:11" x14ac:dyDescent="0.25">
      <c r="A545" s="104"/>
      <c r="B545" s="104"/>
      <c r="C545" s="106"/>
      <c r="D545" s="106"/>
      <c r="E545" s="104"/>
      <c r="F545" s="104"/>
      <c r="G545" s="104"/>
      <c r="J545" s="104"/>
      <c r="K545" s="104"/>
    </row>
    <row r="546" spans="1:11" ht="39.950000000000003" customHeight="1" x14ac:dyDescent="0.25">
      <c r="A546" s="129" t="s">
        <v>1359</v>
      </c>
      <c r="B546" s="130"/>
      <c r="C546" s="130"/>
      <c r="D546" s="130"/>
      <c r="E546" s="130"/>
      <c r="F546" s="130"/>
      <c r="G546" s="131"/>
      <c r="J546" s="107"/>
      <c r="K546" s="107"/>
    </row>
    <row r="547" spans="1:11" x14ac:dyDescent="0.25">
      <c r="A547" s="118" t="s">
        <v>963</v>
      </c>
      <c r="B547" s="108"/>
      <c r="C547" s="109" t="s">
        <v>4</v>
      </c>
      <c r="D547" s="109" t="s">
        <v>949</v>
      </c>
      <c r="E547" s="109" t="s">
        <v>950</v>
      </c>
      <c r="F547" s="109" t="s">
        <v>951</v>
      </c>
      <c r="G547" s="109" t="s">
        <v>952</v>
      </c>
      <c r="J547" s="109" t="s">
        <v>951</v>
      </c>
      <c r="K547" s="109" t="s">
        <v>952</v>
      </c>
    </row>
    <row r="548" spans="1:11" x14ac:dyDescent="0.25">
      <c r="A548" s="110" t="s">
        <v>1324</v>
      </c>
      <c r="B548" s="111" t="s">
        <v>1325</v>
      </c>
      <c r="C548" s="110" t="s">
        <v>35</v>
      </c>
      <c r="D548" s="110" t="s">
        <v>955</v>
      </c>
      <c r="E548" s="112">
        <v>0.1074</v>
      </c>
      <c r="F548" s="113">
        <f>J548*'PLANILHA ORÇAMENTÁRIA'!$O$3</f>
        <v>16.209683999999999</v>
      </c>
      <c r="G548" s="113">
        <f>K548*'PLANILHA ORÇAMENTÁRIA'!$O$3</f>
        <v>1.735752</v>
      </c>
      <c r="J548" s="113">
        <v>23.16</v>
      </c>
      <c r="K548" s="113">
        <v>2.48</v>
      </c>
    </row>
    <row r="549" spans="1:11" x14ac:dyDescent="0.25">
      <c r="A549" s="110" t="s">
        <v>1316</v>
      </c>
      <c r="B549" s="111" t="s">
        <v>1317</v>
      </c>
      <c r="C549" s="110" t="s">
        <v>35</v>
      </c>
      <c r="D549" s="110" t="s">
        <v>955</v>
      </c>
      <c r="E549" s="112">
        <v>3.5799999999999998E-2</v>
      </c>
      <c r="F549" s="113">
        <f>J549*'PLANILHA ORÇAMENTÁRIA'!$O$3</f>
        <v>12.836165999999999</v>
      </c>
      <c r="G549" s="113">
        <f>K549*'PLANILHA ORÇAMENTÁRIA'!$O$3</f>
        <v>0.45493499999999998</v>
      </c>
      <c r="J549" s="113">
        <v>18.34</v>
      </c>
      <c r="K549" s="113">
        <v>0.65</v>
      </c>
    </row>
    <row r="550" spans="1:11" ht="38.25" x14ac:dyDescent="0.25">
      <c r="A550" s="104"/>
      <c r="B550" s="104"/>
      <c r="C550" s="104"/>
      <c r="D550" s="104"/>
      <c r="E550" s="114" t="s">
        <v>968</v>
      </c>
      <c r="F550" s="114"/>
      <c r="G550" s="115">
        <f>K550*'PLANILHA ORÇAMENTÁRIA'!$O$3</f>
        <v>2.1906869999999996</v>
      </c>
      <c r="J550" s="114"/>
      <c r="K550" s="115">
        <v>3.13</v>
      </c>
    </row>
    <row r="551" spans="1:11" x14ac:dyDescent="0.25">
      <c r="A551" s="118" t="s">
        <v>969</v>
      </c>
      <c r="B551" s="108"/>
      <c r="C551" s="109" t="s">
        <v>4</v>
      </c>
      <c r="D551" s="109" t="s">
        <v>949</v>
      </c>
      <c r="E551" s="109" t="s">
        <v>950</v>
      </c>
      <c r="F551" s="109" t="s">
        <v>951</v>
      </c>
      <c r="G551" s="109" t="s">
        <v>952</v>
      </c>
      <c r="J551" s="109" t="s">
        <v>951</v>
      </c>
      <c r="K551" s="109" t="s">
        <v>952</v>
      </c>
    </row>
    <row r="552" spans="1:11" ht="38.25" x14ac:dyDescent="0.25">
      <c r="A552" s="110" t="s">
        <v>1360</v>
      </c>
      <c r="B552" s="111" t="s">
        <v>1361</v>
      </c>
      <c r="C552" s="110" t="s">
        <v>35</v>
      </c>
      <c r="D552" s="110" t="s">
        <v>63</v>
      </c>
      <c r="E552" s="112">
        <v>1.5E-3</v>
      </c>
      <c r="F552" s="113">
        <f>J552*'PLANILHA ORÇAMENTÁRIA'!$O$3</f>
        <v>3930.6174030000002</v>
      </c>
      <c r="G552" s="113">
        <f>K552*'PLANILHA ORÇAMENTÁRIA'!$O$3</f>
        <v>5.8931579999999997</v>
      </c>
      <c r="J552" s="113">
        <v>5615.97</v>
      </c>
      <c r="K552" s="113">
        <v>8.42</v>
      </c>
    </row>
    <row r="553" spans="1:11" x14ac:dyDescent="0.25">
      <c r="A553" s="104"/>
      <c r="B553" s="104"/>
      <c r="C553" s="104"/>
      <c r="D553" s="104"/>
      <c r="E553" s="114" t="s">
        <v>974</v>
      </c>
      <c r="F553" s="114"/>
      <c r="G553" s="115">
        <f>K553*'PLANILHA ORÇAMENTÁRIA'!$O$3</f>
        <v>5.8931579999999997</v>
      </c>
      <c r="J553" s="114"/>
      <c r="K553" s="115">
        <v>8.42</v>
      </c>
    </row>
    <row r="554" spans="1:11" x14ac:dyDescent="0.25">
      <c r="A554" s="104"/>
      <c r="B554" s="104"/>
      <c r="C554" s="104"/>
      <c r="D554" s="104"/>
      <c r="E554" s="107" t="s">
        <v>975</v>
      </c>
      <c r="F554" s="107"/>
      <c r="G554" s="116">
        <f>K554*'PLANILHA ORÇAMENTÁRIA'!$O$3</f>
        <v>8.0838450000000002</v>
      </c>
      <c r="J554" s="107"/>
      <c r="K554" s="116">
        <v>11.55</v>
      </c>
    </row>
    <row r="555" spans="1:11" x14ac:dyDescent="0.25">
      <c r="A555" s="104"/>
      <c r="B555" s="104"/>
      <c r="C555" s="104"/>
      <c r="D555" s="104"/>
      <c r="E555" s="107" t="s">
        <v>2808</v>
      </c>
      <c r="F555" s="107"/>
      <c r="G555" s="116">
        <f>K555*'PLANILHA ORÇAMENTÁRIA'!$O$3</f>
        <v>10.036565999999999</v>
      </c>
      <c r="J555" s="107"/>
      <c r="K555" s="116">
        <v>14.34</v>
      </c>
    </row>
    <row r="556" spans="1:11" x14ac:dyDescent="0.25">
      <c r="A556" s="104"/>
      <c r="B556" s="104"/>
      <c r="C556" s="106"/>
      <c r="D556" s="106"/>
      <c r="E556" s="104"/>
      <c r="F556" s="104"/>
      <c r="G556" s="104"/>
      <c r="J556" s="104"/>
      <c r="K556" s="104"/>
    </row>
    <row r="557" spans="1:11" ht="39.950000000000003" customHeight="1" x14ac:dyDescent="0.25">
      <c r="A557" s="129" t="s">
        <v>1362</v>
      </c>
      <c r="B557" s="130"/>
      <c r="C557" s="130"/>
      <c r="D557" s="130"/>
      <c r="E557" s="130"/>
      <c r="F557" s="130"/>
      <c r="G557" s="131"/>
      <c r="J557" s="107"/>
      <c r="K557" s="107"/>
    </row>
    <row r="558" spans="1:11" x14ac:dyDescent="0.25">
      <c r="A558" s="118" t="s">
        <v>1009</v>
      </c>
      <c r="B558" s="108"/>
      <c r="C558" s="109" t="s">
        <v>4</v>
      </c>
      <c r="D558" s="109" t="s">
        <v>949</v>
      </c>
      <c r="E558" s="109" t="s">
        <v>950</v>
      </c>
      <c r="F558" s="109" t="s">
        <v>951</v>
      </c>
      <c r="G558" s="109" t="s">
        <v>952</v>
      </c>
      <c r="J558" s="109" t="s">
        <v>951</v>
      </c>
      <c r="K558" s="109" t="s">
        <v>952</v>
      </c>
    </row>
    <row r="559" spans="1:11" x14ac:dyDescent="0.25">
      <c r="A559" s="110" t="s">
        <v>1363</v>
      </c>
      <c r="B559" s="111" t="s">
        <v>1364</v>
      </c>
      <c r="C559" s="110" t="s">
        <v>22</v>
      </c>
      <c r="D559" s="110" t="s">
        <v>1012</v>
      </c>
      <c r="E559" s="112">
        <v>0.59677077000000001</v>
      </c>
      <c r="F559" s="113">
        <f>J559*'PLANILHA ORÇAMENTÁRIA'!$O$3</f>
        <v>2.5966289999999996</v>
      </c>
      <c r="G559" s="113">
        <f>K559*'PLANILHA ORÇAMENTÁRIA'!$O$3</f>
        <v>1.5467789999999999</v>
      </c>
      <c r="J559" s="113">
        <v>3.71</v>
      </c>
      <c r="K559" s="113">
        <v>2.21</v>
      </c>
    </row>
    <row r="560" spans="1:11" x14ac:dyDescent="0.25">
      <c r="A560" s="110" t="s">
        <v>1013</v>
      </c>
      <c r="B560" s="111" t="s">
        <v>1014</v>
      </c>
      <c r="C560" s="110" t="s">
        <v>22</v>
      </c>
      <c r="D560" s="110" t="s">
        <v>1012</v>
      </c>
      <c r="E560" s="112">
        <v>0.59946619000000001</v>
      </c>
      <c r="F560" s="113">
        <f>J560*'PLANILHA ORÇAMENTÁRIA'!$O$3</f>
        <v>2.6666189999999999</v>
      </c>
      <c r="G560" s="113">
        <f>K560*'PLANILHA ORÇAMENTÁRIA'!$O$3</f>
        <v>1.5957719999999997</v>
      </c>
      <c r="J560" s="113">
        <v>3.81</v>
      </c>
      <c r="K560" s="113">
        <v>2.2799999999999998</v>
      </c>
    </row>
    <row r="561" spans="1:11" ht="25.5" x14ac:dyDescent="0.25">
      <c r="A561" s="104"/>
      <c r="B561" s="104"/>
      <c r="C561" s="104"/>
      <c r="D561" s="104"/>
      <c r="E561" s="114" t="s">
        <v>1015</v>
      </c>
      <c r="F561" s="114"/>
      <c r="G561" s="115">
        <f>K561*'PLANILHA ORÇAMENTÁRIA'!$O$3</f>
        <v>3.1425510000000001</v>
      </c>
      <c r="J561" s="114"/>
      <c r="K561" s="115">
        <v>4.49</v>
      </c>
    </row>
    <row r="562" spans="1:11" x14ac:dyDescent="0.25">
      <c r="A562" s="118" t="s">
        <v>948</v>
      </c>
      <c r="B562" s="108"/>
      <c r="C562" s="109" t="s">
        <v>4</v>
      </c>
      <c r="D562" s="109" t="s">
        <v>949</v>
      </c>
      <c r="E562" s="109" t="s">
        <v>950</v>
      </c>
      <c r="F562" s="109" t="s">
        <v>951</v>
      </c>
      <c r="G562" s="109" t="s">
        <v>952</v>
      </c>
      <c r="J562" s="109" t="s">
        <v>951</v>
      </c>
      <c r="K562" s="109" t="s">
        <v>952</v>
      </c>
    </row>
    <row r="563" spans="1:11" x14ac:dyDescent="0.25">
      <c r="A563" s="110" t="s">
        <v>1365</v>
      </c>
      <c r="B563" s="111" t="s">
        <v>1366</v>
      </c>
      <c r="C563" s="110" t="s">
        <v>22</v>
      </c>
      <c r="D563" s="110" t="s">
        <v>1012</v>
      </c>
      <c r="E563" s="112">
        <v>0.59946619000000001</v>
      </c>
      <c r="F563" s="113">
        <f>J563*'PLANILHA ORÇAMENTÁRIA'!$O$3</f>
        <v>12.710184</v>
      </c>
      <c r="G563" s="113">
        <f>K563*'PLANILHA ORÇAMENTÁRIA'!$O$3</f>
        <v>7.6219109999999999</v>
      </c>
      <c r="J563" s="113">
        <v>18.16</v>
      </c>
      <c r="K563" s="113">
        <v>10.89</v>
      </c>
    </row>
    <row r="564" spans="1:11" x14ac:dyDescent="0.25">
      <c r="A564" s="110" t="s">
        <v>1028</v>
      </c>
      <c r="B564" s="111" t="s">
        <v>1029</v>
      </c>
      <c r="C564" s="110" t="s">
        <v>22</v>
      </c>
      <c r="D564" s="110" t="s">
        <v>1012</v>
      </c>
      <c r="E564" s="112">
        <v>0.59946619000000001</v>
      </c>
      <c r="F564" s="113">
        <f>J564*'PLANILHA ORÇAMENTÁRIA'!$O$3</f>
        <v>8.9027279999999998</v>
      </c>
      <c r="G564" s="113">
        <f>K564*'PLANILHA ORÇAMENTÁRIA'!$O$3</f>
        <v>5.3402369999999992</v>
      </c>
      <c r="J564" s="113">
        <v>12.72</v>
      </c>
      <c r="K564" s="113">
        <v>7.63</v>
      </c>
    </row>
    <row r="565" spans="1:11" ht="25.5" x14ac:dyDescent="0.25">
      <c r="A565" s="104"/>
      <c r="B565" s="104"/>
      <c r="C565" s="104"/>
      <c r="D565" s="104"/>
      <c r="E565" s="114" t="s">
        <v>962</v>
      </c>
      <c r="F565" s="114"/>
      <c r="G565" s="115">
        <f>K565*'PLANILHA ORÇAMENTÁRIA'!$O$3</f>
        <v>12.962147999999999</v>
      </c>
      <c r="J565" s="114"/>
      <c r="K565" s="115">
        <v>18.52</v>
      </c>
    </row>
    <row r="566" spans="1:11" x14ac:dyDescent="0.25">
      <c r="A566" s="118" t="s">
        <v>969</v>
      </c>
      <c r="B566" s="108"/>
      <c r="C566" s="109" t="s">
        <v>4</v>
      </c>
      <c r="D566" s="109" t="s">
        <v>949</v>
      </c>
      <c r="E566" s="109" t="s">
        <v>950</v>
      </c>
      <c r="F566" s="109" t="s">
        <v>951</v>
      </c>
      <c r="G566" s="109" t="s">
        <v>952</v>
      </c>
      <c r="J566" s="109" t="s">
        <v>951</v>
      </c>
      <c r="K566" s="109" t="s">
        <v>952</v>
      </c>
    </row>
    <row r="567" spans="1:11" ht="38.25" x14ac:dyDescent="0.25">
      <c r="A567" s="110" t="s">
        <v>1367</v>
      </c>
      <c r="B567" s="111" t="s">
        <v>1368</v>
      </c>
      <c r="C567" s="110" t="s">
        <v>22</v>
      </c>
      <c r="D567" s="110" t="s">
        <v>54</v>
      </c>
      <c r="E567" s="112">
        <v>1.998221E-2</v>
      </c>
      <c r="F567" s="113">
        <f>J567*'PLANILHA ORÇAMENTÁRIA'!$O$3</f>
        <v>375.02741700000001</v>
      </c>
      <c r="G567" s="113">
        <f>K567*'PLANILHA ORÇAMENTÁRIA'!$O$3</f>
        <v>7.4959290000000003</v>
      </c>
      <c r="J567" s="113">
        <v>535.83000000000004</v>
      </c>
      <c r="K567" s="113">
        <v>10.71</v>
      </c>
    </row>
    <row r="568" spans="1:11" x14ac:dyDescent="0.25">
      <c r="A568" s="104"/>
      <c r="B568" s="104"/>
      <c r="C568" s="104"/>
      <c r="D568" s="104"/>
      <c r="E568" s="114" t="s">
        <v>974</v>
      </c>
      <c r="F568" s="114"/>
      <c r="G568" s="115">
        <f>K568*'PLANILHA ORÇAMENTÁRIA'!$O$3</f>
        <v>7.4959290000000003</v>
      </c>
      <c r="J568" s="114"/>
      <c r="K568" s="115">
        <v>10.71</v>
      </c>
    </row>
    <row r="569" spans="1:11" x14ac:dyDescent="0.25">
      <c r="A569" s="104"/>
      <c r="B569" s="104"/>
      <c r="C569" s="104"/>
      <c r="D569" s="104"/>
      <c r="E569" s="107" t="s">
        <v>975</v>
      </c>
      <c r="F569" s="107"/>
      <c r="G569" s="116">
        <f>K569*'PLANILHA ORÇAMENTÁRIA'!$O$3</f>
        <v>23.600627999999997</v>
      </c>
      <c r="J569" s="107"/>
      <c r="K569" s="116">
        <v>33.72</v>
      </c>
    </row>
    <row r="570" spans="1:11" x14ac:dyDescent="0.25">
      <c r="A570" s="104"/>
      <c r="B570" s="104"/>
      <c r="C570" s="104"/>
      <c r="D570" s="104"/>
      <c r="E570" s="107" t="s">
        <v>2808</v>
      </c>
      <c r="F570" s="107"/>
      <c r="G570" s="116">
        <f>K570*'PLANILHA ORÇAMENTÁRIA'!$O$3</f>
        <v>29.304812999999996</v>
      </c>
      <c r="J570" s="107"/>
      <c r="K570" s="116">
        <v>41.87</v>
      </c>
    </row>
    <row r="571" spans="1:11" x14ac:dyDescent="0.25">
      <c r="A571" s="104"/>
      <c r="B571" s="104"/>
      <c r="C571" s="106"/>
      <c r="D571" s="106"/>
      <c r="E571" s="104"/>
      <c r="F571" s="104"/>
      <c r="G571" s="104"/>
      <c r="J571" s="104"/>
      <c r="K571" s="104"/>
    </row>
    <row r="572" spans="1:11" ht="39.950000000000003" customHeight="1" x14ac:dyDescent="0.25">
      <c r="A572" s="129" t="s">
        <v>1369</v>
      </c>
      <c r="B572" s="130"/>
      <c r="C572" s="130"/>
      <c r="D572" s="130"/>
      <c r="E572" s="130"/>
      <c r="F572" s="130"/>
      <c r="G572" s="131"/>
      <c r="J572" s="107"/>
      <c r="K572" s="107"/>
    </row>
    <row r="573" spans="1:11" x14ac:dyDescent="0.25">
      <c r="A573" s="118" t="s">
        <v>1009</v>
      </c>
      <c r="B573" s="108"/>
      <c r="C573" s="109" t="s">
        <v>4</v>
      </c>
      <c r="D573" s="109" t="s">
        <v>949</v>
      </c>
      <c r="E573" s="109" t="s">
        <v>950</v>
      </c>
      <c r="F573" s="109" t="s">
        <v>951</v>
      </c>
      <c r="G573" s="109" t="s">
        <v>952</v>
      </c>
      <c r="J573" s="109" t="s">
        <v>951</v>
      </c>
      <c r="K573" s="109" t="s">
        <v>952</v>
      </c>
    </row>
    <row r="574" spans="1:11" x14ac:dyDescent="0.25">
      <c r="A574" s="110" t="s">
        <v>1363</v>
      </c>
      <c r="B574" s="111" t="s">
        <v>1364</v>
      </c>
      <c r="C574" s="110" t="s">
        <v>22</v>
      </c>
      <c r="D574" s="110" t="s">
        <v>1012</v>
      </c>
      <c r="E574" s="112">
        <v>1</v>
      </c>
      <c r="F574" s="113">
        <f>J574*'PLANILHA ORÇAMENTÁRIA'!$O$3</f>
        <v>2.5966289999999996</v>
      </c>
      <c r="G574" s="113">
        <f>K574*'PLANILHA ORÇAMENTÁRIA'!$O$3</f>
        <v>2.5966289999999996</v>
      </c>
      <c r="J574" s="113">
        <v>3.71</v>
      </c>
      <c r="K574" s="113">
        <v>3.71</v>
      </c>
    </row>
    <row r="575" spans="1:11" ht="25.5" x14ac:dyDescent="0.25">
      <c r="A575" s="104"/>
      <c r="B575" s="104"/>
      <c r="C575" s="104"/>
      <c r="D575" s="104"/>
      <c r="E575" s="114" t="s">
        <v>1015</v>
      </c>
      <c r="F575" s="114"/>
      <c r="G575" s="115">
        <f>K575*'PLANILHA ORÇAMENTÁRIA'!$O$3</f>
        <v>2.5966289999999996</v>
      </c>
      <c r="J575" s="114"/>
      <c r="K575" s="115">
        <v>3.71</v>
      </c>
    </row>
    <row r="576" spans="1:11" x14ac:dyDescent="0.25">
      <c r="A576" s="118" t="s">
        <v>1016</v>
      </c>
      <c r="B576" s="108"/>
      <c r="C576" s="109" t="s">
        <v>4</v>
      </c>
      <c r="D576" s="109" t="s">
        <v>949</v>
      </c>
      <c r="E576" s="109" t="s">
        <v>950</v>
      </c>
      <c r="F576" s="109" t="s">
        <v>951</v>
      </c>
      <c r="G576" s="109" t="s">
        <v>952</v>
      </c>
      <c r="J576" s="109" t="s">
        <v>951</v>
      </c>
      <c r="K576" s="109" t="s">
        <v>952</v>
      </c>
    </row>
    <row r="577" spans="1:11" ht="25.5" x14ac:dyDescent="0.25">
      <c r="A577" s="110" t="s">
        <v>1370</v>
      </c>
      <c r="B577" s="111" t="s">
        <v>1371</v>
      </c>
      <c r="C577" s="110" t="s">
        <v>22</v>
      </c>
      <c r="D577" s="110" t="s">
        <v>109</v>
      </c>
      <c r="E577" s="112">
        <v>25</v>
      </c>
      <c r="F577" s="113">
        <f>J577*'PLANILHA ORÇAMENTÁRIA'!$O$3</f>
        <v>1.0568489999999999</v>
      </c>
      <c r="G577" s="113">
        <f>K577*'PLANILHA ORÇAMENTÁRIA'!$O$3</f>
        <v>26.421225</v>
      </c>
      <c r="J577" s="113">
        <v>1.51</v>
      </c>
      <c r="K577" s="113">
        <v>37.75</v>
      </c>
    </row>
    <row r="578" spans="1:11" x14ac:dyDescent="0.25">
      <c r="A578" s="104"/>
      <c r="B578" s="104"/>
      <c r="C578" s="104"/>
      <c r="D578" s="104"/>
      <c r="E578" s="114" t="s">
        <v>1025</v>
      </c>
      <c r="F578" s="114"/>
      <c r="G578" s="115">
        <f>K578*'PLANILHA ORÇAMENTÁRIA'!$O$3</f>
        <v>26.421225</v>
      </c>
      <c r="J578" s="114"/>
      <c r="K578" s="115">
        <v>37.75</v>
      </c>
    </row>
    <row r="579" spans="1:11" x14ac:dyDescent="0.25">
      <c r="A579" s="118" t="s">
        <v>948</v>
      </c>
      <c r="B579" s="108"/>
      <c r="C579" s="109" t="s">
        <v>4</v>
      </c>
      <c r="D579" s="109" t="s">
        <v>949</v>
      </c>
      <c r="E579" s="109" t="s">
        <v>950</v>
      </c>
      <c r="F579" s="109" t="s">
        <v>951</v>
      </c>
      <c r="G579" s="109" t="s">
        <v>952</v>
      </c>
      <c r="J579" s="109" t="s">
        <v>951</v>
      </c>
      <c r="K579" s="109" t="s">
        <v>952</v>
      </c>
    </row>
    <row r="580" spans="1:11" x14ac:dyDescent="0.25">
      <c r="A580" s="110" t="s">
        <v>1365</v>
      </c>
      <c r="B580" s="111" t="s">
        <v>1366</v>
      </c>
      <c r="C580" s="110" t="s">
        <v>22</v>
      </c>
      <c r="D580" s="110" t="s">
        <v>1012</v>
      </c>
      <c r="E580" s="112">
        <v>1</v>
      </c>
      <c r="F580" s="113">
        <f>J580*'PLANILHA ORÇAMENTÁRIA'!$O$3</f>
        <v>12.710184</v>
      </c>
      <c r="G580" s="113">
        <f>K580*'PLANILHA ORÇAMENTÁRIA'!$O$3</f>
        <v>12.710184</v>
      </c>
      <c r="J580" s="113">
        <v>18.16</v>
      </c>
      <c r="K580" s="113">
        <v>18.16</v>
      </c>
    </row>
    <row r="581" spans="1:11" ht="25.5" x14ac:dyDescent="0.25">
      <c r="A581" s="104"/>
      <c r="B581" s="104"/>
      <c r="C581" s="104"/>
      <c r="D581" s="104"/>
      <c r="E581" s="114" t="s">
        <v>962</v>
      </c>
      <c r="F581" s="114"/>
      <c r="G581" s="115">
        <f>K581*'PLANILHA ORÇAMENTÁRIA'!$O$3</f>
        <v>12.710184</v>
      </c>
      <c r="J581" s="114"/>
      <c r="K581" s="115">
        <v>18.16</v>
      </c>
    </row>
    <row r="582" spans="1:11" x14ac:dyDescent="0.25">
      <c r="A582" s="118" t="s">
        <v>969</v>
      </c>
      <c r="B582" s="108"/>
      <c r="C582" s="109" t="s">
        <v>4</v>
      </c>
      <c r="D582" s="109" t="s">
        <v>949</v>
      </c>
      <c r="E582" s="109" t="s">
        <v>950</v>
      </c>
      <c r="F582" s="109" t="s">
        <v>951</v>
      </c>
      <c r="G582" s="109" t="s">
        <v>952</v>
      </c>
      <c r="J582" s="109" t="s">
        <v>951</v>
      </c>
      <c r="K582" s="109" t="s">
        <v>952</v>
      </c>
    </row>
    <row r="583" spans="1:11" ht="51" x14ac:dyDescent="0.25">
      <c r="A583" s="110" t="s">
        <v>1372</v>
      </c>
      <c r="B583" s="111" t="s">
        <v>1373</v>
      </c>
      <c r="C583" s="110" t="s">
        <v>22</v>
      </c>
      <c r="D583" s="110" t="s">
        <v>54</v>
      </c>
      <c r="E583" s="112">
        <v>0.03</v>
      </c>
      <c r="F583" s="113">
        <f>J583*'PLANILHA ORÇAMENTÁRIA'!$O$3</f>
        <v>368.94528599999995</v>
      </c>
      <c r="G583" s="113">
        <f>K583*'PLANILHA ORÇAMENTÁRIA'!$O$3</f>
        <v>11.065419</v>
      </c>
      <c r="J583" s="113">
        <v>527.14</v>
      </c>
      <c r="K583" s="113">
        <v>15.81</v>
      </c>
    </row>
    <row r="584" spans="1:11" x14ac:dyDescent="0.25">
      <c r="A584" s="104"/>
      <c r="B584" s="104"/>
      <c r="C584" s="104"/>
      <c r="D584" s="104"/>
      <c r="E584" s="114" t="s">
        <v>974</v>
      </c>
      <c r="F584" s="114"/>
      <c r="G584" s="115">
        <f>K584*'PLANILHA ORÇAMENTÁRIA'!$O$3</f>
        <v>11.065419</v>
      </c>
      <c r="J584" s="114"/>
      <c r="K584" s="115">
        <v>15.81</v>
      </c>
    </row>
    <row r="585" spans="1:11" x14ac:dyDescent="0.25">
      <c r="A585" s="104"/>
      <c r="B585" s="104"/>
      <c r="C585" s="104"/>
      <c r="D585" s="104"/>
      <c r="E585" s="107" t="s">
        <v>975</v>
      </c>
      <c r="F585" s="107"/>
      <c r="G585" s="116">
        <f>K585*'PLANILHA ORÇAMENTÁRIA'!$O$3</f>
        <v>52.793457000000004</v>
      </c>
      <c r="J585" s="107"/>
      <c r="K585" s="116">
        <v>75.430000000000007</v>
      </c>
    </row>
    <row r="586" spans="1:11" x14ac:dyDescent="0.25">
      <c r="A586" s="104"/>
      <c r="B586" s="104"/>
      <c r="C586" s="104"/>
      <c r="D586" s="104"/>
      <c r="E586" s="107" t="s">
        <v>2808</v>
      </c>
      <c r="F586" s="107"/>
      <c r="G586" s="116">
        <f>K586*'PLANILHA ORÇAMENTÁRIA'!$O$3</f>
        <v>65.559633000000005</v>
      </c>
      <c r="J586" s="107"/>
      <c r="K586" s="116">
        <v>93.67</v>
      </c>
    </row>
    <row r="587" spans="1:11" x14ac:dyDescent="0.25">
      <c r="A587" s="104"/>
      <c r="B587" s="104"/>
      <c r="C587" s="106"/>
      <c r="D587" s="106"/>
      <c r="E587" s="104"/>
      <c r="F587" s="104"/>
      <c r="G587" s="104"/>
      <c r="J587" s="104"/>
      <c r="K587" s="104"/>
    </row>
    <row r="588" spans="1:11" ht="39.950000000000003" customHeight="1" x14ac:dyDescent="0.25">
      <c r="A588" s="129" t="s">
        <v>1374</v>
      </c>
      <c r="B588" s="130"/>
      <c r="C588" s="130"/>
      <c r="D588" s="130"/>
      <c r="E588" s="130"/>
      <c r="F588" s="130"/>
      <c r="G588" s="131"/>
      <c r="J588" s="107"/>
      <c r="K588" s="107"/>
    </row>
    <row r="589" spans="1:11" x14ac:dyDescent="0.25">
      <c r="A589" s="118" t="s">
        <v>1016</v>
      </c>
      <c r="B589" s="108"/>
      <c r="C589" s="109" t="s">
        <v>4</v>
      </c>
      <c r="D589" s="109" t="s">
        <v>949</v>
      </c>
      <c r="E589" s="109" t="s">
        <v>950</v>
      </c>
      <c r="F589" s="109" t="s">
        <v>951</v>
      </c>
      <c r="G589" s="109" t="s">
        <v>952</v>
      </c>
      <c r="J589" s="109" t="s">
        <v>951</v>
      </c>
      <c r="K589" s="109" t="s">
        <v>952</v>
      </c>
    </row>
    <row r="590" spans="1:11" x14ac:dyDescent="0.25">
      <c r="A590" s="110" t="s">
        <v>1310</v>
      </c>
      <c r="B590" s="111" t="s">
        <v>1311</v>
      </c>
      <c r="C590" s="110" t="s">
        <v>35</v>
      </c>
      <c r="D590" s="110" t="s">
        <v>537</v>
      </c>
      <c r="E590" s="112">
        <v>0.5</v>
      </c>
      <c r="F590" s="113">
        <f>J590*'PLANILHA ORÇAMENTÁRIA'!$O$3</f>
        <v>0.53892300000000004</v>
      </c>
      <c r="G590" s="113">
        <f>K590*'PLANILHA ORÇAMENTÁRIA'!$O$3</f>
        <v>0.26596199999999998</v>
      </c>
      <c r="J590" s="113">
        <v>0.77</v>
      </c>
      <c r="K590" s="113">
        <v>0.38</v>
      </c>
    </row>
    <row r="591" spans="1:11" ht="25.5" x14ac:dyDescent="0.25">
      <c r="A591" s="110" t="s">
        <v>1375</v>
      </c>
      <c r="B591" s="111" t="s">
        <v>1376</v>
      </c>
      <c r="C591" s="110" t="s">
        <v>35</v>
      </c>
      <c r="D591" s="110" t="s">
        <v>123</v>
      </c>
      <c r="E591" s="112">
        <v>1.67</v>
      </c>
      <c r="F591" s="113">
        <f>J591*'PLANILHA ORÇAMENTÁRIA'!$O$3</f>
        <v>0.90287099999999998</v>
      </c>
      <c r="G591" s="113">
        <f>K591*'PLANILHA ORÇAMENTÁRIA'!$O$3</f>
        <v>1.5047849999999998</v>
      </c>
      <c r="J591" s="113">
        <v>1.29</v>
      </c>
      <c r="K591" s="113">
        <v>2.15</v>
      </c>
    </row>
    <row r="592" spans="1:11" x14ac:dyDescent="0.25">
      <c r="A592" s="104"/>
      <c r="B592" s="104"/>
      <c r="C592" s="104"/>
      <c r="D592" s="104"/>
      <c r="E592" s="114" t="s">
        <v>1025</v>
      </c>
      <c r="F592" s="114"/>
      <c r="G592" s="115">
        <f>K592*'PLANILHA ORÇAMENTÁRIA'!$O$3</f>
        <v>1.7707469999999998</v>
      </c>
      <c r="J592" s="114"/>
      <c r="K592" s="115">
        <v>2.5299999999999998</v>
      </c>
    </row>
    <row r="593" spans="1:11" x14ac:dyDescent="0.25">
      <c r="A593" s="118" t="s">
        <v>963</v>
      </c>
      <c r="B593" s="108"/>
      <c r="C593" s="109" t="s">
        <v>4</v>
      </c>
      <c r="D593" s="109" t="s">
        <v>949</v>
      </c>
      <c r="E593" s="109" t="s">
        <v>950</v>
      </c>
      <c r="F593" s="109" t="s">
        <v>951</v>
      </c>
      <c r="G593" s="109" t="s">
        <v>952</v>
      </c>
      <c r="J593" s="109" t="s">
        <v>951</v>
      </c>
      <c r="K593" s="109" t="s">
        <v>952</v>
      </c>
    </row>
    <row r="594" spans="1:11" x14ac:dyDescent="0.25">
      <c r="A594" s="110" t="s">
        <v>1324</v>
      </c>
      <c r="B594" s="111" t="s">
        <v>1325</v>
      </c>
      <c r="C594" s="110" t="s">
        <v>35</v>
      </c>
      <c r="D594" s="110" t="s">
        <v>955</v>
      </c>
      <c r="E594" s="112">
        <v>0.35399999999999998</v>
      </c>
      <c r="F594" s="113">
        <f>J594*'PLANILHA ORÇAMENTÁRIA'!$O$3</f>
        <v>16.209683999999999</v>
      </c>
      <c r="G594" s="113">
        <f>K594*'PLANILHA ORÇAMENTÁRIA'!$O$3</f>
        <v>5.7321809999999997</v>
      </c>
      <c r="J594" s="113">
        <v>23.16</v>
      </c>
      <c r="K594" s="113">
        <v>8.19</v>
      </c>
    </row>
    <row r="595" spans="1:11" x14ac:dyDescent="0.25">
      <c r="A595" s="110" t="s">
        <v>1316</v>
      </c>
      <c r="B595" s="111" t="s">
        <v>1317</v>
      </c>
      <c r="C595" s="110" t="s">
        <v>35</v>
      </c>
      <c r="D595" s="110" t="s">
        <v>955</v>
      </c>
      <c r="E595" s="112">
        <v>0.17699999999999999</v>
      </c>
      <c r="F595" s="113">
        <f>J595*'PLANILHA ORÇAMENTÁRIA'!$O$3</f>
        <v>12.836165999999999</v>
      </c>
      <c r="G595" s="113">
        <f>K595*'PLANILHA ORÇAMENTÁRIA'!$O$3</f>
        <v>2.2676760000000002</v>
      </c>
      <c r="J595" s="113">
        <v>18.34</v>
      </c>
      <c r="K595" s="113">
        <v>3.24</v>
      </c>
    </row>
    <row r="596" spans="1:11" ht="38.25" x14ac:dyDescent="0.25">
      <c r="A596" s="104"/>
      <c r="B596" s="104"/>
      <c r="C596" s="104"/>
      <c r="D596" s="104"/>
      <c r="E596" s="114" t="s">
        <v>968</v>
      </c>
      <c r="F596" s="114"/>
      <c r="G596" s="115">
        <f>K596*'PLANILHA ORÇAMENTÁRIA'!$O$3</f>
        <v>7.9998569999999996</v>
      </c>
      <c r="J596" s="114"/>
      <c r="K596" s="115">
        <v>11.43</v>
      </c>
    </row>
    <row r="597" spans="1:11" x14ac:dyDescent="0.25">
      <c r="A597" s="118" t="s">
        <v>969</v>
      </c>
      <c r="B597" s="108"/>
      <c r="C597" s="109" t="s">
        <v>4</v>
      </c>
      <c r="D597" s="109" t="s">
        <v>949</v>
      </c>
      <c r="E597" s="109" t="s">
        <v>950</v>
      </c>
      <c r="F597" s="109" t="s">
        <v>951</v>
      </c>
      <c r="G597" s="109" t="s">
        <v>952</v>
      </c>
      <c r="J597" s="109" t="s">
        <v>951</v>
      </c>
      <c r="K597" s="109" t="s">
        <v>952</v>
      </c>
    </row>
    <row r="598" spans="1:11" ht="51" x14ac:dyDescent="0.25">
      <c r="A598" s="110" t="s">
        <v>1377</v>
      </c>
      <c r="B598" s="111" t="s">
        <v>1378</v>
      </c>
      <c r="C598" s="110" t="s">
        <v>35</v>
      </c>
      <c r="D598" s="110" t="s">
        <v>63</v>
      </c>
      <c r="E598" s="112">
        <v>3.1E-2</v>
      </c>
      <c r="F598" s="113">
        <f>J598*'PLANILHA ORÇAMENTÁRIA'!$O$3</f>
        <v>447.68403599999999</v>
      </c>
      <c r="G598" s="113">
        <f>K598*'PLANILHA ORÇAMENTÁRIA'!$O$3</f>
        <v>13.872017999999999</v>
      </c>
      <c r="J598" s="113">
        <v>639.64</v>
      </c>
      <c r="K598" s="113">
        <v>19.82</v>
      </c>
    </row>
    <row r="599" spans="1:11" x14ac:dyDescent="0.25">
      <c r="A599" s="104"/>
      <c r="B599" s="104"/>
      <c r="C599" s="104"/>
      <c r="D599" s="104"/>
      <c r="E599" s="114" t="s">
        <v>974</v>
      </c>
      <c r="F599" s="114"/>
      <c r="G599" s="115">
        <f>K599*'PLANILHA ORÇAMENTÁRIA'!$O$3</f>
        <v>13.872017999999999</v>
      </c>
      <c r="J599" s="114"/>
      <c r="K599" s="115">
        <v>19.82</v>
      </c>
    </row>
    <row r="600" spans="1:11" x14ac:dyDescent="0.25">
      <c r="A600" s="104"/>
      <c r="B600" s="104"/>
      <c r="C600" s="104"/>
      <c r="D600" s="104"/>
      <c r="E600" s="107" t="s">
        <v>975</v>
      </c>
      <c r="F600" s="107"/>
      <c r="G600" s="116">
        <f>K600*'PLANILHA ORÇAMENTÁRIA'!$O$3</f>
        <v>23.642621999999999</v>
      </c>
      <c r="J600" s="107"/>
      <c r="K600" s="116">
        <v>33.78</v>
      </c>
    </row>
    <row r="601" spans="1:11" x14ac:dyDescent="0.25">
      <c r="A601" s="104"/>
      <c r="B601" s="104"/>
      <c r="C601" s="104"/>
      <c r="D601" s="104"/>
      <c r="E601" s="107" t="s">
        <v>2808</v>
      </c>
      <c r="F601" s="107"/>
      <c r="G601" s="116">
        <f>K601*'PLANILHA ORÇAMENTÁRIA'!$O$3</f>
        <v>29.360804999999999</v>
      </c>
      <c r="J601" s="107"/>
      <c r="K601" s="116">
        <v>41.95</v>
      </c>
    </row>
    <row r="602" spans="1:11" x14ac:dyDescent="0.25">
      <c r="A602" s="104"/>
      <c r="B602" s="104"/>
      <c r="C602" s="106"/>
      <c r="D602" s="106"/>
      <c r="E602" s="104"/>
      <c r="F602" s="104"/>
      <c r="G602" s="104"/>
      <c r="J602" s="104"/>
      <c r="K602" s="104"/>
    </row>
    <row r="603" spans="1:11" ht="39.950000000000003" customHeight="1" x14ac:dyDescent="0.25">
      <c r="A603" s="129" t="s">
        <v>1379</v>
      </c>
      <c r="B603" s="130"/>
      <c r="C603" s="130"/>
      <c r="D603" s="130"/>
      <c r="E603" s="130"/>
      <c r="F603" s="130"/>
      <c r="G603" s="131"/>
      <c r="J603" s="107"/>
      <c r="K603" s="107"/>
    </row>
    <row r="604" spans="1:11" x14ac:dyDescent="0.25">
      <c r="A604" s="118" t="s">
        <v>1016</v>
      </c>
      <c r="B604" s="108"/>
      <c r="C604" s="109" t="s">
        <v>4</v>
      </c>
      <c r="D604" s="109" t="s">
        <v>949</v>
      </c>
      <c r="E604" s="109" t="s">
        <v>950</v>
      </c>
      <c r="F604" s="109" t="s">
        <v>951</v>
      </c>
      <c r="G604" s="109" t="s">
        <v>952</v>
      </c>
      <c r="J604" s="109" t="s">
        <v>951</v>
      </c>
      <c r="K604" s="109" t="s">
        <v>952</v>
      </c>
    </row>
    <row r="605" spans="1:11" x14ac:dyDescent="0.25">
      <c r="A605" s="110" t="s">
        <v>1310</v>
      </c>
      <c r="B605" s="111" t="s">
        <v>1311</v>
      </c>
      <c r="C605" s="110" t="s">
        <v>35</v>
      </c>
      <c r="D605" s="110" t="s">
        <v>537</v>
      </c>
      <c r="E605" s="112">
        <v>0.5</v>
      </c>
      <c r="F605" s="113">
        <f>J605*'PLANILHA ORÇAMENTÁRIA'!$O$3</f>
        <v>0.53892300000000004</v>
      </c>
      <c r="G605" s="113">
        <f>K605*'PLANILHA ORÇAMENTÁRIA'!$O$3</f>
        <v>0.26596199999999998</v>
      </c>
      <c r="J605" s="113">
        <v>0.77</v>
      </c>
      <c r="K605" s="113">
        <v>0.38</v>
      </c>
    </row>
    <row r="606" spans="1:11" x14ac:dyDescent="0.25">
      <c r="A606" s="104"/>
      <c r="B606" s="104"/>
      <c r="C606" s="104"/>
      <c r="D606" s="104"/>
      <c r="E606" s="114" t="s">
        <v>1025</v>
      </c>
      <c r="F606" s="114"/>
      <c r="G606" s="115">
        <f>K606*'PLANILHA ORÇAMENTÁRIA'!$O$3</f>
        <v>0.26596199999999998</v>
      </c>
      <c r="J606" s="114"/>
      <c r="K606" s="115">
        <v>0.38</v>
      </c>
    </row>
    <row r="607" spans="1:11" x14ac:dyDescent="0.25">
      <c r="A607" s="118" t="s">
        <v>963</v>
      </c>
      <c r="B607" s="108"/>
      <c r="C607" s="109" t="s">
        <v>4</v>
      </c>
      <c r="D607" s="109" t="s">
        <v>949</v>
      </c>
      <c r="E607" s="109" t="s">
        <v>950</v>
      </c>
      <c r="F607" s="109" t="s">
        <v>951</v>
      </c>
      <c r="G607" s="109" t="s">
        <v>952</v>
      </c>
      <c r="J607" s="109" t="s">
        <v>951</v>
      </c>
      <c r="K607" s="109" t="s">
        <v>952</v>
      </c>
    </row>
    <row r="608" spans="1:11" x14ac:dyDescent="0.25">
      <c r="A608" s="110" t="s">
        <v>1324</v>
      </c>
      <c r="B608" s="111" t="s">
        <v>1325</v>
      </c>
      <c r="C608" s="110" t="s">
        <v>35</v>
      </c>
      <c r="D608" s="110" t="s">
        <v>955</v>
      </c>
      <c r="E608" s="112">
        <v>0.58899999999999997</v>
      </c>
      <c r="F608" s="113">
        <f>J608*'PLANILHA ORÇAMENTÁRIA'!$O$3</f>
        <v>16.209683999999999</v>
      </c>
      <c r="G608" s="113">
        <f>K608*'PLANILHA ORÇAMENTÁRIA'!$O$3</f>
        <v>9.5466359999999995</v>
      </c>
      <c r="J608" s="113">
        <v>23.16</v>
      </c>
      <c r="K608" s="113">
        <v>13.64</v>
      </c>
    </row>
    <row r="609" spans="1:11" x14ac:dyDescent="0.25">
      <c r="A609" s="110" t="s">
        <v>1316</v>
      </c>
      <c r="B609" s="111" t="s">
        <v>1317</v>
      </c>
      <c r="C609" s="110" t="s">
        <v>35</v>
      </c>
      <c r="D609" s="110" t="s">
        <v>955</v>
      </c>
      <c r="E609" s="112">
        <v>0.29399999999999998</v>
      </c>
      <c r="F609" s="113">
        <f>J609*'PLANILHA ORÇAMENTÁRIA'!$O$3</f>
        <v>12.836165999999999</v>
      </c>
      <c r="G609" s="113">
        <f>K609*'PLANILHA ORÇAMENTÁRIA'!$O$3</f>
        <v>3.7724609999999994</v>
      </c>
      <c r="J609" s="113">
        <v>18.34</v>
      </c>
      <c r="K609" s="113">
        <v>5.39</v>
      </c>
    </row>
    <row r="610" spans="1:11" ht="38.25" x14ac:dyDescent="0.25">
      <c r="A610" s="104"/>
      <c r="B610" s="104"/>
      <c r="C610" s="104"/>
      <c r="D610" s="104"/>
      <c r="E610" s="114" t="s">
        <v>968</v>
      </c>
      <c r="F610" s="114"/>
      <c r="G610" s="115">
        <f>K610*'PLANILHA ORÇAMENTÁRIA'!$O$3</f>
        <v>13.319096999999999</v>
      </c>
      <c r="J610" s="114"/>
      <c r="K610" s="115">
        <v>19.03</v>
      </c>
    </row>
    <row r="611" spans="1:11" x14ac:dyDescent="0.25">
      <c r="A611" s="118" t="s">
        <v>969</v>
      </c>
      <c r="B611" s="108"/>
      <c r="C611" s="109" t="s">
        <v>4</v>
      </c>
      <c r="D611" s="109" t="s">
        <v>949</v>
      </c>
      <c r="E611" s="109" t="s">
        <v>950</v>
      </c>
      <c r="F611" s="109" t="s">
        <v>951</v>
      </c>
      <c r="G611" s="109" t="s">
        <v>952</v>
      </c>
      <c r="J611" s="109" t="s">
        <v>951</v>
      </c>
      <c r="K611" s="109" t="s">
        <v>952</v>
      </c>
    </row>
    <row r="612" spans="1:11" ht="51" x14ac:dyDescent="0.25">
      <c r="A612" s="110" t="s">
        <v>1380</v>
      </c>
      <c r="B612" s="111" t="s">
        <v>1381</v>
      </c>
      <c r="C612" s="110" t="s">
        <v>35</v>
      </c>
      <c r="D612" s="110" t="s">
        <v>63</v>
      </c>
      <c r="E612" s="112">
        <v>4.3099999999999999E-2</v>
      </c>
      <c r="F612" s="113">
        <f>J612*'PLANILHA ORÇAMENTÁRIA'!$O$3</f>
        <v>397.61318999999997</v>
      </c>
      <c r="G612" s="113">
        <f>K612*'PLANILHA ORÇAMENTÁRIA'!$O$3</f>
        <v>17.133551999999998</v>
      </c>
      <c r="J612" s="113">
        <v>568.1</v>
      </c>
      <c r="K612" s="113">
        <v>24.48</v>
      </c>
    </row>
    <row r="613" spans="1:11" x14ac:dyDescent="0.25">
      <c r="A613" s="104"/>
      <c r="B613" s="104"/>
      <c r="C613" s="104"/>
      <c r="D613" s="104"/>
      <c r="E613" s="114" t="s">
        <v>974</v>
      </c>
      <c r="F613" s="114"/>
      <c r="G613" s="115">
        <f>K613*'PLANILHA ORÇAMENTÁRIA'!$O$3</f>
        <v>17.133551999999998</v>
      </c>
      <c r="J613" s="114"/>
      <c r="K613" s="115">
        <v>24.48</v>
      </c>
    </row>
    <row r="614" spans="1:11" x14ac:dyDescent="0.25">
      <c r="A614" s="104"/>
      <c r="B614" s="104"/>
      <c r="C614" s="104"/>
      <c r="D614" s="104"/>
      <c r="E614" s="107" t="s">
        <v>975</v>
      </c>
      <c r="F614" s="107"/>
      <c r="G614" s="116">
        <f>K614*'PLANILHA ORÇAMENTÁRIA'!$O$3</f>
        <v>30.718610999999999</v>
      </c>
      <c r="J614" s="107"/>
      <c r="K614" s="116">
        <v>43.89</v>
      </c>
    </row>
    <row r="615" spans="1:11" x14ac:dyDescent="0.25">
      <c r="A615" s="104"/>
      <c r="B615" s="104"/>
      <c r="C615" s="104"/>
      <c r="D615" s="104"/>
      <c r="E615" s="107" t="s">
        <v>2808</v>
      </c>
      <c r="F615" s="107"/>
      <c r="G615" s="116">
        <f>K615*'PLANILHA ORÇAMENTÁRIA'!$O$3</f>
        <v>38.144549999999995</v>
      </c>
      <c r="J615" s="107"/>
      <c r="K615" s="116">
        <v>54.5</v>
      </c>
    </row>
    <row r="616" spans="1:11" x14ac:dyDescent="0.25">
      <c r="A616" s="104"/>
      <c r="B616" s="104"/>
      <c r="C616" s="106"/>
      <c r="D616" s="106"/>
      <c r="E616" s="104"/>
      <c r="F616" s="104"/>
      <c r="G616" s="104"/>
      <c r="J616" s="104"/>
      <c r="K616" s="104"/>
    </row>
    <row r="617" spans="1:11" ht="39.950000000000003" customHeight="1" x14ac:dyDescent="0.25">
      <c r="A617" s="129" t="s">
        <v>1382</v>
      </c>
      <c r="B617" s="130"/>
      <c r="C617" s="130"/>
      <c r="D617" s="130"/>
      <c r="E617" s="130"/>
      <c r="F617" s="130"/>
      <c r="G617" s="131"/>
      <c r="J617" s="107"/>
      <c r="K617" s="107"/>
    </row>
    <row r="618" spans="1:11" x14ac:dyDescent="0.25">
      <c r="A618" s="118" t="s">
        <v>1009</v>
      </c>
      <c r="B618" s="108"/>
      <c r="C618" s="109" t="s">
        <v>4</v>
      </c>
      <c r="D618" s="109" t="s">
        <v>949</v>
      </c>
      <c r="E618" s="109" t="s">
        <v>950</v>
      </c>
      <c r="F618" s="109" t="s">
        <v>951</v>
      </c>
      <c r="G618" s="109" t="s">
        <v>952</v>
      </c>
      <c r="J618" s="109" t="s">
        <v>951</v>
      </c>
      <c r="K618" s="109" t="s">
        <v>952</v>
      </c>
    </row>
    <row r="619" spans="1:11" x14ac:dyDescent="0.25">
      <c r="A619" s="110" t="s">
        <v>1363</v>
      </c>
      <c r="B619" s="111" t="s">
        <v>1364</v>
      </c>
      <c r="C619" s="110" t="s">
        <v>22</v>
      </c>
      <c r="D619" s="110" t="s">
        <v>1012</v>
      </c>
      <c r="E619" s="112">
        <v>0.74946769999999996</v>
      </c>
      <c r="F619" s="113">
        <f>J619*'PLANILHA ORÇAMENTÁRIA'!$O$3</f>
        <v>2.5966289999999996</v>
      </c>
      <c r="G619" s="113">
        <f>K619*'PLANILHA ORÇAMENTÁRIA'!$O$3</f>
        <v>1.9457219999999997</v>
      </c>
      <c r="J619" s="113">
        <v>3.71</v>
      </c>
      <c r="K619" s="113">
        <v>2.78</v>
      </c>
    </row>
    <row r="620" spans="1:11" x14ac:dyDescent="0.25">
      <c r="A620" s="110" t="s">
        <v>1013</v>
      </c>
      <c r="B620" s="111" t="s">
        <v>1014</v>
      </c>
      <c r="C620" s="110" t="s">
        <v>22</v>
      </c>
      <c r="D620" s="110" t="s">
        <v>1012</v>
      </c>
      <c r="E620" s="112">
        <v>0.74946769999999996</v>
      </c>
      <c r="F620" s="113">
        <f>J620*'PLANILHA ORÇAMENTÁRIA'!$O$3</f>
        <v>2.6666189999999999</v>
      </c>
      <c r="G620" s="113">
        <f>K620*'PLANILHA ORÇAMENTÁRIA'!$O$3</f>
        <v>2.0017139999999998</v>
      </c>
      <c r="J620" s="113">
        <v>3.81</v>
      </c>
      <c r="K620" s="113">
        <v>2.86</v>
      </c>
    </row>
    <row r="621" spans="1:11" ht="25.5" x14ac:dyDescent="0.25">
      <c r="A621" s="104"/>
      <c r="B621" s="104"/>
      <c r="C621" s="104"/>
      <c r="D621" s="104"/>
      <c r="E621" s="114" t="s">
        <v>1015</v>
      </c>
      <c r="F621" s="114"/>
      <c r="G621" s="115">
        <f>K621*'PLANILHA ORÇAMENTÁRIA'!$O$3</f>
        <v>3.9474359999999997</v>
      </c>
      <c r="J621" s="114"/>
      <c r="K621" s="115">
        <v>5.64</v>
      </c>
    </row>
    <row r="622" spans="1:11" x14ac:dyDescent="0.25">
      <c r="A622" s="118" t="s">
        <v>1016</v>
      </c>
      <c r="B622" s="108"/>
      <c r="C622" s="109" t="s">
        <v>4</v>
      </c>
      <c r="D622" s="109" t="s">
        <v>949</v>
      </c>
      <c r="E622" s="109" t="s">
        <v>950</v>
      </c>
      <c r="F622" s="109" t="s">
        <v>951</v>
      </c>
      <c r="G622" s="109" t="s">
        <v>952</v>
      </c>
      <c r="J622" s="109" t="s">
        <v>951</v>
      </c>
      <c r="K622" s="109" t="s">
        <v>952</v>
      </c>
    </row>
    <row r="623" spans="1:11" ht="25.5" x14ac:dyDescent="0.25">
      <c r="A623" s="110" t="s">
        <v>1383</v>
      </c>
      <c r="B623" s="111" t="s">
        <v>1384</v>
      </c>
      <c r="C623" s="110" t="s">
        <v>22</v>
      </c>
      <c r="D623" s="110" t="s">
        <v>70</v>
      </c>
      <c r="E623" s="112">
        <v>0.37813143999999999</v>
      </c>
      <c r="F623" s="113">
        <f>J623*'PLANILHA ORÇAMENTÁRIA'!$O$3</f>
        <v>5.1512640000000003</v>
      </c>
      <c r="G623" s="113">
        <f>K623*'PLANILHA ORÇAMENTÁRIA'!$O$3</f>
        <v>1.9457219999999997</v>
      </c>
      <c r="J623" s="113">
        <v>7.36</v>
      </c>
      <c r="K623" s="113">
        <v>2.78</v>
      </c>
    </row>
    <row r="624" spans="1:11" x14ac:dyDescent="0.25">
      <c r="A624" s="104"/>
      <c r="B624" s="104"/>
      <c r="C624" s="104"/>
      <c r="D624" s="104"/>
      <c r="E624" s="114" t="s">
        <v>1025</v>
      </c>
      <c r="F624" s="114"/>
      <c r="G624" s="115">
        <f>K624*'PLANILHA ORÇAMENTÁRIA'!$O$3</f>
        <v>1.9457219999999997</v>
      </c>
      <c r="J624" s="114"/>
      <c r="K624" s="115">
        <v>2.78</v>
      </c>
    </row>
    <row r="625" spans="1:11" x14ac:dyDescent="0.25">
      <c r="A625" s="118" t="s">
        <v>948</v>
      </c>
      <c r="B625" s="108"/>
      <c r="C625" s="109" t="s">
        <v>4</v>
      </c>
      <c r="D625" s="109" t="s">
        <v>949</v>
      </c>
      <c r="E625" s="109" t="s">
        <v>950</v>
      </c>
      <c r="F625" s="109" t="s">
        <v>951</v>
      </c>
      <c r="G625" s="109" t="s">
        <v>952</v>
      </c>
      <c r="J625" s="109" t="s">
        <v>951</v>
      </c>
      <c r="K625" s="109" t="s">
        <v>952</v>
      </c>
    </row>
    <row r="626" spans="1:11" x14ac:dyDescent="0.25">
      <c r="A626" s="110" t="s">
        <v>1365</v>
      </c>
      <c r="B626" s="111" t="s">
        <v>1366</v>
      </c>
      <c r="C626" s="110" t="s">
        <v>22</v>
      </c>
      <c r="D626" s="110" t="s">
        <v>1012</v>
      </c>
      <c r="E626" s="112">
        <v>0.74946769999999996</v>
      </c>
      <c r="F626" s="113">
        <f>J626*'PLANILHA ORÇAMENTÁRIA'!$O$3</f>
        <v>12.710184</v>
      </c>
      <c r="G626" s="113">
        <f>K626*'PLANILHA ORÇAMENTÁRIA'!$O$3</f>
        <v>9.525639</v>
      </c>
      <c r="J626" s="113">
        <v>18.16</v>
      </c>
      <c r="K626" s="113">
        <v>13.61</v>
      </c>
    </row>
    <row r="627" spans="1:11" x14ac:dyDescent="0.25">
      <c r="A627" s="110" t="s">
        <v>1028</v>
      </c>
      <c r="B627" s="111" t="s">
        <v>1029</v>
      </c>
      <c r="C627" s="110" t="s">
        <v>22</v>
      </c>
      <c r="D627" s="110" t="s">
        <v>1012</v>
      </c>
      <c r="E627" s="112">
        <v>0.74946769999999996</v>
      </c>
      <c r="F627" s="113">
        <f>J627*'PLANILHA ORÇAMENTÁRIA'!$O$3</f>
        <v>8.9027279999999998</v>
      </c>
      <c r="G627" s="113">
        <f>K627*'PLANILHA ORÇAMENTÁRIA'!$O$3</f>
        <v>6.6700469999999994</v>
      </c>
      <c r="J627" s="113">
        <v>12.72</v>
      </c>
      <c r="K627" s="113">
        <v>9.5299999999999994</v>
      </c>
    </row>
    <row r="628" spans="1:11" ht="25.5" x14ac:dyDescent="0.25">
      <c r="A628" s="104"/>
      <c r="B628" s="104"/>
      <c r="C628" s="104"/>
      <c r="D628" s="104"/>
      <c r="E628" s="114" t="s">
        <v>962</v>
      </c>
      <c r="F628" s="114"/>
      <c r="G628" s="115">
        <f>K628*'PLANILHA ORÇAMENTÁRIA'!$O$3</f>
        <v>16.195685999999998</v>
      </c>
      <c r="J628" s="114"/>
      <c r="K628" s="115">
        <v>23.14</v>
      </c>
    </row>
    <row r="629" spans="1:11" x14ac:dyDescent="0.25">
      <c r="A629" s="118" t="s">
        <v>969</v>
      </c>
      <c r="B629" s="108"/>
      <c r="C629" s="109" t="s">
        <v>4</v>
      </c>
      <c r="D629" s="109" t="s">
        <v>949</v>
      </c>
      <c r="E629" s="109" t="s">
        <v>950</v>
      </c>
      <c r="F629" s="109" t="s">
        <v>951</v>
      </c>
      <c r="G629" s="109" t="s">
        <v>952</v>
      </c>
      <c r="J629" s="109" t="s">
        <v>951</v>
      </c>
      <c r="K629" s="109" t="s">
        <v>952</v>
      </c>
    </row>
    <row r="630" spans="1:11" ht="38.25" x14ac:dyDescent="0.25">
      <c r="A630" s="110" t="s">
        <v>1367</v>
      </c>
      <c r="B630" s="111" t="s">
        <v>1368</v>
      </c>
      <c r="C630" s="110" t="s">
        <v>22</v>
      </c>
      <c r="D630" s="110" t="s">
        <v>54</v>
      </c>
      <c r="E630" s="112">
        <v>1.998581E-2</v>
      </c>
      <c r="F630" s="113">
        <f>J630*'PLANILHA ORÇAMENTÁRIA'!$O$3</f>
        <v>375.02741700000001</v>
      </c>
      <c r="G630" s="113">
        <f>K630*'PLANILHA ORÇAMENTÁRIA'!$O$3</f>
        <v>7.4959290000000003</v>
      </c>
      <c r="J630" s="113">
        <v>535.83000000000004</v>
      </c>
      <c r="K630" s="113">
        <v>10.71</v>
      </c>
    </row>
    <row r="631" spans="1:11" x14ac:dyDescent="0.25">
      <c r="A631" s="104"/>
      <c r="B631" s="104"/>
      <c r="C631" s="104"/>
      <c r="D631" s="104"/>
      <c r="E631" s="114" t="s">
        <v>974</v>
      </c>
      <c r="F631" s="114"/>
      <c r="G631" s="115">
        <f>K631*'PLANILHA ORÇAMENTÁRIA'!$O$3</f>
        <v>7.4959290000000003</v>
      </c>
      <c r="J631" s="114"/>
      <c r="K631" s="115">
        <v>10.71</v>
      </c>
    </row>
    <row r="632" spans="1:11" x14ac:dyDescent="0.25">
      <c r="A632" s="104"/>
      <c r="B632" s="104"/>
      <c r="C632" s="104"/>
      <c r="D632" s="104"/>
      <c r="E632" s="107" t="s">
        <v>975</v>
      </c>
      <c r="F632" s="107"/>
      <c r="G632" s="116">
        <f>K632*'PLANILHA ORÇAMENTÁRIA'!$O$3</f>
        <v>29.584773000000002</v>
      </c>
      <c r="J632" s="107"/>
      <c r="K632" s="116">
        <v>42.27</v>
      </c>
    </row>
    <row r="633" spans="1:11" x14ac:dyDescent="0.25">
      <c r="A633" s="104"/>
      <c r="B633" s="104"/>
      <c r="C633" s="104"/>
      <c r="D633" s="104"/>
      <c r="E633" s="107" t="s">
        <v>2808</v>
      </c>
      <c r="F633" s="107"/>
      <c r="G633" s="116">
        <f>K633*'PLANILHA ORÇAMENTÁRIA'!$O$3</f>
        <v>36.737751000000003</v>
      </c>
      <c r="J633" s="107"/>
      <c r="K633" s="116">
        <v>52.49</v>
      </c>
    </row>
    <row r="634" spans="1:11" x14ac:dyDescent="0.25">
      <c r="A634" s="104"/>
      <c r="B634" s="104"/>
      <c r="C634" s="106"/>
      <c r="D634" s="106"/>
      <c r="E634" s="104"/>
      <c r="F634" s="104"/>
      <c r="G634" s="104"/>
      <c r="J634" s="104"/>
      <c r="K634" s="104"/>
    </row>
    <row r="635" spans="1:11" ht="39.950000000000003" customHeight="1" x14ac:dyDescent="0.25">
      <c r="A635" s="129" t="s">
        <v>1385</v>
      </c>
      <c r="B635" s="130"/>
      <c r="C635" s="130"/>
      <c r="D635" s="130"/>
      <c r="E635" s="130"/>
      <c r="F635" s="130"/>
      <c r="G635" s="131"/>
      <c r="J635" s="107"/>
      <c r="K635" s="107"/>
    </row>
    <row r="636" spans="1:11" x14ac:dyDescent="0.25">
      <c r="A636" s="118" t="s">
        <v>1016</v>
      </c>
      <c r="B636" s="108"/>
      <c r="C636" s="109" t="s">
        <v>4</v>
      </c>
      <c r="D636" s="109" t="s">
        <v>949</v>
      </c>
      <c r="E636" s="109" t="s">
        <v>950</v>
      </c>
      <c r="F636" s="109" t="s">
        <v>951</v>
      </c>
      <c r="G636" s="109" t="s">
        <v>952</v>
      </c>
      <c r="J636" s="109" t="s">
        <v>951</v>
      </c>
      <c r="K636" s="109" t="s">
        <v>952</v>
      </c>
    </row>
    <row r="637" spans="1:11" ht="25.5" x14ac:dyDescent="0.25">
      <c r="A637" s="110" t="s">
        <v>1386</v>
      </c>
      <c r="B637" s="111" t="s">
        <v>1387</v>
      </c>
      <c r="C637" s="110" t="s">
        <v>35</v>
      </c>
      <c r="D637" s="110" t="s">
        <v>537</v>
      </c>
      <c r="E637" s="112">
        <v>2.4E-2</v>
      </c>
      <c r="F637" s="113">
        <f>J637*'PLANILHA ORÇAMENTÁRIA'!$O$3</f>
        <v>16.377659999999999</v>
      </c>
      <c r="G637" s="113">
        <f>K637*'PLANILHA ORÇAMENTÁRIA'!$O$3</f>
        <v>0.39194400000000001</v>
      </c>
      <c r="J637" s="113">
        <v>23.4</v>
      </c>
      <c r="K637" s="113">
        <v>0.56000000000000005</v>
      </c>
    </row>
    <row r="638" spans="1:11" ht="25.5" x14ac:dyDescent="0.25">
      <c r="A638" s="110" t="s">
        <v>1388</v>
      </c>
      <c r="B638" s="111" t="s">
        <v>1389</v>
      </c>
      <c r="C638" s="110" t="s">
        <v>35</v>
      </c>
      <c r="D638" s="110" t="s">
        <v>123</v>
      </c>
      <c r="E638" s="112">
        <v>0.45</v>
      </c>
      <c r="F638" s="113">
        <f>J638*'PLANILHA ORÇAMENTÁRIA'!$O$3</f>
        <v>2.8975859999999996</v>
      </c>
      <c r="G638" s="113">
        <f>K638*'PLANILHA ORÇAMENTÁRIA'!$O$3</f>
        <v>1.301814</v>
      </c>
      <c r="J638" s="113">
        <v>4.1399999999999997</v>
      </c>
      <c r="K638" s="113">
        <v>1.86</v>
      </c>
    </row>
    <row r="639" spans="1:11" ht="51" x14ac:dyDescent="0.25">
      <c r="A639" s="110" t="s">
        <v>1390</v>
      </c>
      <c r="B639" s="111" t="s">
        <v>1391</v>
      </c>
      <c r="C639" s="110" t="s">
        <v>35</v>
      </c>
      <c r="D639" s="110" t="s">
        <v>36</v>
      </c>
      <c r="E639" s="112">
        <v>1.0815999999999999</v>
      </c>
      <c r="F639" s="113">
        <f>J639*'PLANILHA ORÇAMENTÁRIA'!$O$3</f>
        <v>26.183258999999996</v>
      </c>
      <c r="G639" s="113">
        <f>K639*'PLANILHA ORÇAMENTÁRIA'!$O$3</f>
        <v>28.317954</v>
      </c>
      <c r="J639" s="113">
        <v>37.409999999999997</v>
      </c>
      <c r="K639" s="113">
        <v>40.46</v>
      </c>
    </row>
    <row r="640" spans="1:11" x14ac:dyDescent="0.25">
      <c r="A640" s="104"/>
      <c r="B640" s="104"/>
      <c r="C640" s="104"/>
      <c r="D640" s="104"/>
      <c r="E640" s="114" t="s">
        <v>1025</v>
      </c>
      <c r="F640" s="114"/>
      <c r="G640" s="115">
        <f>K640*'PLANILHA ORÇAMENTÁRIA'!$O$3</f>
        <v>30.011711999999999</v>
      </c>
      <c r="J640" s="114"/>
      <c r="K640" s="115">
        <v>42.88</v>
      </c>
    </row>
    <row r="641" spans="1:11" x14ac:dyDescent="0.25">
      <c r="A641" s="118" t="s">
        <v>963</v>
      </c>
      <c r="B641" s="108"/>
      <c r="C641" s="109" t="s">
        <v>4</v>
      </c>
      <c r="D641" s="109" t="s">
        <v>949</v>
      </c>
      <c r="E641" s="109" t="s">
        <v>950</v>
      </c>
      <c r="F641" s="109" t="s">
        <v>951</v>
      </c>
      <c r="G641" s="109" t="s">
        <v>952</v>
      </c>
      <c r="J641" s="109" t="s">
        <v>951</v>
      </c>
      <c r="K641" s="109" t="s">
        <v>952</v>
      </c>
    </row>
    <row r="642" spans="1:11" ht="25.5" x14ac:dyDescent="0.25">
      <c r="A642" s="110" t="s">
        <v>1219</v>
      </c>
      <c r="B642" s="111" t="s">
        <v>1220</v>
      </c>
      <c r="C642" s="110" t="s">
        <v>35</v>
      </c>
      <c r="D642" s="110" t="s">
        <v>955</v>
      </c>
      <c r="E642" s="112">
        <v>9.7600000000000006E-2</v>
      </c>
      <c r="F642" s="113">
        <f>J642*'PLANILHA ORÇAMENTÁRIA'!$O$3</f>
        <v>15.964718999999999</v>
      </c>
      <c r="G642" s="113">
        <f>K642*'PLANILHA ORÇAMENTÁRIA'!$O$3</f>
        <v>1.5537780000000001</v>
      </c>
      <c r="J642" s="113">
        <v>22.81</v>
      </c>
      <c r="K642" s="113">
        <v>2.2200000000000002</v>
      </c>
    </row>
    <row r="643" spans="1:11" x14ac:dyDescent="0.25">
      <c r="A643" s="110" t="s">
        <v>1324</v>
      </c>
      <c r="B643" s="111" t="s">
        <v>1325</v>
      </c>
      <c r="C643" s="110" t="s">
        <v>35</v>
      </c>
      <c r="D643" s="110" t="s">
        <v>955</v>
      </c>
      <c r="E643" s="112">
        <v>0.14829999999999999</v>
      </c>
      <c r="F643" s="113">
        <f>J643*'PLANILHA ORÇAMENTÁRIA'!$O$3</f>
        <v>16.209683999999999</v>
      </c>
      <c r="G643" s="113">
        <f>K643*'PLANILHA ORÇAMENTÁRIA'!$O$3</f>
        <v>2.4006569999999998</v>
      </c>
      <c r="J643" s="113">
        <v>23.16</v>
      </c>
      <c r="K643" s="113">
        <v>3.43</v>
      </c>
    </row>
    <row r="644" spans="1:11" x14ac:dyDescent="0.25">
      <c r="A644" s="110" t="s">
        <v>1316</v>
      </c>
      <c r="B644" s="111" t="s">
        <v>1317</v>
      </c>
      <c r="C644" s="110" t="s">
        <v>35</v>
      </c>
      <c r="D644" s="110" t="s">
        <v>955</v>
      </c>
      <c r="E644" s="112">
        <v>0.24590000000000001</v>
      </c>
      <c r="F644" s="113">
        <f>J644*'PLANILHA ORÇAMENTÁRIA'!$O$3</f>
        <v>12.836165999999999</v>
      </c>
      <c r="G644" s="113">
        <f>K644*'PLANILHA ORÇAMENTÁRIA'!$O$3</f>
        <v>3.1495499999999996</v>
      </c>
      <c r="J644" s="113">
        <v>18.34</v>
      </c>
      <c r="K644" s="113">
        <v>4.5</v>
      </c>
    </row>
    <row r="645" spans="1:11" ht="38.25" x14ac:dyDescent="0.25">
      <c r="A645" s="104"/>
      <c r="B645" s="104"/>
      <c r="C645" s="104"/>
      <c r="D645" s="104"/>
      <c r="E645" s="114" t="s">
        <v>968</v>
      </c>
      <c r="F645" s="114"/>
      <c r="G645" s="115">
        <f>K645*'PLANILHA ORÇAMENTÁRIA'!$O$3</f>
        <v>7.1039849999999998</v>
      </c>
      <c r="J645" s="114"/>
      <c r="K645" s="115">
        <v>10.15</v>
      </c>
    </row>
    <row r="646" spans="1:11" x14ac:dyDescent="0.25">
      <c r="A646" s="118" t="s">
        <v>969</v>
      </c>
      <c r="B646" s="108"/>
      <c r="C646" s="109" t="s">
        <v>4</v>
      </c>
      <c r="D646" s="109" t="s">
        <v>949</v>
      </c>
      <c r="E646" s="109" t="s">
        <v>950</v>
      </c>
      <c r="F646" s="109" t="s">
        <v>951</v>
      </c>
      <c r="G646" s="109" t="s">
        <v>952</v>
      </c>
      <c r="J646" s="109" t="s">
        <v>951</v>
      </c>
      <c r="K646" s="109" t="s">
        <v>952</v>
      </c>
    </row>
    <row r="647" spans="1:11" ht="51" x14ac:dyDescent="0.25">
      <c r="A647" s="110" t="s">
        <v>1392</v>
      </c>
      <c r="B647" s="111" t="s">
        <v>1393</v>
      </c>
      <c r="C647" s="110" t="s">
        <v>35</v>
      </c>
      <c r="D647" s="110" t="s">
        <v>63</v>
      </c>
      <c r="E647" s="112">
        <v>7.3899999999999993E-2</v>
      </c>
      <c r="F647" s="113">
        <f>J647*'PLANILHA ORÇAMENTÁRIA'!$O$3</f>
        <v>308.89386599999995</v>
      </c>
      <c r="G647" s="113">
        <f>K647*'PLANILHA ORÇAMENTÁRIA'!$O$3</f>
        <v>22.823739</v>
      </c>
      <c r="J647" s="113">
        <v>441.34</v>
      </c>
      <c r="K647" s="113">
        <v>32.61</v>
      </c>
    </row>
    <row r="648" spans="1:11" x14ac:dyDescent="0.25">
      <c r="A648" s="104"/>
      <c r="B648" s="104"/>
      <c r="C648" s="104"/>
      <c r="D648" s="104"/>
      <c r="E648" s="114" t="s">
        <v>974</v>
      </c>
      <c r="F648" s="114"/>
      <c r="G648" s="115">
        <f>K648*'PLANILHA ORÇAMENTÁRIA'!$O$3</f>
        <v>22.823739</v>
      </c>
      <c r="J648" s="114"/>
      <c r="K648" s="115">
        <v>32.61</v>
      </c>
    </row>
    <row r="649" spans="1:11" x14ac:dyDescent="0.25">
      <c r="A649" s="104"/>
      <c r="B649" s="104"/>
      <c r="C649" s="104"/>
      <c r="D649" s="104"/>
      <c r="E649" s="107" t="s">
        <v>975</v>
      </c>
      <c r="F649" s="107"/>
      <c r="G649" s="116">
        <f>K649*'PLANILHA ORÇAMENTÁRIA'!$O$3</f>
        <v>59.939436000000001</v>
      </c>
      <c r="J649" s="107"/>
      <c r="K649" s="116">
        <v>85.64</v>
      </c>
    </row>
    <row r="650" spans="1:11" x14ac:dyDescent="0.25">
      <c r="A650" s="104"/>
      <c r="B650" s="104"/>
      <c r="C650" s="104"/>
      <c r="D650" s="104"/>
      <c r="E650" s="107" t="s">
        <v>2808</v>
      </c>
      <c r="F650" s="107"/>
      <c r="G650" s="116">
        <f>K650*'PLANILHA ORÇAMENTÁRIA'!$O$3</f>
        <v>74.434364999999985</v>
      </c>
      <c r="J650" s="107"/>
      <c r="K650" s="116">
        <v>106.35</v>
      </c>
    </row>
    <row r="651" spans="1:11" x14ac:dyDescent="0.25">
      <c r="A651" s="104"/>
      <c r="B651" s="104"/>
      <c r="C651" s="106"/>
      <c r="D651" s="106"/>
      <c r="E651" s="104"/>
      <c r="F651" s="104"/>
      <c r="G651" s="104"/>
      <c r="J651" s="104"/>
      <c r="K651" s="104"/>
    </row>
    <row r="652" spans="1:11" ht="39.950000000000003" customHeight="1" x14ac:dyDescent="0.25">
      <c r="A652" s="129" t="s">
        <v>1394</v>
      </c>
      <c r="B652" s="130"/>
      <c r="C652" s="130"/>
      <c r="D652" s="130"/>
      <c r="E652" s="130"/>
      <c r="F652" s="130"/>
      <c r="G652" s="131"/>
      <c r="J652" s="107"/>
      <c r="K652" s="107"/>
    </row>
    <row r="653" spans="1:11" x14ac:dyDescent="0.25">
      <c r="A653" s="118" t="s">
        <v>1009</v>
      </c>
      <c r="B653" s="108"/>
      <c r="C653" s="109" t="s">
        <v>4</v>
      </c>
      <c r="D653" s="109" t="s">
        <v>949</v>
      </c>
      <c r="E653" s="109" t="s">
        <v>950</v>
      </c>
      <c r="F653" s="109" t="s">
        <v>951</v>
      </c>
      <c r="G653" s="109" t="s">
        <v>952</v>
      </c>
      <c r="J653" s="109" t="s">
        <v>951</v>
      </c>
      <c r="K653" s="109" t="s">
        <v>952</v>
      </c>
    </row>
    <row r="654" spans="1:11" x14ac:dyDescent="0.25">
      <c r="A654" s="110" t="s">
        <v>1363</v>
      </c>
      <c r="B654" s="111" t="s">
        <v>1364</v>
      </c>
      <c r="C654" s="110" t="s">
        <v>22</v>
      </c>
      <c r="D654" s="110" t="s">
        <v>1012</v>
      </c>
      <c r="E654" s="112">
        <v>0.49976787</v>
      </c>
      <c r="F654" s="113">
        <f>J654*'PLANILHA ORÇAMENTÁRIA'!$O$3</f>
        <v>2.5966289999999996</v>
      </c>
      <c r="G654" s="113">
        <f>K654*'PLANILHA ORÇAMENTÁRIA'!$O$3</f>
        <v>1.294815</v>
      </c>
      <c r="J654" s="113">
        <v>3.71</v>
      </c>
      <c r="K654" s="113">
        <v>1.85</v>
      </c>
    </row>
    <row r="655" spans="1:11" x14ac:dyDescent="0.25">
      <c r="A655" s="110" t="s">
        <v>1013</v>
      </c>
      <c r="B655" s="111" t="s">
        <v>1014</v>
      </c>
      <c r="C655" s="110" t="s">
        <v>22</v>
      </c>
      <c r="D655" s="110" t="s">
        <v>1012</v>
      </c>
      <c r="E655" s="112">
        <v>0.49976787</v>
      </c>
      <c r="F655" s="113">
        <f>J655*'PLANILHA ORÇAMENTÁRIA'!$O$3</f>
        <v>2.6666189999999999</v>
      </c>
      <c r="G655" s="113">
        <f>K655*'PLANILHA ORÇAMENTÁRIA'!$O$3</f>
        <v>1.3298099999999999</v>
      </c>
      <c r="J655" s="113">
        <v>3.81</v>
      </c>
      <c r="K655" s="113">
        <v>1.9</v>
      </c>
    </row>
    <row r="656" spans="1:11" ht="25.5" x14ac:dyDescent="0.25">
      <c r="A656" s="104"/>
      <c r="B656" s="104"/>
      <c r="C656" s="104"/>
      <c r="D656" s="104"/>
      <c r="E656" s="114" t="s">
        <v>1015</v>
      </c>
      <c r="F656" s="114"/>
      <c r="G656" s="115">
        <f>K656*'PLANILHA ORÇAMENTÁRIA'!$O$3</f>
        <v>2.624625</v>
      </c>
      <c r="J656" s="114"/>
      <c r="K656" s="115">
        <v>3.75</v>
      </c>
    </row>
    <row r="657" spans="1:11" x14ac:dyDescent="0.25">
      <c r="A657" s="118" t="s">
        <v>1016</v>
      </c>
      <c r="B657" s="108"/>
      <c r="C657" s="109" t="s">
        <v>4</v>
      </c>
      <c r="D657" s="109" t="s">
        <v>949</v>
      </c>
      <c r="E657" s="109" t="s">
        <v>950</v>
      </c>
      <c r="F657" s="109" t="s">
        <v>951</v>
      </c>
      <c r="G657" s="109" t="s">
        <v>952</v>
      </c>
      <c r="J657" s="109" t="s">
        <v>951</v>
      </c>
      <c r="K657" s="109" t="s">
        <v>952</v>
      </c>
    </row>
    <row r="658" spans="1:11" ht="25.5" x14ac:dyDescent="0.25">
      <c r="A658" s="110" t="s">
        <v>1395</v>
      </c>
      <c r="B658" s="111" t="s">
        <v>1396</v>
      </c>
      <c r="C658" s="110" t="s">
        <v>22</v>
      </c>
      <c r="D658" s="110" t="s">
        <v>89</v>
      </c>
      <c r="E658" s="112">
        <v>0.99911749999999999</v>
      </c>
      <c r="F658" s="113">
        <f>J658*'PLANILHA ORÇAMENTÁRIA'!$O$3</f>
        <v>16.734608999999999</v>
      </c>
      <c r="G658" s="113">
        <f>K658*'PLANILHA ORÇAMENTÁRIA'!$O$3</f>
        <v>16.720610999999998</v>
      </c>
      <c r="J658" s="113">
        <v>23.91</v>
      </c>
      <c r="K658" s="113">
        <v>23.89</v>
      </c>
    </row>
    <row r="659" spans="1:11" x14ac:dyDescent="0.25">
      <c r="A659" s="104"/>
      <c r="B659" s="104"/>
      <c r="C659" s="104"/>
      <c r="D659" s="104"/>
      <c r="E659" s="114" t="s">
        <v>1025</v>
      </c>
      <c r="F659" s="114"/>
      <c r="G659" s="115">
        <f>K659*'PLANILHA ORÇAMENTÁRIA'!$O$3</f>
        <v>16.720610999999998</v>
      </c>
      <c r="J659" s="114"/>
      <c r="K659" s="115">
        <v>23.89</v>
      </c>
    </row>
    <row r="660" spans="1:11" x14ac:dyDescent="0.25">
      <c r="A660" s="118" t="s">
        <v>948</v>
      </c>
      <c r="B660" s="108"/>
      <c r="C660" s="109" t="s">
        <v>4</v>
      </c>
      <c r="D660" s="109" t="s">
        <v>949</v>
      </c>
      <c r="E660" s="109" t="s">
        <v>950</v>
      </c>
      <c r="F660" s="109" t="s">
        <v>951</v>
      </c>
      <c r="G660" s="109" t="s">
        <v>952</v>
      </c>
      <c r="J660" s="109" t="s">
        <v>951</v>
      </c>
      <c r="K660" s="109" t="s">
        <v>952</v>
      </c>
    </row>
    <row r="661" spans="1:11" x14ac:dyDescent="0.25">
      <c r="A661" s="110" t="s">
        <v>1365</v>
      </c>
      <c r="B661" s="111" t="s">
        <v>1366</v>
      </c>
      <c r="C661" s="110" t="s">
        <v>22</v>
      </c>
      <c r="D661" s="110" t="s">
        <v>1012</v>
      </c>
      <c r="E661" s="112">
        <v>0.49976787</v>
      </c>
      <c r="F661" s="113">
        <f>J661*'PLANILHA ORÇAMENTÁRIA'!$O$3</f>
        <v>12.710184</v>
      </c>
      <c r="G661" s="113">
        <f>K661*'PLANILHA ORÇAMENTÁRIA'!$O$3</f>
        <v>6.355092</v>
      </c>
      <c r="J661" s="113">
        <v>18.16</v>
      </c>
      <c r="K661" s="113">
        <v>9.08</v>
      </c>
    </row>
    <row r="662" spans="1:11" x14ac:dyDescent="0.25">
      <c r="A662" s="110" t="s">
        <v>1028</v>
      </c>
      <c r="B662" s="111" t="s">
        <v>1029</v>
      </c>
      <c r="C662" s="110" t="s">
        <v>22</v>
      </c>
      <c r="D662" s="110" t="s">
        <v>1012</v>
      </c>
      <c r="E662" s="112">
        <v>0.49976787</v>
      </c>
      <c r="F662" s="113">
        <f>J662*'PLANILHA ORÇAMENTÁRIA'!$O$3</f>
        <v>8.9027279999999998</v>
      </c>
      <c r="G662" s="113">
        <f>K662*'PLANILHA ORÇAMENTÁRIA'!$O$3</f>
        <v>4.4513639999999999</v>
      </c>
      <c r="J662" s="113">
        <v>12.72</v>
      </c>
      <c r="K662" s="113">
        <v>6.36</v>
      </c>
    </row>
    <row r="663" spans="1:11" ht="25.5" x14ac:dyDescent="0.25">
      <c r="A663" s="104"/>
      <c r="B663" s="104"/>
      <c r="C663" s="104"/>
      <c r="D663" s="104"/>
      <c r="E663" s="114" t="s">
        <v>962</v>
      </c>
      <c r="F663" s="114"/>
      <c r="G663" s="115">
        <f>K663*'PLANILHA ORÇAMENTÁRIA'!$O$3</f>
        <v>10.806455999999999</v>
      </c>
      <c r="J663" s="114"/>
      <c r="K663" s="115">
        <v>15.44</v>
      </c>
    </row>
    <row r="664" spans="1:11" x14ac:dyDescent="0.25">
      <c r="A664" s="104"/>
      <c r="B664" s="104"/>
      <c r="C664" s="104"/>
      <c r="D664" s="104"/>
      <c r="E664" s="107" t="s">
        <v>975</v>
      </c>
      <c r="F664" s="107"/>
      <c r="G664" s="116">
        <f>K664*'PLANILHA ORÇAMENTÁRIA'!$O$3</f>
        <v>30.151691999999997</v>
      </c>
      <c r="J664" s="107"/>
      <c r="K664" s="116">
        <v>43.08</v>
      </c>
    </row>
    <row r="665" spans="1:11" x14ac:dyDescent="0.25">
      <c r="A665" s="104"/>
      <c r="B665" s="104"/>
      <c r="C665" s="104"/>
      <c r="D665" s="104"/>
      <c r="E665" s="107" t="s">
        <v>2808</v>
      </c>
      <c r="F665" s="107"/>
      <c r="G665" s="116">
        <f>K665*'PLANILHA ORÇAMENTÁRIA'!$O$3</f>
        <v>37.444649999999996</v>
      </c>
      <c r="J665" s="107"/>
      <c r="K665" s="116">
        <v>53.5</v>
      </c>
    </row>
    <row r="666" spans="1:11" x14ac:dyDescent="0.25">
      <c r="A666" s="104"/>
      <c r="B666" s="104"/>
      <c r="C666" s="106"/>
      <c r="D666" s="106"/>
      <c r="E666" s="104"/>
      <c r="F666" s="104"/>
      <c r="G666" s="104"/>
      <c r="J666" s="104"/>
      <c r="K666" s="104"/>
    </row>
    <row r="667" spans="1:11" ht="39.950000000000003" customHeight="1" x14ac:dyDescent="0.25">
      <c r="A667" s="129" t="s">
        <v>1397</v>
      </c>
      <c r="B667" s="130"/>
      <c r="C667" s="130"/>
      <c r="D667" s="130"/>
      <c r="E667" s="130"/>
      <c r="F667" s="130"/>
      <c r="G667" s="131"/>
      <c r="J667" s="107"/>
      <c r="K667" s="107"/>
    </row>
    <row r="668" spans="1:11" x14ac:dyDescent="0.25">
      <c r="A668" s="118" t="s">
        <v>1031</v>
      </c>
      <c r="B668" s="108"/>
      <c r="C668" s="109" t="s">
        <v>4</v>
      </c>
      <c r="D668" s="109" t="s">
        <v>949</v>
      </c>
      <c r="E668" s="109" t="s">
        <v>950</v>
      </c>
      <c r="F668" s="109" t="s">
        <v>951</v>
      </c>
      <c r="G668" s="109" t="s">
        <v>952</v>
      </c>
      <c r="J668" s="109" t="s">
        <v>951</v>
      </c>
      <c r="K668" s="109" t="s">
        <v>952</v>
      </c>
    </row>
    <row r="669" spans="1:11" ht="38.25" x14ac:dyDescent="0.25">
      <c r="A669" s="110" t="s">
        <v>1398</v>
      </c>
      <c r="B669" s="111" t="s">
        <v>1399</v>
      </c>
      <c r="C669" s="110" t="s">
        <v>35</v>
      </c>
      <c r="D669" s="110" t="s">
        <v>1291</v>
      </c>
      <c r="E669" s="112">
        <v>5.16E-2</v>
      </c>
      <c r="F669" s="113">
        <f>J669*'PLANILHA ORÇAMENTÁRIA'!$O$3</f>
        <v>11.898299999999999</v>
      </c>
      <c r="G669" s="113">
        <f>K669*'PLANILHA ORÇAMENTÁRIA'!$O$3</f>
        <v>0.60891299999999993</v>
      </c>
      <c r="J669" s="113">
        <v>17</v>
      </c>
      <c r="K669" s="113">
        <v>0.87</v>
      </c>
    </row>
    <row r="670" spans="1:11" ht="38.25" x14ac:dyDescent="0.25">
      <c r="A670" s="110" t="s">
        <v>1400</v>
      </c>
      <c r="B670" s="111" t="s">
        <v>1401</v>
      </c>
      <c r="C670" s="110" t="s">
        <v>35</v>
      </c>
      <c r="D670" s="110" t="s">
        <v>1034</v>
      </c>
      <c r="E670" s="112">
        <v>3.7199999999999997E-2</v>
      </c>
      <c r="F670" s="113">
        <f>J670*'PLANILHA ORÇAMENTÁRIA'!$O$3</f>
        <v>12.696185999999999</v>
      </c>
      <c r="G670" s="113">
        <f>K670*'PLANILHA ORÇAMENTÁRIA'!$O$3</f>
        <v>0.46893299999999999</v>
      </c>
      <c r="J670" s="113">
        <v>18.14</v>
      </c>
      <c r="K670" s="113">
        <v>0.67</v>
      </c>
    </row>
    <row r="671" spans="1:11" ht="38.25" x14ac:dyDescent="0.25">
      <c r="A671" s="104"/>
      <c r="B671" s="104"/>
      <c r="C671" s="104"/>
      <c r="D671" s="104"/>
      <c r="E671" s="114" t="s">
        <v>1037</v>
      </c>
      <c r="F671" s="114"/>
      <c r="G671" s="115">
        <f>K671*'PLANILHA ORÇAMENTÁRIA'!$O$3</f>
        <v>1.0778460000000001</v>
      </c>
      <c r="J671" s="114"/>
      <c r="K671" s="115">
        <v>1.54</v>
      </c>
    </row>
    <row r="672" spans="1:11" x14ac:dyDescent="0.25">
      <c r="A672" s="118" t="s">
        <v>1016</v>
      </c>
      <c r="B672" s="108"/>
      <c r="C672" s="109" t="s">
        <v>4</v>
      </c>
      <c r="D672" s="109" t="s">
        <v>949</v>
      </c>
      <c r="E672" s="109" t="s">
        <v>950</v>
      </c>
      <c r="F672" s="109" t="s">
        <v>951</v>
      </c>
      <c r="G672" s="109" t="s">
        <v>952</v>
      </c>
      <c r="J672" s="109" t="s">
        <v>951</v>
      </c>
      <c r="K672" s="109" t="s">
        <v>952</v>
      </c>
    </row>
    <row r="673" spans="1:11" ht="63.75" x14ac:dyDescent="0.25">
      <c r="A673" s="110" t="s">
        <v>1402</v>
      </c>
      <c r="B673" s="111" t="s">
        <v>1403</v>
      </c>
      <c r="C673" s="110" t="s">
        <v>35</v>
      </c>
      <c r="D673" s="110" t="s">
        <v>1404</v>
      </c>
      <c r="E673" s="112">
        <v>2.75E-2</v>
      </c>
      <c r="F673" s="113">
        <f>J673*'PLANILHA ORÇAMENTÁRIA'!$O$3</f>
        <v>575.31779999999992</v>
      </c>
      <c r="G673" s="113">
        <f>K673*'PLANILHA ORÇAMENTÁRIA'!$O$3</f>
        <v>15.817740000000001</v>
      </c>
      <c r="J673" s="113">
        <v>822</v>
      </c>
      <c r="K673" s="113">
        <v>22.6</v>
      </c>
    </row>
    <row r="674" spans="1:11" x14ac:dyDescent="0.25">
      <c r="A674" s="104"/>
      <c r="B674" s="104"/>
      <c r="C674" s="104"/>
      <c r="D674" s="104"/>
      <c r="E674" s="114" t="s">
        <v>1025</v>
      </c>
      <c r="F674" s="114"/>
      <c r="G674" s="115">
        <f>K674*'PLANILHA ORÇAMENTÁRIA'!$O$3</f>
        <v>15.817740000000001</v>
      </c>
      <c r="J674" s="114"/>
      <c r="K674" s="115">
        <v>22.6</v>
      </c>
    </row>
    <row r="675" spans="1:11" x14ac:dyDescent="0.25">
      <c r="A675" s="118" t="s">
        <v>963</v>
      </c>
      <c r="B675" s="108"/>
      <c r="C675" s="109" t="s">
        <v>4</v>
      </c>
      <c r="D675" s="109" t="s">
        <v>949</v>
      </c>
      <c r="E675" s="109" t="s">
        <v>950</v>
      </c>
      <c r="F675" s="109" t="s">
        <v>951</v>
      </c>
      <c r="G675" s="109" t="s">
        <v>952</v>
      </c>
      <c r="J675" s="109" t="s">
        <v>951</v>
      </c>
      <c r="K675" s="109" t="s">
        <v>952</v>
      </c>
    </row>
    <row r="676" spans="1:11" x14ac:dyDescent="0.25">
      <c r="A676" s="110" t="s">
        <v>1316</v>
      </c>
      <c r="B676" s="111" t="s">
        <v>1317</v>
      </c>
      <c r="C676" s="110" t="s">
        <v>35</v>
      </c>
      <c r="D676" s="110" t="s">
        <v>955</v>
      </c>
      <c r="E676" s="112">
        <v>0.39900000000000002</v>
      </c>
      <c r="F676" s="113">
        <f>J676*'PLANILHA ORÇAMENTÁRIA'!$O$3</f>
        <v>12.836165999999999</v>
      </c>
      <c r="G676" s="113">
        <f>K676*'PLANILHA ORÇAMENTÁRIA'!$O$3</f>
        <v>5.1162689999999991</v>
      </c>
      <c r="J676" s="113">
        <v>18.34</v>
      </c>
      <c r="K676" s="113">
        <v>7.31</v>
      </c>
    </row>
    <row r="677" spans="1:11" ht="25.5" x14ac:dyDescent="0.25">
      <c r="A677" s="110" t="s">
        <v>1405</v>
      </c>
      <c r="B677" s="111" t="s">
        <v>1406</v>
      </c>
      <c r="C677" s="110" t="s">
        <v>35</v>
      </c>
      <c r="D677" s="110" t="s">
        <v>955</v>
      </c>
      <c r="E677" s="112">
        <v>0.13300000000000001</v>
      </c>
      <c r="F677" s="113">
        <f>J677*'PLANILHA ORÇAMENTÁRIA'!$O$3</f>
        <v>15.810740999999998</v>
      </c>
      <c r="G677" s="113">
        <f>K677*'PLANILHA ORÇAMENTÁRIA'!$O$3</f>
        <v>2.0996999999999999</v>
      </c>
      <c r="J677" s="113">
        <v>22.59</v>
      </c>
      <c r="K677" s="113">
        <v>3</v>
      </c>
    </row>
    <row r="678" spans="1:11" ht="38.25" x14ac:dyDescent="0.25">
      <c r="A678" s="104"/>
      <c r="B678" s="104"/>
      <c r="C678" s="104"/>
      <c r="D678" s="104"/>
      <c r="E678" s="114" t="s">
        <v>968</v>
      </c>
      <c r="F678" s="114"/>
      <c r="G678" s="115">
        <f>K678*'PLANILHA ORÇAMENTÁRIA'!$O$3</f>
        <v>7.2159690000000003</v>
      </c>
      <c r="J678" s="114"/>
      <c r="K678" s="115">
        <v>10.31</v>
      </c>
    </row>
    <row r="679" spans="1:11" x14ac:dyDescent="0.25">
      <c r="A679" s="104"/>
      <c r="B679" s="104"/>
      <c r="C679" s="104"/>
      <c r="D679" s="104"/>
      <c r="E679" s="107" t="s">
        <v>975</v>
      </c>
      <c r="F679" s="107"/>
      <c r="G679" s="116">
        <f>K679*'PLANILHA ORÇAMENTÁRIA'!$O$3</f>
        <v>24.111554999999999</v>
      </c>
      <c r="J679" s="107"/>
      <c r="K679" s="116">
        <v>34.450000000000003</v>
      </c>
    </row>
    <row r="680" spans="1:11" x14ac:dyDescent="0.25">
      <c r="A680" s="104"/>
      <c r="B680" s="104"/>
      <c r="C680" s="104"/>
      <c r="D680" s="104"/>
      <c r="E680" s="107" t="s">
        <v>2808</v>
      </c>
      <c r="F680" s="107"/>
      <c r="G680" s="116">
        <f>K680*'PLANILHA ORÇAMENTÁRIA'!$O$3</f>
        <v>29.941721999999999</v>
      </c>
      <c r="J680" s="107"/>
      <c r="K680" s="116">
        <v>42.78</v>
      </c>
    </row>
    <row r="681" spans="1:11" x14ac:dyDescent="0.25">
      <c r="A681" s="104"/>
      <c r="B681" s="104"/>
      <c r="C681" s="106"/>
      <c r="D681" s="106"/>
      <c r="E681" s="104"/>
      <c r="F681" s="104"/>
      <c r="G681" s="104"/>
      <c r="J681" s="104"/>
      <c r="K681" s="104"/>
    </row>
    <row r="682" spans="1:11" ht="39.950000000000003" customHeight="1" x14ac:dyDescent="0.25">
      <c r="A682" s="129" t="s">
        <v>1407</v>
      </c>
      <c r="B682" s="130"/>
      <c r="C682" s="130"/>
      <c r="D682" s="130"/>
      <c r="E682" s="130"/>
      <c r="F682" s="130"/>
      <c r="G682" s="131"/>
      <c r="J682" s="107"/>
      <c r="K682" s="107"/>
    </row>
    <row r="683" spans="1:11" x14ac:dyDescent="0.25">
      <c r="A683" s="118" t="s">
        <v>1016</v>
      </c>
      <c r="B683" s="108"/>
      <c r="C683" s="109" t="s">
        <v>4</v>
      </c>
      <c r="D683" s="109" t="s">
        <v>949</v>
      </c>
      <c r="E683" s="109" t="s">
        <v>950</v>
      </c>
      <c r="F683" s="109" t="s">
        <v>951</v>
      </c>
      <c r="G683" s="109" t="s">
        <v>952</v>
      </c>
      <c r="J683" s="109" t="s">
        <v>951</v>
      </c>
      <c r="K683" s="109" t="s">
        <v>952</v>
      </c>
    </row>
    <row r="684" spans="1:11" ht="25.5" x14ac:dyDescent="0.25">
      <c r="A684" s="110" t="s">
        <v>1408</v>
      </c>
      <c r="B684" s="111" t="s">
        <v>1409</v>
      </c>
      <c r="C684" s="110" t="s">
        <v>35</v>
      </c>
      <c r="D684" s="110" t="s">
        <v>1410</v>
      </c>
      <c r="E684" s="112">
        <v>0.22850000000000001</v>
      </c>
      <c r="F684" s="113">
        <f>J684*'PLANILHA ORÇAMENTÁRIA'!$O$3</f>
        <v>19.086272999999998</v>
      </c>
      <c r="G684" s="113">
        <f>K684*'PLANILHA ORÇAMENTÁRIA'!$O$3</f>
        <v>4.3603769999999997</v>
      </c>
      <c r="J684" s="113">
        <v>27.27</v>
      </c>
      <c r="K684" s="113">
        <v>6.23</v>
      </c>
    </row>
    <row r="685" spans="1:11" x14ac:dyDescent="0.25">
      <c r="A685" s="104"/>
      <c r="B685" s="104"/>
      <c r="C685" s="104"/>
      <c r="D685" s="104"/>
      <c r="E685" s="114" t="s">
        <v>1025</v>
      </c>
      <c r="F685" s="114"/>
      <c r="G685" s="115">
        <f>K685*'PLANILHA ORÇAMENTÁRIA'!$O$3</f>
        <v>4.3603769999999997</v>
      </c>
      <c r="J685" s="114"/>
      <c r="K685" s="115">
        <v>6.23</v>
      </c>
    </row>
    <row r="686" spans="1:11" x14ac:dyDescent="0.25">
      <c r="A686" s="118" t="s">
        <v>963</v>
      </c>
      <c r="B686" s="108"/>
      <c r="C686" s="109" t="s">
        <v>4</v>
      </c>
      <c r="D686" s="109" t="s">
        <v>949</v>
      </c>
      <c r="E686" s="109" t="s">
        <v>950</v>
      </c>
      <c r="F686" s="109" t="s">
        <v>951</v>
      </c>
      <c r="G686" s="109" t="s">
        <v>952</v>
      </c>
      <c r="J686" s="109" t="s">
        <v>951</v>
      </c>
      <c r="K686" s="109" t="s">
        <v>952</v>
      </c>
    </row>
    <row r="687" spans="1:11" x14ac:dyDescent="0.25">
      <c r="A687" s="110" t="s">
        <v>1411</v>
      </c>
      <c r="B687" s="111" t="s">
        <v>1412</v>
      </c>
      <c r="C687" s="110" t="s">
        <v>35</v>
      </c>
      <c r="D687" s="110" t="s">
        <v>955</v>
      </c>
      <c r="E687" s="112">
        <v>0.16309999999999999</v>
      </c>
      <c r="F687" s="113">
        <f>J687*'PLANILHA ORÇAMENTÁRIA'!$O$3</f>
        <v>17.077559999999998</v>
      </c>
      <c r="G687" s="113">
        <f>K687*'PLANILHA ORÇAMENTÁRIA'!$O$3</f>
        <v>2.7786029999999999</v>
      </c>
      <c r="J687" s="113">
        <v>24.4</v>
      </c>
      <c r="K687" s="113">
        <v>3.97</v>
      </c>
    </row>
    <row r="688" spans="1:11" x14ac:dyDescent="0.25">
      <c r="A688" s="110" t="s">
        <v>1316</v>
      </c>
      <c r="B688" s="111" t="s">
        <v>1317</v>
      </c>
      <c r="C688" s="110" t="s">
        <v>35</v>
      </c>
      <c r="D688" s="110" t="s">
        <v>955</v>
      </c>
      <c r="E688" s="112">
        <v>5.4399999999999997E-2</v>
      </c>
      <c r="F688" s="113">
        <f>J688*'PLANILHA ORÇAMENTÁRIA'!$O$3</f>
        <v>12.836165999999999</v>
      </c>
      <c r="G688" s="113">
        <f>K688*'PLANILHA ORÇAMENTÁRIA'!$O$3</f>
        <v>0.69290099999999999</v>
      </c>
      <c r="J688" s="113">
        <v>18.34</v>
      </c>
      <c r="K688" s="113">
        <v>0.99</v>
      </c>
    </row>
    <row r="689" spans="1:11" ht="38.25" x14ac:dyDescent="0.25">
      <c r="A689" s="104"/>
      <c r="B689" s="104"/>
      <c r="C689" s="104"/>
      <c r="D689" s="104"/>
      <c r="E689" s="114" t="s">
        <v>968</v>
      </c>
      <c r="F689" s="114"/>
      <c r="G689" s="115">
        <f>K689*'PLANILHA ORÇAMENTÁRIA'!$O$3</f>
        <v>3.4715039999999999</v>
      </c>
      <c r="J689" s="114"/>
      <c r="K689" s="115">
        <v>4.96</v>
      </c>
    </row>
    <row r="690" spans="1:11" x14ac:dyDescent="0.25">
      <c r="A690" s="104"/>
      <c r="B690" s="104"/>
      <c r="C690" s="104"/>
      <c r="D690" s="104"/>
      <c r="E690" s="107" t="s">
        <v>975</v>
      </c>
      <c r="F690" s="107"/>
      <c r="G690" s="116">
        <f>K690*'PLANILHA ORÇAMENTÁRIA'!$O$3</f>
        <v>7.8318809999999992</v>
      </c>
      <c r="J690" s="107"/>
      <c r="K690" s="116">
        <v>11.19</v>
      </c>
    </row>
    <row r="691" spans="1:11" x14ac:dyDescent="0.25">
      <c r="A691" s="104"/>
      <c r="B691" s="104"/>
      <c r="C691" s="104"/>
      <c r="D691" s="104"/>
      <c r="E691" s="107" t="s">
        <v>2808</v>
      </c>
      <c r="F691" s="107"/>
      <c r="G691" s="116">
        <f>K691*'PLANILHA ORÇAMENTÁRIA'!$O$3</f>
        <v>9.7286099999999998</v>
      </c>
      <c r="J691" s="107"/>
      <c r="K691" s="116">
        <v>13.9</v>
      </c>
    </row>
    <row r="692" spans="1:11" x14ac:dyDescent="0.25">
      <c r="A692" s="104"/>
      <c r="B692" s="104"/>
      <c r="C692" s="106"/>
      <c r="D692" s="106"/>
      <c r="E692" s="104"/>
      <c r="F692" s="104"/>
      <c r="G692" s="104"/>
      <c r="J692" s="104"/>
      <c r="K692" s="104"/>
    </row>
    <row r="693" spans="1:11" ht="39.950000000000003" customHeight="1" x14ac:dyDescent="0.25">
      <c r="A693" s="129" t="s">
        <v>1413</v>
      </c>
      <c r="B693" s="130"/>
      <c r="C693" s="130"/>
      <c r="D693" s="130"/>
      <c r="E693" s="130"/>
      <c r="F693" s="130"/>
      <c r="G693" s="131"/>
      <c r="J693" s="107"/>
      <c r="K693" s="107"/>
    </row>
    <row r="694" spans="1:11" x14ac:dyDescent="0.25">
      <c r="A694" s="118" t="s">
        <v>1016</v>
      </c>
      <c r="B694" s="108"/>
      <c r="C694" s="109" t="s">
        <v>4</v>
      </c>
      <c r="D694" s="109" t="s">
        <v>949</v>
      </c>
      <c r="E694" s="109" t="s">
        <v>950</v>
      </c>
      <c r="F694" s="109" t="s">
        <v>951</v>
      </c>
      <c r="G694" s="109" t="s">
        <v>952</v>
      </c>
      <c r="J694" s="109" t="s">
        <v>951</v>
      </c>
      <c r="K694" s="109" t="s">
        <v>952</v>
      </c>
    </row>
    <row r="695" spans="1:11" x14ac:dyDescent="0.25">
      <c r="A695" s="110" t="s">
        <v>1414</v>
      </c>
      <c r="B695" s="111" t="s">
        <v>1415</v>
      </c>
      <c r="C695" s="110" t="s">
        <v>35</v>
      </c>
      <c r="D695" s="110" t="s">
        <v>1410</v>
      </c>
      <c r="E695" s="112">
        <v>0.124</v>
      </c>
      <c r="F695" s="113">
        <f>J695*'PLANILHA ORÇAMENTÁRIA'!$O$3</f>
        <v>14.557919999999999</v>
      </c>
      <c r="G695" s="113">
        <f>K695*'PLANILHA ORÇAMENTÁRIA'!$O$3</f>
        <v>1.7987429999999998</v>
      </c>
      <c r="J695" s="113">
        <v>20.8</v>
      </c>
      <c r="K695" s="113">
        <v>2.57</v>
      </c>
    </row>
    <row r="696" spans="1:11" x14ac:dyDescent="0.25">
      <c r="A696" s="110" t="s">
        <v>1416</v>
      </c>
      <c r="B696" s="111" t="s">
        <v>1417</v>
      </c>
      <c r="C696" s="110" t="s">
        <v>35</v>
      </c>
      <c r="D696" s="110" t="s">
        <v>1410</v>
      </c>
      <c r="E696" s="112">
        <v>0.41339999999999999</v>
      </c>
      <c r="F696" s="113">
        <f>J696*'PLANILHA ORÇAMENTÁRIA'!$O$3</f>
        <v>26.624195999999998</v>
      </c>
      <c r="G696" s="113">
        <f>K696*'PLANILHA ORÇAMENTÁRIA'!$O$3</f>
        <v>11.002428</v>
      </c>
      <c r="J696" s="113">
        <v>38.04</v>
      </c>
      <c r="K696" s="113">
        <v>15.72</v>
      </c>
    </row>
    <row r="697" spans="1:11" x14ac:dyDescent="0.25">
      <c r="A697" s="104"/>
      <c r="B697" s="104"/>
      <c r="C697" s="104"/>
      <c r="D697" s="104"/>
      <c r="E697" s="114" t="s">
        <v>1025</v>
      </c>
      <c r="F697" s="114"/>
      <c r="G697" s="115">
        <f>K697*'PLANILHA ORÇAMENTÁRIA'!$O$3</f>
        <v>12.801170999999998</v>
      </c>
      <c r="J697" s="114"/>
      <c r="K697" s="115">
        <v>18.29</v>
      </c>
    </row>
    <row r="698" spans="1:11" x14ac:dyDescent="0.25">
      <c r="A698" s="118" t="s">
        <v>963</v>
      </c>
      <c r="B698" s="108"/>
      <c r="C698" s="109" t="s">
        <v>4</v>
      </c>
      <c r="D698" s="109" t="s">
        <v>949</v>
      </c>
      <c r="E698" s="109" t="s">
        <v>950</v>
      </c>
      <c r="F698" s="109" t="s">
        <v>951</v>
      </c>
      <c r="G698" s="109" t="s">
        <v>952</v>
      </c>
      <c r="J698" s="109" t="s">
        <v>951</v>
      </c>
      <c r="K698" s="109" t="s">
        <v>952</v>
      </c>
    </row>
    <row r="699" spans="1:11" x14ac:dyDescent="0.25">
      <c r="A699" s="110" t="s">
        <v>1411</v>
      </c>
      <c r="B699" s="111" t="s">
        <v>1412</v>
      </c>
      <c r="C699" s="110" t="s">
        <v>35</v>
      </c>
      <c r="D699" s="110" t="s">
        <v>955</v>
      </c>
      <c r="E699" s="112">
        <v>1.0530999999999999</v>
      </c>
      <c r="F699" s="113">
        <f>J699*'PLANILHA ORÇAMENTÁRIA'!$O$3</f>
        <v>17.077559999999998</v>
      </c>
      <c r="G699" s="113">
        <f>K699*'PLANILHA ORÇAMENTÁRIA'!$O$3</f>
        <v>17.980430999999999</v>
      </c>
      <c r="J699" s="113">
        <v>24.4</v>
      </c>
      <c r="K699" s="113">
        <v>25.69</v>
      </c>
    </row>
    <row r="700" spans="1:11" ht="38.25" x14ac:dyDescent="0.25">
      <c r="A700" s="104"/>
      <c r="B700" s="104"/>
      <c r="C700" s="104"/>
      <c r="D700" s="104"/>
      <c r="E700" s="114" t="s">
        <v>968</v>
      </c>
      <c r="F700" s="114"/>
      <c r="G700" s="115">
        <f>K700*'PLANILHA ORÇAMENTÁRIA'!$O$3</f>
        <v>17.980430999999999</v>
      </c>
      <c r="J700" s="114"/>
      <c r="K700" s="115">
        <v>25.69</v>
      </c>
    </row>
    <row r="701" spans="1:11" x14ac:dyDescent="0.25">
      <c r="A701" s="104"/>
      <c r="B701" s="104"/>
      <c r="C701" s="104"/>
      <c r="D701" s="104"/>
      <c r="E701" s="107" t="s">
        <v>975</v>
      </c>
      <c r="F701" s="107"/>
      <c r="G701" s="116">
        <f>K701*'PLANILHA ORÇAMENTÁRIA'!$O$3</f>
        <v>30.781601999999996</v>
      </c>
      <c r="J701" s="107"/>
      <c r="K701" s="116">
        <v>43.98</v>
      </c>
    </row>
    <row r="702" spans="1:11" x14ac:dyDescent="0.25">
      <c r="A702" s="104"/>
      <c r="B702" s="104"/>
      <c r="C702" s="104"/>
      <c r="D702" s="104"/>
      <c r="E702" s="107" t="s">
        <v>2808</v>
      </c>
      <c r="F702" s="107"/>
      <c r="G702" s="116">
        <f>K702*'PLANILHA ORÇAMENTÁRIA'!$O$3</f>
        <v>38.221539</v>
      </c>
      <c r="J702" s="107"/>
      <c r="K702" s="116">
        <v>54.61</v>
      </c>
    </row>
    <row r="703" spans="1:11" x14ac:dyDescent="0.25">
      <c r="A703" s="104"/>
      <c r="B703" s="104"/>
      <c r="C703" s="106"/>
      <c r="D703" s="106"/>
      <c r="E703" s="104"/>
      <c r="F703" s="104"/>
      <c r="G703" s="104"/>
      <c r="J703" s="104"/>
      <c r="K703" s="104"/>
    </row>
    <row r="704" spans="1:11" ht="39.950000000000003" customHeight="1" x14ac:dyDescent="0.25">
      <c r="A704" s="129" t="s">
        <v>1418</v>
      </c>
      <c r="B704" s="130"/>
      <c r="C704" s="130"/>
      <c r="D704" s="130"/>
      <c r="E704" s="130"/>
      <c r="F704" s="130"/>
      <c r="G704" s="131"/>
      <c r="J704" s="107"/>
      <c r="K704" s="107"/>
    </row>
    <row r="705" spans="1:11" x14ac:dyDescent="0.25">
      <c r="A705" s="118" t="s">
        <v>1009</v>
      </c>
      <c r="B705" s="108"/>
      <c r="C705" s="109" t="s">
        <v>4</v>
      </c>
      <c r="D705" s="109" t="s">
        <v>949</v>
      </c>
      <c r="E705" s="109" t="s">
        <v>950</v>
      </c>
      <c r="F705" s="109" t="s">
        <v>951</v>
      </c>
      <c r="G705" s="109" t="s">
        <v>952</v>
      </c>
      <c r="J705" s="109" t="s">
        <v>951</v>
      </c>
      <c r="K705" s="109" t="s">
        <v>952</v>
      </c>
    </row>
    <row r="706" spans="1:11" ht="25.5" x14ac:dyDescent="0.25">
      <c r="A706" s="110" t="s">
        <v>1419</v>
      </c>
      <c r="B706" s="111" t="s">
        <v>1420</v>
      </c>
      <c r="C706" s="110" t="s">
        <v>22</v>
      </c>
      <c r="D706" s="110" t="s">
        <v>1012</v>
      </c>
      <c r="E706" s="112">
        <v>3.4998009899999998</v>
      </c>
      <c r="F706" s="113">
        <f>J706*'PLANILHA ORÇAMENTÁRIA'!$O$3</f>
        <v>2.5406369999999998</v>
      </c>
      <c r="G706" s="113">
        <f>K706*'PLANILHA ORÇAMENTÁRIA'!$O$3</f>
        <v>8.8887299999999989</v>
      </c>
      <c r="J706" s="113">
        <v>3.63</v>
      </c>
      <c r="K706" s="113">
        <v>12.7</v>
      </c>
    </row>
    <row r="707" spans="1:11" x14ac:dyDescent="0.25">
      <c r="A707" s="110" t="s">
        <v>1013</v>
      </c>
      <c r="B707" s="111" t="s">
        <v>1014</v>
      </c>
      <c r="C707" s="110" t="s">
        <v>22</v>
      </c>
      <c r="D707" s="110" t="s">
        <v>1012</v>
      </c>
      <c r="E707" s="112">
        <v>4.9997157000000003</v>
      </c>
      <c r="F707" s="113">
        <f>J707*'PLANILHA ORÇAMENTÁRIA'!$O$3</f>
        <v>2.6666189999999999</v>
      </c>
      <c r="G707" s="113">
        <f>K707*'PLANILHA ORÇAMENTÁRIA'!$O$3</f>
        <v>13.333095</v>
      </c>
      <c r="J707" s="113">
        <v>3.81</v>
      </c>
      <c r="K707" s="113">
        <v>19.05</v>
      </c>
    </row>
    <row r="708" spans="1:11" x14ac:dyDescent="0.25">
      <c r="A708" s="110" t="s">
        <v>1421</v>
      </c>
      <c r="B708" s="111" t="s">
        <v>1422</v>
      </c>
      <c r="C708" s="110" t="s">
        <v>22</v>
      </c>
      <c r="D708" s="110" t="s">
        <v>1012</v>
      </c>
      <c r="E708" s="112">
        <v>2.4998578500000002</v>
      </c>
      <c r="F708" s="113">
        <f>J708*'PLANILHA ORÇAMENTÁRIA'!$O$3</f>
        <v>3.0445649999999995</v>
      </c>
      <c r="G708" s="113">
        <f>K708*'PLANILHA ORÇAMENTÁRIA'!$O$3</f>
        <v>7.607912999999999</v>
      </c>
      <c r="J708" s="113">
        <v>4.3499999999999996</v>
      </c>
      <c r="K708" s="113">
        <v>10.87</v>
      </c>
    </row>
    <row r="709" spans="1:11" ht="25.5" x14ac:dyDescent="0.25">
      <c r="A709" s="104"/>
      <c r="B709" s="104"/>
      <c r="C709" s="104"/>
      <c r="D709" s="104"/>
      <c r="E709" s="114" t="s">
        <v>1015</v>
      </c>
      <c r="F709" s="114"/>
      <c r="G709" s="115">
        <f>K709*'PLANILHA ORÇAMENTÁRIA'!$O$3</f>
        <v>29.829737999999995</v>
      </c>
      <c r="J709" s="114"/>
      <c r="K709" s="115">
        <v>42.62</v>
      </c>
    </row>
    <row r="710" spans="1:11" x14ac:dyDescent="0.25">
      <c r="A710" s="118" t="s">
        <v>1016</v>
      </c>
      <c r="B710" s="108"/>
      <c r="C710" s="109" t="s">
        <v>4</v>
      </c>
      <c r="D710" s="109" t="s">
        <v>949</v>
      </c>
      <c r="E710" s="109" t="s">
        <v>950</v>
      </c>
      <c r="F710" s="109" t="s">
        <v>951</v>
      </c>
      <c r="G710" s="109" t="s">
        <v>952</v>
      </c>
      <c r="J710" s="109" t="s">
        <v>951</v>
      </c>
      <c r="K710" s="109" t="s">
        <v>952</v>
      </c>
    </row>
    <row r="711" spans="1:11" x14ac:dyDescent="0.25">
      <c r="A711" s="110" t="s">
        <v>1423</v>
      </c>
      <c r="B711" s="111" t="s">
        <v>1424</v>
      </c>
      <c r="C711" s="110" t="s">
        <v>22</v>
      </c>
      <c r="D711" s="110" t="s">
        <v>89</v>
      </c>
      <c r="E711" s="112">
        <v>2.9998294200000002</v>
      </c>
      <c r="F711" s="113">
        <f>J711*'PLANILHA ORÇAMENTÁRIA'!$O$3</f>
        <v>18.456363</v>
      </c>
      <c r="G711" s="113">
        <f>K711*'PLANILHA ORÇAMENTÁRIA'!$O$3</f>
        <v>55.369088999999995</v>
      </c>
      <c r="J711" s="113">
        <v>26.37</v>
      </c>
      <c r="K711" s="113">
        <v>79.11</v>
      </c>
    </row>
    <row r="712" spans="1:11" ht="25.5" x14ac:dyDescent="0.25">
      <c r="A712" s="110" t="s">
        <v>1425</v>
      </c>
      <c r="B712" s="111" t="s">
        <v>1426</v>
      </c>
      <c r="C712" s="110" t="s">
        <v>22</v>
      </c>
      <c r="D712" s="110" t="s">
        <v>70</v>
      </c>
      <c r="E712" s="112">
        <v>3.3698083799999998</v>
      </c>
      <c r="F712" s="113">
        <f>J712*'PLANILHA ORÇAMENTÁRIA'!$O$3</f>
        <v>28.681901999999997</v>
      </c>
      <c r="G712" s="113">
        <f>K712*'PLANILHA ORÇAMENTÁRIA'!$O$3</f>
        <v>96.649191000000002</v>
      </c>
      <c r="J712" s="113">
        <v>40.98</v>
      </c>
      <c r="K712" s="113">
        <v>138.09</v>
      </c>
    </row>
    <row r="713" spans="1:11" ht="25.5" x14ac:dyDescent="0.25">
      <c r="A713" s="110" t="s">
        <v>1427</v>
      </c>
      <c r="B713" s="111" t="s">
        <v>1428</v>
      </c>
      <c r="C713" s="110" t="s">
        <v>22</v>
      </c>
      <c r="D713" s="110" t="s">
        <v>109</v>
      </c>
      <c r="E713" s="112">
        <v>9</v>
      </c>
      <c r="F713" s="113">
        <f>J713*'PLANILHA ORÇAMENTÁRIA'!$O$3</f>
        <v>0.53892300000000004</v>
      </c>
      <c r="G713" s="113">
        <f>K713*'PLANILHA ORÇAMENTÁRIA'!$O$3</f>
        <v>4.8503069999999999</v>
      </c>
      <c r="J713" s="113">
        <v>0.77</v>
      </c>
      <c r="K713" s="113">
        <v>6.93</v>
      </c>
    </row>
    <row r="714" spans="1:11" ht="25.5" x14ac:dyDescent="0.25">
      <c r="A714" s="110" t="s">
        <v>1429</v>
      </c>
      <c r="B714" s="111" t="s">
        <v>1430</v>
      </c>
      <c r="C714" s="110" t="s">
        <v>22</v>
      </c>
      <c r="D714" s="110" t="s">
        <v>70</v>
      </c>
      <c r="E714" s="112">
        <v>13.710171020000001</v>
      </c>
      <c r="F714" s="113">
        <f>J714*'PLANILHA ORÇAMENTÁRIA'!$O$3</f>
        <v>7.3629479999999994</v>
      </c>
      <c r="G714" s="113">
        <f>K714*'PLANILHA ORÇAMENTÁRIA'!$O$3</f>
        <v>100.94657699999999</v>
      </c>
      <c r="J714" s="113">
        <v>10.52</v>
      </c>
      <c r="K714" s="113">
        <v>144.22999999999999</v>
      </c>
    </row>
    <row r="715" spans="1:11" ht="38.25" x14ac:dyDescent="0.25">
      <c r="A715" s="110" t="s">
        <v>1431</v>
      </c>
      <c r="B715" s="111" t="s">
        <v>1432</v>
      </c>
      <c r="C715" s="110" t="s">
        <v>22</v>
      </c>
      <c r="D715" s="110" t="s">
        <v>23</v>
      </c>
      <c r="E715" s="112">
        <v>1.0999374500000001</v>
      </c>
      <c r="F715" s="113">
        <f>J715*'PLANILHA ORÇAMENTÁRIA'!$O$3</f>
        <v>76.296098999999998</v>
      </c>
      <c r="G715" s="113">
        <f>K715*'PLANILHA ORÇAMENTÁRIA'!$O$3</f>
        <v>83.918009999999995</v>
      </c>
      <c r="J715" s="113">
        <v>109.01</v>
      </c>
      <c r="K715" s="113">
        <v>119.9</v>
      </c>
    </row>
    <row r="716" spans="1:11" x14ac:dyDescent="0.25">
      <c r="A716" s="104"/>
      <c r="B716" s="104"/>
      <c r="C716" s="104"/>
      <c r="D716" s="104"/>
      <c r="E716" s="114" t="s">
        <v>1025</v>
      </c>
      <c r="F716" s="114"/>
      <c r="G716" s="115">
        <f>K716*'PLANILHA ORÇAMENTÁRIA'!$O$3</f>
        <v>341.73317399999996</v>
      </c>
      <c r="J716" s="114"/>
      <c r="K716" s="115">
        <v>488.26</v>
      </c>
    </row>
    <row r="717" spans="1:11" x14ac:dyDescent="0.25">
      <c r="A717" s="118" t="s">
        <v>948</v>
      </c>
      <c r="B717" s="108"/>
      <c r="C717" s="109" t="s">
        <v>4</v>
      </c>
      <c r="D717" s="109" t="s">
        <v>949</v>
      </c>
      <c r="E717" s="109" t="s">
        <v>950</v>
      </c>
      <c r="F717" s="109" t="s">
        <v>951</v>
      </c>
      <c r="G717" s="109" t="s">
        <v>952</v>
      </c>
      <c r="J717" s="109" t="s">
        <v>951</v>
      </c>
      <c r="K717" s="109" t="s">
        <v>952</v>
      </c>
    </row>
    <row r="718" spans="1:11" x14ac:dyDescent="0.25">
      <c r="A718" s="110" t="s">
        <v>1433</v>
      </c>
      <c r="B718" s="111" t="s">
        <v>1434</v>
      </c>
      <c r="C718" s="110" t="s">
        <v>22</v>
      </c>
      <c r="D718" s="110" t="s">
        <v>1012</v>
      </c>
      <c r="E718" s="112">
        <v>3.4998009899999998</v>
      </c>
      <c r="F718" s="113">
        <f>J718*'PLANILHA ORÇAMENTÁRIA'!$O$3</f>
        <v>12.710184</v>
      </c>
      <c r="G718" s="113">
        <f>K718*'PLANILHA ORÇAMENTÁRIA'!$O$3</f>
        <v>44.485644000000001</v>
      </c>
      <c r="J718" s="113">
        <v>18.16</v>
      </c>
      <c r="K718" s="113">
        <v>63.56</v>
      </c>
    </row>
    <row r="719" spans="1:11" x14ac:dyDescent="0.25">
      <c r="A719" s="110" t="s">
        <v>1028</v>
      </c>
      <c r="B719" s="111" t="s">
        <v>1029</v>
      </c>
      <c r="C719" s="110" t="s">
        <v>22</v>
      </c>
      <c r="D719" s="110" t="s">
        <v>1012</v>
      </c>
      <c r="E719" s="112">
        <v>4.9997157000000003</v>
      </c>
      <c r="F719" s="113">
        <f>J719*'PLANILHA ORÇAMENTÁRIA'!$O$3</f>
        <v>8.9027279999999998</v>
      </c>
      <c r="G719" s="113">
        <f>K719*'PLANILHA ORÇAMENTÁRIA'!$O$3</f>
        <v>44.513640000000002</v>
      </c>
      <c r="J719" s="113">
        <v>12.72</v>
      </c>
      <c r="K719" s="113">
        <v>63.6</v>
      </c>
    </row>
    <row r="720" spans="1:11" x14ac:dyDescent="0.25">
      <c r="A720" s="110" t="s">
        <v>1435</v>
      </c>
      <c r="B720" s="111" t="s">
        <v>1436</v>
      </c>
      <c r="C720" s="110" t="s">
        <v>22</v>
      </c>
      <c r="D720" s="110" t="s">
        <v>1012</v>
      </c>
      <c r="E720" s="112">
        <v>2.4998578500000002</v>
      </c>
      <c r="F720" s="113">
        <f>J720*'PLANILHA ORÇAMENTÁRIA'!$O$3</f>
        <v>12.710184</v>
      </c>
      <c r="G720" s="113">
        <f>K720*'PLANILHA ORÇAMENTÁRIA'!$O$3</f>
        <v>31.775459999999999</v>
      </c>
      <c r="J720" s="113">
        <v>18.16</v>
      </c>
      <c r="K720" s="113">
        <v>45.4</v>
      </c>
    </row>
    <row r="721" spans="1:11" ht="25.5" x14ac:dyDescent="0.25">
      <c r="A721" s="104"/>
      <c r="B721" s="104"/>
      <c r="C721" s="104"/>
      <c r="D721" s="104"/>
      <c r="E721" s="114" t="s">
        <v>962</v>
      </c>
      <c r="F721" s="114"/>
      <c r="G721" s="115">
        <f>K721*'PLANILHA ORÇAMENTÁRIA'!$O$3</f>
        <v>120.774744</v>
      </c>
      <c r="J721" s="114"/>
      <c r="K721" s="115">
        <v>172.56</v>
      </c>
    </row>
    <row r="722" spans="1:11" x14ac:dyDescent="0.25">
      <c r="A722" s="104"/>
      <c r="B722" s="104"/>
      <c r="C722" s="104"/>
      <c r="D722" s="104"/>
      <c r="E722" s="107" t="s">
        <v>975</v>
      </c>
      <c r="F722" s="107"/>
      <c r="G722" s="116">
        <f>K722*'PLANILHA ORÇAMENTÁRIA'!$O$3</f>
        <v>492.33765600000004</v>
      </c>
      <c r="J722" s="107"/>
      <c r="K722" s="116">
        <v>703.44</v>
      </c>
    </row>
    <row r="723" spans="1:11" x14ac:dyDescent="0.25">
      <c r="A723" s="104"/>
      <c r="B723" s="104"/>
      <c r="C723" s="104"/>
      <c r="D723" s="104"/>
      <c r="E723" s="107" t="s">
        <v>2808</v>
      </c>
      <c r="F723" s="107"/>
      <c r="G723" s="116">
        <f>K723*'PLANILHA ORÇAMENTÁRIA'!$O$3</f>
        <v>611.383647</v>
      </c>
      <c r="J723" s="107"/>
      <c r="K723" s="116">
        <v>873.53</v>
      </c>
    </row>
    <row r="724" spans="1:11" x14ac:dyDescent="0.25">
      <c r="A724" s="104"/>
      <c r="B724" s="104"/>
      <c r="C724" s="106"/>
      <c r="D724" s="106"/>
      <c r="E724" s="104"/>
      <c r="F724" s="104"/>
      <c r="G724" s="104"/>
      <c r="J724" s="104"/>
      <c r="K724" s="104"/>
    </row>
    <row r="725" spans="1:11" ht="39.950000000000003" customHeight="1" x14ac:dyDescent="0.25">
      <c r="A725" s="129" t="s">
        <v>1437</v>
      </c>
      <c r="B725" s="130"/>
      <c r="C725" s="130"/>
      <c r="D725" s="130"/>
      <c r="E725" s="130"/>
      <c r="F725" s="130"/>
      <c r="G725" s="131"/>
      <c r="J725" s="107"/>
      <c r="K725" s="107"/>
    </row>
    <row r="726" spans="1:11" x14ac:dyDescent="0.25">
      <c r="A726" s="118" t="s">
        <v>1031</v>
      </c>
      <c r="B726" s="108"/>
      <c r="C726" s="109" t="s">
        <v>4</v>
      </c>
      <c r="D726" s="109" t="s">
        <v>949</v>
      </c>
      <c r="E726" s="109" t="s">
        <v>950</v>
      </c>
      <c r="F726" s="109" t="s">
        <v>951</v>
      </c>
      <c r="G726" s="109" t="s">
        <v>952</v>
      </c>
      <c r="J726" s="109" t="s">
        <v>951</v>
      </c>
      <c r="K726" s="109" t="s">
        <v>952</v>
      </c>
    </row>
    <row r="727" spans="1:11" ht="38.25" x14ac:dyDescent="0.25">
      <c r="A727" s="110" t="s">
        <v>1438</v>
      </c>
      <c r="B727" s="111" t="s">
        <v>1439</v>
      </c>
      <c r="C727" s="110" t="s">
        <v>35</v>
      </c>
      <c r="D727" s="110" t="s">
        <v>1034</v>
      </c>
      <c r="E727" s="112">
        <v>8</v>
      </c>
      <c r="F727" s="113">
        <f>J727*'PLANILHA ORÇAMENTÁRIA'!$O$3</f>
        <v>4.1993999999999997E-2</v>
      </c>
      <c r="G727" s="113">
        <f>K727*'PLANILHA ORÇAMENTÁRIA'!$O$3</f>
        <v>0.33595199999999997</v>
      </c>
      <c r="J727" s="113">
        <v>0.06</v>
      </c>
      <c r="K727" s="113">
        <v>0.48</v>
      </c>
    </row>
    <row r="728" spans="1:11" ht="38.25" x14ac:dyDescent="0.25">
      <c r="A728" s="104"/>
      <c r="B728" s="104"/>
      <c r="C728" s="104"/>
      <c r="D728" s="104"/>
      <c r="E728" s="114" t="s">
        <v>1037</v>
      </c>
      <c r="F728" s="114"/>
      <c r="G728" s="115">
        <f>K728*'PLANILHA ORÇAMENTÁRIA'!$O$3</f>
        <v>0.33595199999999997</v>
      </c>
      <c r="J728" s="114"/>
      <c r="K728" s="115">
        <v>0.48</v>
      </c>
    </row>
    <row r="729" spans="1:11" x14ac:dyDescent="0.25">
      <c r="A729" s="118" t="s">
        <v>963</v>
      </c>
      <c r="B729" s="108"/>
      <c r="C729" s="109" t="s">
        <v>4</v>
      </c>
      <c r="D729" s="109" t="s">
        <v>949</v>
      </c>
      <c r="E729" s="109" t="s">
        <v>950</v>
      </c>
      <c r="F729" s="109" t="s">
        <v>951</v>
      </c>
      <c r="G729" s="109" t="s">
        <v>952</v>
      </c>
      <c r="J729" s="109" t="s">
        <v>951</v>
      </c>
      <c r="K729" s="109" t="s">
        <v>952</v>
      </c>
    </row>
    <row r="730" spans="1:11" ht="25.5" x14ac:dyDescent="0.25">
      <c r="A730" s="110" t="s">
        <v>1440</v>
      </c>
      <c r="B730" s="111" t="s">
        <v>1441</v>
      </c>
      <c r="C730" s="110" t="s">
        <v>35</v>
      </c>
      <c r="D730" s="110" t="s">
        <v>955</v>
      </c>
      <c r="E730" s="112">
        <v>8</v>
      </c>
      <c r="F730" s="113">
        <f>J730*'PLANILHA ORÇAMENTÁRIA'!$O$3</f>
        <v>18.960290999999998</v>
      </c>
      <c r="G730" s="113">
        <f>K730*'PLANILHA ORÇAMENTÁRIA'!$O$3</f>
        <v>151.68232799999998</v>
      </c>
      <c r="J730" s="113">
        <v>27.09</v>
      </c>
      <c r="K730" s="113">
        <v>216.72</v>
      </c>
    </row>
    <row r="731" spans="1:11" ht="25.5" x14ac:dyDescent="0.25">
      <c r="A731" s="110" t="s">
        <v>1442</v>
      </c>
      <c r="B731" s="111" t="s">
        <v>1443</v>
      </c>
      <c r="C731" s="110" t="s">
        <v>35</v>
      </c>
      <c r="D731" s="110" t="s">
        <v>955</v>
      </c>
      <c r="E731" s="112">
        <v>8</v>
      </c>
      <c r="F731" s="113">
        <f>J731*'PLANILHA ORÇAMENTÁRIA'!$O$3</f>
        <v>18.666333000000002</v>
      </c>
      <c r="G731" s="113">
        <f>K731*'PLANILHA ORÇAMENTÁRIA'!$O$3</f>
        <v>149.33066400000001</v>
      </c>
      <c r="J731" s="113">
        <v>26.67</v>
      </c>
      <c r="K731" s="113">
        <v>213.36</v>
      </c>
    </row>
    <row r="732" spans="1:11" x14ac:dyDescent="0.25">
      <c r="A732" s="110" t="s">
        <v>1316</v>
      </c>
      <c r="B732" s="111" t="s">
        <v>1317</v>
      </c>
      <c r="C732" s="110" t="s">
        <v>35</v>
      </c>
      <c r="D732" s="110" t="s">
        <v>955</v>
      </c>
      <c r="E732" s="112">
        <v>16</v>
      </c>
      <c r="F732" s="113">
        <f>J732*'PLANILHA ORÇAMENTÁRIA'!$O$3</f>
        <v>12.836165999999999</v>
      </c>
      <c r="G732" s="113">
        <f>K732*'PLANILHA ORÇAMENTÁRIA'!$O$3</f>
        <v>205.37865599999998</v>
      </c>
      <c r="J732" s="113">
        <v>18.34</v>
      </c>
      <c r="K732" s="113">
        <v>293.44</v>
      </c>
    </row>
    <row r="733" spans="1:11" ht="38.25" x14ac:dyDescent="0.25">
      <c r="A733" s="104"/>
      <c r="B733" s="104"/>
      <c r="C733" s="104"/>
      <c r="D733" s="104"/>
      <c r="E733" s="114" t="s">
        <v>968</v>
      </c>
      <c r="F733" s="114"/>
      <c r="G733" s="115">
        <f>K733*'PLANILHA ORÇAMENTÁRIA'!$O$3</f>
        <v>506.39164799999998</v>
      </c>
      <c r="J733" s="114"/>
      <c r="K733" s="115">
        <v>723.52</v>
      </c>
    </row>
    <row r="734" spans="1:11" x14ac:dyDescent="0.25">
      <c r="A734" s="104"/>
      <c r="B734" s="104"/>
      <c r="C734" s="104"/>
      <c r="D734" s="104"/>
      <c r="E734" s="107" t="s">
        <v>975</v>
      </c>
      <c r="F734" s="107"/>
      <c r="G734" s="116">
        <f>K734*'PLANILHA ORÇAMENTÁRIA'!$O$3</f>
        <v>506.7276</v>
      </c>
      <c r="J734" s="107"/>
      <c r="K734" s="116">
        <v>724</v>
      </c>
    </row>
    <row r="735" spans="1:11" x14ac:dyDescent="0.25">
      <c r="A735" s="104"/>
      <c r="B735" s="104"/>
      <c r="C735" s="104"/>
      <c r="D735" s="104"/>
      <c r="E735" s="107" t="s">
        <v>2808</v>
      </c>
      <c r="F735" s="107"/>
      <c r="G735" s="116">
        <f>K735*'PLANILHA ORÇAMENTÁRIA'!$O$3</f>
        <v>629.25209399999994</v>
      </c>
      <c r="J735" s="107"/>
      <c r="K735" s="116">
        <v>899.06</v>
      </c>
    </row>
    <row r="736" spans="1:11" x14ac:dyDescent="0.25">
      <c r="A736" s="104"/>
      <c r="B736" s="104"/>
      <c r="C736" s="106"/>
      <c r="D736" s="106"/>
      <c r="E736" s="104"/>
      <c r="F736" s="104"/>
      <c r="G736" s="104"/>
      <c r="J736" s="104"/>
      <c r="K736" s="104"/>
    </row>
    <row r="737" spans="1:11" ht="39.950000000000003" customHeight="1" x14ac:dyDescent="0.25">
      <c r="A737" s="129" t="s">
        <v>1444</v>
      </c>
      <c r="B737" s="130"/>
      <c r="C737" s="130"/>
      <c r="D737" s="130"/>
      <c r="E737" s="130"/>
      <c r="F737" s="130"/>
      <c r="G737" s="131"/>
      <c r="J737" s="107"/>
      <c r="K737" s="107"/>
    </row>
    <row r="738" spans="1:11" x14ac:dyDescent="0.25">
      <c r="A738" s="118" t="s">
        <v>1031</v>
      </c>
      <c r="B738" s="108"/>
      <c r="C738" s="109" t="s">
        <v>4</v>
      </c>
      <c r="D738" s="109" t="s">
        <v>949</v>
      </c>
      <c r="E738" s="109" t="s">
        <v>950</v>
      </c>
      <c r="F738" s="109" t="s">
        <v>951</v>
      </c>
      <c r="G738" s="109" t="s">
        <v>952</v>
      </c>
      <c r="J738" s="109" t="s">
        <v>951</v>
      </c>
      <c r="K738" s="109" t="s">
        <v>952</v>
      </c>
    </row>
    <row r="739" spans="1:11" ht="76.5" x14ac:dyDescent="0.25">
      <c r="A739" s="121" t="s">
        <v>1445</v>
      </c>
      <c r="B739" s="122" t="s">
        <v>1446</v>
      </c>
      <c r="C739" s="121" t="s">
        <v>35</v>
      </c>
      <c r="D739" s="121" t="s">
        <v>1034</v>
      </c>
      <c r="E739" s="123">
        <v>1.5800000000000002E-2</v>
      </c>
      <c r="F739" s="124">
        <f>J739*'PLANILHA ORÇAMENTÁRIA'!$O$3</f>
        <v>136.17254399999999</v>
      </c>
      <c r="G739" s="124">
        <f>K739*'PLANILHA ORÇAMENTÁRIA'!$O$3</f>
        <v>2.1486929999999997</v>
      </c>
      <c r="J739" s="113">
        <v>194.56</v>
      </c>
      <c r="K739" s="113">
        <v>3.07</v>
      </c>
    </row>
    <row r="740" spans="1:11" ht="38.25" x14ac:dyDescent="0.25">
      <c r="A740" s="104"/>
      <c r="B740" s="104"/>
      <c r="C740" s="104"/>
      <c r="D740" s="104"/>
      <c r="E740" s="114" t="s">
        <v>1037</v>
      </c>
      <c r="F740" s="114"/>
      <c r="G740" s="115">
        <f>K740*'PLANILHA ORÇAMENTÁRIA'!$O$3</f>
        <v>2.1486929999999997</v>
      </c>
      <c r="J740" s="114"/>
      <c r="K740" s="115">
        <v>3.07</v>
      </c>
    </row>
    <row r="741" spans="1:11" x14ac:dyDescent="0.25">
      <c r="A741" s="118" t="s">
        <v>963</v>
      </c>
      <c r="B741" s="108"/>
      <c r="C741" s="109" t="s">
        <v>4</v>
      </c>
      <c r="D741" s="109" t="s">
        <v>949</v>
      </c>
      <c r="E741" s="109" t="s">
        <v>950</v>
      </c>
      <c r="F741" s="109" t="s">
        <v>951</v>
      </c>
      <c r="G741" s="109" t="s">
        <v>952</v>
      </c>
      <c r="J741" s="109" t="s">
        <v>951</v>
      </c>
      <c r="K741" s="109" t="s">
        <v>952</v>
      </c>
    </row>
    <row r="742" spans="1:11" ht="25.5" x14ac:dyDescent="0.25">
      <c r="A742" s="110" t="s">
        <v>1442</v>
      </c>
      <c r="B742" s="111" t="s">
        <v>1443</v>
      </c>
      <c r="C742" s="110" t="s">
        <v>35</v>
      </c>
      <c r="D742" s="110" t="s">
        <v>955</v>
      </c>
      <c r="E742" s="112">
        <v>0.25</v>
      </c>
      <c r="F742" s="113">
        <f>J742*'PLANILHA ORÇAMENTÁRIA'!$O$3</f>
        <v>18.666333000000002</v>
      </c>
      <c r="G742" s="113">
        <f>K742*'PLANILHA ORÇAMENTÁRIA'!$O$3</f>
        <v>4.6683329999999996</v>
      </c>
      <c r="J742" s="113">
        <v>26.67</v>
      </c>
      <c r="K742" s="113">
        <v>6.67</v>
      </c>
    </row>
    <row r="743" spans="1:11" x14ac:dyDescent="0.25">
      <c r="A743" s="110" t="s">
        <v>1316</v>
      </c>
      <c r="B743" s="111" t="s">
        <v>1317</v>
      </c>
      <c r="C743" s="110" t="s">
        <v>35</v>
      </c>
      <c r="D743" s="110" t="s">
        <v>955</v>
      </c>
      <c r="E743" s="112">
        <v>0.4</v>
      </c>
      <c r="F743" s="113">
        <f>J743*'PLANILHA ORÇAMENTÁRIA'!$O$3</f>
        <v>12.836165999999999</v>
      </c>
      <c r="G743" s="113">
        <f>K743*'PLANILHA ORÇAMENTÁRIA'!$O$3</f>
        <v>5.1372659999999994</v>
      </c>
      <c r="J743" s="113">
        <v>18.34</v>
      </c>
      <c r="K743" s="113">
        <v>7.34</v>
      </c>
    </row>
    <row r="744" spans="1:11" ht="38.25" x14ac:dyDescent="0.25">
      <c r="A744" s="104"/>
      <c r="B744" s="104"/>
      <c r="C744" s="104"/>
      <c r="D744" s="104"/>
      <c r="E744" s="114" t="s">
        <v>968</v>
      </c>
      <c r="F744" s="114"/>
      <c r="G744" s="115">
        <f>K744*'PLANILHA ORÇAMENTÁRIA'!$O$3</f>
        <v>9.8055989999999991</v>
      </c>
      <c r="J744" s="114"/>
      <c r="K744" s="115">
        <v>14.01</v>
      </c>
    </row>
    <row r="745" spans="1:11" x14ac:dyDescent="0.25">
      <c r="A745" s="104"/>
      <c r="B745" s="104"/>
      <c r="C745" s="104"/>
      <c r="D745" s="104"/>
      <c r="E745" s="107" t="s">
        <v>975</v>
      </c>
      <c r="F745" s="107"/>
      <c r="G745" s="116">
        <f>K745*'PLANILHA ORÇAMENTÁRIA'!$O$3</f>
        <v>11.954291999999999</v>
      </c>
      <c r="J745" s="107"/>
      <c r="K745" s="116">
        <v>17.079999999999998</v>
      </c>
    </row>
    <row r="746" spans="1:11" x14ac:dyDescent="0.25">
      <c r="A746" s="104"/>
      <c r="B746" s="104"/>
      <c r="C746" s="104"/>
      <c r="D746" s="104"/>
      <c r="E746" s="107" t="s">
        <v>2808</v>
      </c>
      <c r="F746" s="107"/>
      <c r="G746" s="116">
        <f>K746*'PLANILHA ORÇAMENTÁRIA'!$O$3</f>
        <v>14.844879000000001</v>
      </c>
      <c r="J746" s="107"/>
      <c r="K746" s="116">
        <v>21.21</v>
      </c>
    </row>
    <row r="747" spans="1:11" x14ac:dyDescent="0.25">
      <c r="A747" s="104"/>
      <c r="B747" s="104"/>
      <c r="C747" s="106"/>
      <c r="D747" s="106"/>
      <c r="E747" s="104"/>
      <c r="F747" s="104"/>
      <c r="G747" s="104"/>
      <c r="J747" s="104"/>
      <c r="K747" s="104"/>
    </row>
    <row r="748" spans="1:11" ht="39.950000000000003" customHeight="1" x14ac:dyDescent="0.25">
      <c r="A748" s="129" t="s">
        <v>1447</v>
      </c>
      <c r="B748" s="130"/>
      <c r="C748" s="130"/>
      <c r="D748" s="130"/>
      <c r="E748" s="130"/>
      <c r="F748" s="130"/>
      <c r="G748" s="131"/>
      <c r="J748" s="107"/>
      <c r="K748" s="107"/>
    </row>
    <row r="749" spans="1:11" x14ac:dyDescent="0.25">
      <c r="A749" s="118" t="s">
        <v>1031</v>
      </c>
      <c r="B749" s="108"/>
      <c r="C749" s="109" t="s">
        <v>4</v>
      </c>
      <c r="D749" s="109" t="s">
        <v>949</v>
      </c>
      <c r="E749" s="109" t="s">
        <v>950</v>
      </c>
      <c r="F749" s="109" t="s">
        <v>951</v>
      </c>
      <c r="G749" s="109" t="s">
        <v>952</v>
      </c>
      <c r="J749" s="109" t="s">
        <v>951</v>
      </c>
      <c r="K749" s="109" t="s">
        <v>952</v>
      </c>
    </row>
    <row r="750" spans="1:11" ht="76.5" x14ac:dyDescent="0.25">
      <c r="A750" s="110" t="s">
        <v>1445</v>
      </c>
      <c r="B750" s="111" t="s">
        <v>1446</v>
      </c>
      <c r="C750" s="110" t="s">
        <v>35</v>
      </c>
      <c r="D750" s="110" t="s">
        <v>1034</v>
      </c>
      <c r="E750" s="112">
        <v>1.5800000000000002E-2</v>
      </c>
      <c r="F750" s="113">
        <f>J750*'PLANILHA ORÇAMENTÁRIA'!$O$3</f>
        <v>136.17254399999999</v>
      </c>
      <c r="G750" s="113">
        <f>K750*'PLANILHA ORÇAMENTÁRIA'!$O$3</f>
        <v>2.1486929999999997</v>
      </c>
      <c r="J750" s="113">
        <v>194.56</v>
      </c>
      <c r="K750" s="113">
        <v>3.07</v>
      </c>
    </row>
    <row r="751" spans="1:11" ht="38.25" x14ac:dyDescent="0.25">
      <c r="A751" s="104"/>
      <c r="B751" s="104"/>
      <c r="C751" s="104"/>
      <c r="D751" s="104"/>
      <c r="E751" s="114" t="s">
        <v>1037</v>
      </c>
      <c r="F751" s="114"/>
      <c r="G751" s="115">
        <f>K751*'PLANILHA ORÇAMENTÁRIA'!$O$3</f>
        <v>2.1486929999999997</v>
      </c>
      <c r="J751" s="114"/>
      <c r="K751" s="115">
        <v>3.07</v>
      </c>
    </row>
    <row r="752" spans="1:11" x14ac:dyDescent="0.25">
      <c r="A752" s="118" t="s">
        <v>963</v>
      </c>
      <c r="B752" s="108"/>
      <c r="C752" s="109" t="s">
        <v>4</v>
      </c>
      <c r="D752" s="109" t="s">
        <v>949</v>
      </c>
      <c r="E752" s="109" t="s">
        <v>950</v>
      </c>
      <c r="F752" s="109" t="s">
        <v>951</v>
      </c>
      <c r="G752" s="109" t="s">
        <v>952</v>
      </c>
      <c r="J752" s="109" t="s">
        <v>951</v>
      </c>
      <c r="K752" s="109" t="s">
        <v>952</v>
      </c>
    </row>
    <row r="753" spans="1:11" ht="25.5" x14ac:dyDescent="0.25">
      <c r="A753" s="110" t="s">
        <v>1440</v>
      </c>
      <c r="B753" s="111" t="s">
        <v>1441</v>
      </c>
      <c r="C753" s="110" t="s">
        <v>35</v>
      </c>
      <c r="D753" s="110" t="s">
        <v>955</v>
      </c>
      <c r="E753" s="112">
        <v>0.2</v>
      </c>
      <c r="F753" s="113">
        <f>J753*'PLANILHA ORÇAMENTÁRIA'!$O$3</f>
        <v>18.960290999999998</v>
      </c>
      <c r="G753" s="113">
        <f>K753*'PLANILHA ORÇAMENTÁRIA'!$O$3</f>
        <v>3.7934579999999998</v>
      </c>
      <c r="J753" s="113">
        <v>27.09</v>
      </c>
      <c r="K753" s="113">
        <v>5.42</v>
      </c>
    </row>
    <row r="754" spans="1:11" x14ac:dyDescent="0.25">
      <c r="A754" s="110" t="s">
        <v>1316</v>
      </c>
      <c r="B754" s="111" t="s">
        <v>1317</v>
      </c>
      <c r="C754" s="110" t="s">
        <v>35</v>
      </c>
      <c r="D754" s="110" t="s">
        <v>955</v>
      </c>
      <c r="E754" s="112">
        <v>0.15</v>
      </c>
      <c r="F754" s="113">
        <f>J754*'PLANILHA ORÇAMENTÁRIA'!$O$3</f>
        <v>12.836165999999999</v>
      </c>
      <c r="G754" s="113">
        <f>K754*'PLANILHA ORÇAMENTÁRIA'!$O$3</f>
        <v>1.924725</v>
      </c>
      <c r="J754" s="113">
        <v>18.34</v>
      </c>
      <c r="K754" s="113">
        <v>2.75</v>
      </c>
    </row>
    <row r="755" spans="1:11" ht="38.25" x14ac:dyDescent="0.25">
      <c r="A755" s="104"/>
      <c r="B755" s="104"/>
      <c r="C755" s="104"/>
      <c r="D755" s="104"/>
      <c r="E755" s="114" t="s">
        <v>968</v>
      </c>
      <c r="F755" s="114"/>
      <c r="G755" s="115">
        <f>K755*'PLANILHA ORÇAMENTÁRIA'!$O$3</f>
        <v>5.7181829999999998</v>
      </c>
      <c r="J755" s="114"/>
      <c r="K755" s="115">
        <v>8.17</v>
      </c>
    </row>
    <row r="756" spans="1:11" x14ac:dyDescent="0.25">
      <c r="A756" s="104"/>
      <c r="B756" s="104"/>
      <c r="C756" s="104"/>
      <c r="D756" s="104"/>
      <c r="E756" s="107" t="s">
        <v>975</v>
      </c>
      <c r="F756" s="107"/>
      <c r="G756" s="116">
        <f>K756*'PLANILHA ORÇAMENTÁRIA'!$O$3</f>
        <v>7.8668759999999995</v>
      </c>
      <c r="J756" s="107"/>
      <c r="K756" s="116">
        <v>11.24</v>
      </c>
    </row>
    <row r="757" spans="1:11" x14ac:dyDescent="0.25">
      <c r="A757" s="104"/>
      <c r="B757" s="104"/>
      <c r="C757" s="104"/>
      <c r="D757" s="104"/>
      <c r="E757" s="107" t="s">
        <v>2808</v>
      </c>
      <c r="F757" s="107"/>
      <c r="G757" s="116">
        <f>K757*'PLANILHA ORÇAMENTÁRIA'!$O$3</f>
        <v>9.7706040000000005</v>
      </c>
      <c r="J757" s="107"/>
      <c r="K757" s="116">
        <v>13.96</v>
      </c>
    </row>
    <row r="758" spans="1:11" x14ac:dyDescent="0.25">
      <c r="A758" s="104"/>
      <c r="B758" s="104"/>
      <c r="C758" s="106"/>
      <c r="D758" s="106"/>
      <c r="E758" s="104"/>
      <c r="F758" s="104"/>
      <c r="G758" s="104"/>
      <c r="J758" s="104"/>
      <c r="K758" s="104"/>
    </row>
    <row r="759" spans="1:11" ht="39.950000000000003" customHeight="1" x14ac:dyDescent="0.25">
      <c r="A759" s="129" t="s">
        <v>1448</v>
      </c>
      <c r="B759" s="130"/>
      <c r="C759" s="130"/>
      <c r="D759" s="130"/>
      <c r="E759" s="130"/>
      <c r="F759" s="130"/>
      <c r="G759" s="131"/>
      <c r="J759" s="107"/>
      <c r="K759" s="107"/>
    </row>
    <row r="760" spans="1:11" x14ac:dyDescent="0.25">
      <c r="A760" s="118" t="s">
        <v>1016</v>
      </c>
      <c r="B760" s="108"/>
      <c r="C760" s="109" t="s">
        <v>4</v>
      </c>
      <c r="D760" s="109" t="s">
        <v>949</v>
      </c>
      <c r="E760" s="109" t="s">
        <v>950</v>
      </c>
      <c r="F760" s="109" t="s">
        <v>951</v>
      </c>
      <c r="G760" s="109" t="s">
        <v>952</v>
      </c>
      <c r="J760" s="109" t="s">
        <v>951</v>
      </c>
      <c r="K760" s="109" t="s">
        <v>952</v>
      </c>
    </row>
    <row r="761" spans="1:11" ht="38.25" x14ac:dyDescent="0.25">
      <c r="A761" s="110" t="s">
        <v>108</v>
      </c>
      <c r="B761" s="111" t="s">
        <v>1449</v>
      </c>
      <c r="C761" s="110" t="s">
        <v>1005</v>
      </c>
      <c r="D761" s="110" t="s">
        <v>109</v>
      </c>
      <c r="E761" s="112">
        <v>1</v>
      </c>
      <c r="F761" s="113">
        <f>J761*'PLANILHA ORÇAMENTÁRIA'!$O$3</f>
        <v>153729.5355</v>
      </c>
      <c r="G761" s="113">
        <f>K761*'PLANILHA ORÇAMENTÁRIA'!$O$3</f>
        <v>153729.5355</v>
      </c>
      <c r="J761" s="113">
        <v>219645</v>
      </c>
      <c r="K761" s="113">
        <v>219645</v>
      </c>
    </row>
    <row r="762" spans="1:11" x14ac:dyDescent="0.25">
      <c r="A762" s="104"/>
      <c r="B762" s="104"/>
      <c r="C762" s="104"/>
      <c r="D762" s="104"/>
      <c r="E762" s="114" t="s">
        <v>1025</v>
      </c>
      <c r="F762" s="114"/>
      <c r="G762" s="115">
        <f>K762*'PLANILHA ORÇAMENTÁRIA'!$O$3</f>
        <v>153729.5355</v>
      </c>
      <c r="J762" s="114"/>
      <c r="K762" s="115">
        <v>219645</v>
      </c>
    </row>
    <row r="763" spans="1:11" x14ac:dyDescent="0.25">
      <c r="A763" s="104"/>
      <c r="B763" s="104"/>
      <c r="C763" s="104"/>
      <c r="D763" s="104"/>
      <c r="E763" s="107" t="s">
        <v>975</v>
      </c>
      <c r="F763" s="107"/>
      <c r="G763" s="116">
        <f>K763*'PLANILHA ORÇAMENTÁRIA'!$O$3</f>
        <v>153729.5355</v>
      </c>
      <c r="J763" s="107"/>
      <c r="K763" s="116">
        <v>219645</v>
      </c>
    </row>
    <row r="764" spans="1:11" x14ac:dyDescent="0.25">
      <c r="A764" s="104"/>
      <c r="B764" s="104"/>
      <c r="C764" s="104"/>
      <c r="D764" s="104"/>
      <c r="E764" s="107" t="s">
        <v>2808</v>
      </c>
      <c r="F764" s="107"/>
      <c r="G764" s="116">
        <f>K764*'PLANILHA ORÇAMENTÁRIA'!$O$3</f>
        <v>177219.41132399999</v>
      </c>
      <c r="J764" s="107"/>
      <c r="K764" s="116">
        <v>253206.76</v>
      </c>
    </row>
    <row r="765" spans="1:11" x14ac:dyDescent="0.25">
      <c r="A765" s="104"/>
      <c r="B765" s="104"/>
      <c r="C765" s="106"/>
      <c r="D765" s="106"/>
      <c r="E765" s="104"/>
      <c r="F765" s="104"/>
      <c r="G765" s="104"/>
      <c r="J765" s="104"/>
      <c r="K765" s="104"/>
    </row>
    <row r="766" spans="1:11" ht="39.950000000000003" customHeight="1" x14ac:dyDescent="0.25">
      <c r="A766" s="129" t="s">
        <v>1450</v>
      </c>
      <c r="B766" s="130"/>
      <c r="C766" s="130"/>
      <c r="D766" s="130"/>
      <c r="E766" s="130"/>
      <c r="F766" s="130"/>
      <c r="G766" s="131"/>
      <c r="J766" s="107"/>
      <c r="K766" s="107"/>
    </row>
    <row r="767" spans="1:11" x14ac:dyDescent="0.25">
      <c r="A767" s="118" t="s">
        <v>1009</v>
      </c>
      <c r="B767" s="108"/>
      <c r="C767" s="109" t="s">
        <v>4</v>
      </c>
      <c r="D767" s="109" t="s">
        <v>949</v>
      </c>
      <c r="E767" s="109" t="s">
        <v>950</v>
      </c>
      <c r="F767" s="109" t="s">
        <v>951</v>
      </c>
      <c r="G767" s="109" t="s">
        <v>952</v>
      </c>
      <c r="J767" s="109" t="s">
        <v>951</v>
      </c>
      <c r="K767" s="109" t="s">
        <v>952</v>
      </c>
    </row>
    <row r="768" spans="1:11" x14ac:dyDescent="0.25">
      <c r="A768" s="110" t="s">
        <v>1013</v>
      </c>
      <c r="B768" s="111" t="s">
        <v>1014</v>
      </c>
      <c r="C768" s="110" t="s">
        <v>22</v>
      </c>
      <c r="D768" s="110" t="s">
        <v>1012</v>
      </c>
      <c r="E768" s="112">
        <v>7.1245199999999996E-3</v>
      </c>
      <c r="F768" s="113">
        <f>J768*'PLANILHA ORÇAMENTÁRIA'!$O$3</f>
        <v>2.6666189999999999</v>
      </c>
      <c r="G768" s="113">
        <f>K768*'PLANILHA ORÇAMENTÁRIA'!$O$3</f>
        <v>2.0996999999999998E-2</v>
      </c>
      <c r="J768" s="113">
        <v>3.81</v>
      </c>
      <c r="K768" s="113">
        <v>0.03</v>
      </c>
    </row>
    <row r="769" spans="1:11" ht="25.5" x14ac:dyDescent="0.25">
      <c r="A769" s="104"/>
      <c r="B769" s="104"/>
      <c r="C769" s="104"/>
      <c r="D769" s="104"/>
      <c r="E769" s="114" t="s">
        <v>1015</v>
      </c>
      <c r="F769" s="114"/>
      <c r="G769" s="115">
        <f>K769*'PLANILHA ORÇAMENTÁRIA'!$O$3</f>
        <v>2.0996999999999998E-2</v>
      </c>
      <c r="J769" s="114"/>
      <c r="K769" s="115">
        <v>0.03</v>
      </c>
    </row>
    <row r="770" spans="1:11" x14ac:dyDescent="0.25">
      <c r="A770" s="118" t="s">
        <v>1031</v>
      </c>
      <c r="B770" s="108"/>
      <c r="C770" s="109" t="s">
        <v>4</v>
      </c>
      <c r="D770" s="109" t="s">
        <v>949</v>
      </c>
      <c r="E770" s="109" t="s">
        <v>950</v>
      </c>
      <c r="F770" s="109" t="s">
        <v>951</v>
      </c>
      <c r="G770" s="109" t="s">
        <v>952</v>
      </c>
      <c r="J770" s="109" t="s">
        <v>951</v>
      </c>
      <c r="K770" s="109" t="s">
        <v>952</v>
      </c>
    </row>
    <row r="771" spans="1:11" ht="25.5" x14ac:dyDescent="0.25">
      <c r="A771" s="110" t="s">
        <v>1289</v>
      </c>
      <c r="B771" s="111" t="s">
        <v>1290</v>
      </c>
      <c r="C771" s="110" t="s">
        <v>22</v>
      </c>
      <c r="D771" s="110" t="s">
        <v>1291</v>
      </c>
      <c r="E771" s="112">
        <v>0</v>
      </c>
      <c r="F771" s="113">
        <f>J771*'PLANILHA ORÇAMENTÁRIA'!$O$3</f>
        <v>22.739751000000002</v>
      </c>
      <c r="G771" s="113">
        <f>K771*'PLANILHA ORÇAMENTÁRIA'!$O$3</f>
        <v>0</v>
      </c>
      <c r="J771" s="113">
        <v>32.49</v>
      </c>
      <c r="K771" s="113">
        <v>0</v>
      </c>
    </row>
    <row r="772" spans="1:11" ht="25.5" x14ac:dyDescent="0.25">
      <c r="A772" s="110" t="s">
        <v>1289</v>
      </c>
      <c r="B772" s="111" t="s">
        <v>1292</v>
      </c>
      <c r="C772" s="110" t="s">
        <v>22</v>
      </c>
      <c r="D772" s="110" t="s">
        <v>1034</v>
      </c>
      <c r="E772" s="112">
        <v>8.5528370000000006E-2</v>
      </c>
      <c r="F772" s="113">
        <f>J772*'PLANILHA ORÇAMENTÁRIA'!$O$3</f>
        <v>77.849876999999992</v>
      </c>
      <c r="G772" s="113">
        <f>K772*'PLANILHA ORÇAMENTÁRIA'!$O$3</f>
        <v>6.6560489999999994</v>
      </c>
      <c r="J772" s="113">
        <v>111.23</v>
      </c>
      <c r="K772" s="113">
        <v>9.51</v>
      </c>
    </row>
    <row r="773" spans="1:11" ht="38.25" x14ac:dyDescent="0.25">
      <c r="A773" s="104"/>
      <c r="B773" s="104"/>
      <c r="C773" s="104"/>
      <c r="D773" s="104"/>
      <c r="E773" s="114" t="s">
        <v>1037</v>
      </c>
      <c r="F773" s="114"/>
      <c r="G773" s="115">
        <f>K773*'PLANILHA ORÇAMENTÁRIA'!$O$3</f>
        <v>6.6560489999999994</v>
      </c>
      <c r="J773" s="114"/>
      <c r="K773" s="115">
        <v>9.51</v>
      </c>
    </row>
    <row r="774" spans="1:11" x14ac:dyDescent="0.25">
      <c r="A774" s="118" t="s">
        <v>948</v>
      </c>
      <c r="B774" s="108"/>
      <c r="C774" s="109" t="s">
        <v>4</v>
      </c>
      <c r="D774" s="109" t="s">
        <v>949</v>
      </c>
      <c r="E774" s="109" t="s">
        <v>950</v>
      </c>
      <c r="F774" s="109" t="s">
        <v>951</v>
      </c>
      <c r="G774" s="109" t="s">
        <v>952</v>
      </c>
      <c r="J774" s="109" t="s">
        <v>951</v>
      </c>
      <c r="K774" s="109" t="s">
        <v>952</v>
      </c>
    </row>
    <row r="775" spans="1:11" x14ac:dyDescent="0.25">
      <c r="A775" s="110" t="s">
        <v>1028</v>
      </c>
      <c r="B775" s="111" t="s">
        <v>1029</v>
      </c>
      <c r="C775" s="110" t="s">
        <v>22</v>
      </c>
      <c r="D775" s="110" t="s">
        <v>1012</v>
      </c>
      <c r="E775" s="112">
        <v>8.5528370000000006E-2</v>
      </c>
      <c r="F775" s="113">
        <f>J775*'PLANILHA ORÇAMENTÁRIA'!$O$3</f>
        <v>8.9027279999999998</v>
      </c>
      <c r="G775" s="113">
        <f>K775*'PLANILHA ORÇAMENTÁRIA'!$O$3</f>
        <v>0.76289099999999999</v>
      </c>
      <c r="J775" s="113">
        <v>12.72</v>
      </c>
      <c r="K775" s="113">
        <v>1.0900000000000001</v>
      </c>
    </row>
    <row r="776" spans="1:11" ht="25.5" x14ac:dyDescent="0.25">
      <c r="A776" s="104"/>
      <c r="B776" s="104"/>
      <c r="C776" s="104"/>
      <c r="D776" s="104"/>
      <c r="E776" s="114" t="s">
        <v>962</v>
      </c>
      <c r="F776" s="114"/>
      <c r="G776" s="115">
        <f>K776*'PLANILHA ORÇAMENTÁRIA'!$O$3</f>
        <v>0.76289099999999999</v>
      </c>
      <c r="J776" s="114"/>
      <c r="K776" s="115">
        <v>1.0900000000000001</v>
      </c>
    </row>
    <row r="777" spans="1:11" x14ac:dyDescent="0.25">
      <c r="A777" s="104"/>
      <c r="B777" s="104"/>
      <c r="C777" s="104"/>
      <c r="D777" s="104"/>
      <c r="E777" s="107" t="s">
        <v>975</v>
      </c>
      <c r="F777" s="107"/>
      <c r="G777" s="116">
        <f>K777*'PLANILHA ORÇAMENTÁRIA'!$O$3</f>
        <v>7.4399370000000005</v>
      </c>
      <c r="J777" s="107"/>
      <c r="K777" s="116">
        <v>10.63</v>
      </c>
    </row>
    <row r="778" spans="1:11" x14ac:dyDescent="0.25">
      <c r="A778" s="104"/>
      <c r="B778" s="104"/>
      <c r="C778" s="104"/>
      <c r="D778" s="104"/>
      <c r="E778" s="107" t="s">
        <v>2808</v>
      </c>
      <c r="F778" s="107"/>
      <c r="G778" s="116">
        <f>K778*'PLANILHA ORÇAMENTÁRIA'!$O$3</f>
        <v>9.2386799999999987</v>
      </c>
      <c r="J778" s="107"/>
      <c r="K778" s="116">
        <v>13.2</v>
      </c>
    </row>
    <row r="779" spans="1:11" x14ac:dyDescent="0.25">
      <c r="A779" s="104"/>
      <c r="B779" s="104"/>
      <c r="C779" s="106"/>
      <c r="D779" s="106"/>
      <c r="E779" s="104"/>
      <c r="F779" s="104"/>
      <c r="G779" s="104"/>
      <c r="J779" s="104"/>
      <c r="K779" s="104"/>
    </row>
    <row r="780" spans="1:11" ht="39.950000000000003" customHeight="1" x14ac:dyDescent="0.25">
      <c r="A780" s="129" t="s">
        <v>1451</v>
      </c>
      <c r="B780" s="130"/>
      <c r="C780" s="130"/>
      <c r="D780" s="130"/>
      <c r="E780" s="130"/>
      <c r="F780" s="130"/>
      <c r="G780" s="131"/>
      <c r="J780" s="107"/>
      <c r="K780" s="107"/>
    </row>
    <row r="781" spans="1:11" x14ac:dyDescent="0.25">
      <c r="A781" s="118" t="s">
        <v>1009</v>
      </c>
      <c r="B781" s="108"/>
      <c r="C781" s="109" t="s">
        <v>4</v>
      </c>
      <c r="D781" s="109" t="s">
        <v>949</v>
      </c>
      <c r="E781" s="109" t="s">
        <v>950</v>
      </c>
      <c r="F781" s="109" t="s">
        <v>951</v>
      </c>
      <c r="G781" s="109" t="s">
        <v>952</v>
      </c>
      <c r="J781" s="109" t="s">
        <v>951</v>
      </c>
      <c r="K781" s="109" t="s">
        <v>952</v>
      </c>
    </row>
    <row r="782" spans="1:11" x14ac:dyDescent="0.25">
      <c r="A782" s="110" t="s">
        <v>1013</v>
      </c>
      <c r="B782" s="111" t="s">
        <v>1014</v>
      </c>
      <c r="C782" s="110" t="s">
        <v>22</v>
      </c>
      <c r="D782" s="110" t="s">
        <v>1012</v>
      </c>
      <c r="E782" s="112">
        <v>0.59757084999999999</v>
      </c>
      <c r="F782" s="113">
        <f>J782*'PLANILHA ORÇAMENTÁRIA'!$O$3</f>
        <v>2.6666189999999999</v>
      </c>
      <c r="G782" s="113">
        <f>K782*'PLANILHA ORÇAMENTÁRIA'!$O$3</f>
        <v>1.5957719999999997</v>
      </c>
      <c r="J782" s="113">
        <v>3.81</v>
      </c>
      <c r="K782" s="113">
        <v>2.2799999999999998</v>
      </c>
    </row>
    <row r="783" spans="1:11" ht="25.5" x14ac:dyDescent="0.25">
      <c r="A783" s="104"/>
      <c r="B783" s="104"/>
      <c r="C783" s="104"/>
      <c r="D783" s="104"/>
      <c r="E783" s="114" t="s">
        <v>1015</v>
      </c>
      <c r="F783" s="114"/>
      <c r="G783" s="115">
        <f>K783*'PLANILHA ORÇAMENTÁRIA'!$O$3</f>
        <v>1.5957719999999997</v>
      </c>
      <c r="J783" s="114"/>
      <c r="K783" s="115">
        <v>2.2799999999999998</v>
      </c>
    </row>
    <row r="784" spans="1:11" x14ac:dyDescent="0.25">
      <c r="A784" s="118" t="s">
        <v>948</v>
      </c>
      <c r="B784" s="108"/>
      <c r="C784" s="109" t="s">
        <v>4</v>
      </c>
      <c r="D784" s="109" t="s">
        <v>949</v>
      </c>
      <c r="E784" s="109" t="s">
        <v>950</v>
      </c>
      <c r="F784" s="109" t="s">
        <v>951</v>
      </c>
      <c r="G784" s="109" t="s">
        <v>952</v>
      </c>
      <c r="J784" s="109" t="s">
        <v>951</v>
      </c>
      <c r="K784" s="109" t="s">
        <v>952</v>
      </c>
    </row>
    <row r="785" spans="1:11" x14ac:dyDescent="0.25">
      <c r="A785" s="110" t="s">
        <v>1028</v>
      </c>
      <c r="B785" s="111" t="s">
        <v>1029</v>
      </c>
      <c r="C785" s="110" t="s">
        <v>22</v>
      </c>
      <c r="D785" s="110" t="s">
        <v>1012</v>
      </c>
      <c r="E785" s="112">
        <v>0.59757084999999999</v>
      </c>
      <c r="F785" s="113">
        <f>J785*'PLANILHA ORÇAMENTÁRIA'!$O$3</f>
        <v>8.9027279999999998</v>
      </c>
      <c r="G785" s="113">
        <f>K785*'PLANILHA ORÇAMENTÁRIA'!$O$3</f>
        <v>5.3192399999999997</v>
      </c>
      <c r="J785" s="113">
        <v>12.72</v>
      </c>
      <c r="K785" s="113">
        <v>7.6</v>
      </c>
    </row>
    <row r="786" spans="1:11" ht="25.5" x14ac:dyDescent="0.25">
      <c r="A786" s="104"/>
      <c r="B786" s="104"/>
      <c r="C786" s="104"/>
      <c r="D786" s="104"/>
      <c r="E786" s="114" t="s">
        <v>962</v>
      </c>
      <c r="F786" s="114"/>
      <c r="G786" s="115">
        <f>K786*'PLANILHA ORÇAMENTÁRIA'!$O$3</f>
        <v>5.3192399999999997</v>
      </c>
      <c r="J786" s="114"/>
      <c r="K786" s="115">
        <v>7.6</v>
      </c>
    </row>
    <row r="787" spans="1:11" x14ac:dyDescent="0.25">
      <c r="A787" s="104"/>
      <c r="B787" s="104"/>
      <c r="C787" s="104"/>
      <c r="D787" s="104"/>
      <c r="E787" s="107" t="s">
        <v>975</v>
      </c>
      <c r="F787" s="107"/>
      <c r="G787" s="116">
        <f>K787*'PLANILHA ORÇAMENTÁRIA'!$O$3</f>
        <v>6.9150119999999999</v>
      </c>
      <c r="J787" s="107"/>
      <c r="K787" s="116">
        <v>9.8800000000000008</v>
      </c>
    </row>
    <row r="788" spans="1:11" x14ac:dyDescent="0.25">
      <c r="A788" s="104"/>
      <c r="B788" s="104"/>
      <c r="C788" s="104"/>
      <c r="D788" s="104"/>
      <c r="E788" s="107" t="s">
        <v>2808</v>
      </c>
      <c r="F788" s="107"/>
      <c r="G788" s="116">
        <f>K788*'PLANILHA ORÇAMENTÁRIA'!$O$3</f>
        <v>8.5877729999999985</v>
      </c>
      <c r="J788" s="107"/>
      <c r="K788" s="116">
        <v>12.27</v>
      </c>
    </row>
    <row r="789" spans="1:11" x14ac:dyDescent="0.25">
      <c r="A789" s="104"/>
      <c r="B789" s="104"/>
      <c r="C789" s="106"/>
      <c r="D789" s="106"/>
      <c r="E789" s="104"/>
      <c r="F789" s="104"/>
      <c r="G789" s="104"/>
      <c r="J789" s="104"/>
      <c r="K789" s="104"/>
    </row>
    <row r="790" spans="1:11" ht="39.950000000000003" customHeight="1" x14ac:dyDescent="0.25">
      <c r="A790" s="129" t="s">
        <v>1452</v>
      </c>
      <c r="B790" s="130"/>
      <c r="C790" s="130"/>
      <c r="D790" s="130"/>
      <c r="E790" s="130"/>
      <c r="F790" s="130"/>
      <c r="G790" s="131"/>
      <c r="J790" s="107"/>
      <c r="K790" s="107"/>
    </row>
    <row r="791" spans="1:11" x14ac:dyDescent="0.25">
      <c r="A791" s="118" t="s">
        <v>1031</v>
      </c>
      <c r="B791" s="108"/>
      <c r="C791" s="109" t="s">
        <v>4</v>
      </c>
      <c r="D791" s="109" t="s">
        <v>949</v>
      </c>
      <c r="E791" s="109" t="s">
        <v>950</v>
      </c>
      <c r="F791" s="109" t="s">
        <v>951</v>
      </c>
      <c r="G791" s="109" t="s">
        <v>952</v>
      </c>
      <c r="J791" s="109" t="s">
        <v>951</v>
      </c>
      <c r="K791" s="109" t="s">
        <v>952</v>
      </c>
    </row>
    <row r="792" spans="1:11" ht="63.75" x14ac:dyDescent="0.25">
      <c r="A792" s="110" t="s">
        <v>1295</v>
      </c>
      <c r="B792" s="111" t="s">
        <v>1296</v>
      </c>
      <c r="C792" s="110" t="s">
        <v>35</v>
      </c>
      <c r="D792" s="110" t="s">
        <v>1291</v>
      </c>
      <c r="E792" s="112">
        <v>7.4999999999999997E-3</v>
      </c>
      <c r="F792" s="113">
        <f>J792*'PLANILHA ORÇAMENTÁRIA'!$O$3</f>
        <v>41.077130999999994</v>
      </c>
      <c r="G792" s="113">
        <f>K792*'PLANILHA ORÇAMENTÁRIA'!$O$3</f>
        <v>0.30795600000000001</v>
      </c>
      <c r="J792" s="113">
        <v>58.69</v>
      </c>
      <c r="K792" s="113">
        <v>0.44</v>
      </c>
    </row>
    <row r="793" spans="1:11" ht="63.75" x14ac:dyDescent="0.25">
      <c r="A793" s="110" t="s">
        <v>1032</v>
      </c>
      <c r="B793" s="111" t="s">
        <v>1033</v>
      </c>
      <c r="C793" s="110" t="s">
        <v>35</v>
      </c>
      <c r="D793" s="110" t="s">
        <v>1034</v>
      </c>
      <c r="E793" s="112">
        <v>1.7500000000000002E-2</v>
      </c>
      <c r="F793" s="113">
        <f>J793*'PLANILHA ORÇAMENTÁRIA'!$O$3</f>
        <v>119.25596099999999</v>
      </c>
      <c r="G793" s="113">
        <f>K793*'PLANILHA ORÇAMENTÁRIA'!$O$3</f>
        <v>2.0857019999999999</v>
      </c>
      <c r="J793" s="113">
        <v>170.39</v>
      </c>
      <c r="K793" s="113">
        <v>2.98</v>
      </c>
    </row>
    <row r="794" spans="1:11" ht="38.25" x14ac:dyDescent="0.25">
      <c r="A794" s="104"/>
      <c r="B794" s="104"/>
      <c r="C794" s="104"/>
      <c r="D794" s="104"/>
      <c r="E794" s="114" t="s">
        <v>1037</v>
      </c>
      <c r="F794" s="114"/>
      <c r="G794" s="115">
        <f>K794*'PLANILHA ORÇAMENTÁRIA'!$O$3</f>
        <v>2.3936579999999998</v>
      </c>
      <c r="J794" s="114"/>
      <c r="K794" s="115">
        <v>3.42</v>
      </c>
    </row>
    <row r="795" spans="1:11" x14ac:dyDescent="0.25">
      <c r="A795" s="104"/>
      <c r="B795" s="104"/>
      <c r="C795" s="104"/>
      <c r="D795" s="104"/>
      <c r="E795" s="107" t="s">
        <v>975</v>
      </c>
      <c r="F795" s="107"/>
      <c r="G795" s="116">
        <f>K795*'PLANILHA ORÇAMENTÁRIA'!$O$3</f>
        <v>2.3936579999999998</v>
      </c>
      <c r="J795" s="107"/>
      <c r="K795" s="116">
        <v>3.42</v>
      </c>
    </row>
    <row r="796" spans="1:11" x14ac:dyDescent="0.25">
      <c r="A796" s="104"/>
      <c r="B796" s="104"/>
      <c r="C796" s="104"/>
      <c r="D796" s="104"/>
      <c r="E796" s="107" t="s">
        <v>2808</v>
      </c>
      <c r="F796" s="107"/>
      <c r="G796" s="116">
        <f>K796*'PLANILHA ORÇAMENTÁRIA'!$O$3</f>
        <v>2.9745749999999997</v>
      </c>
      <c r="J796" s="107"/>
      <c r="K796" s="116">
        <v>4.25</v>
      </c>
    </row>
    <row r="797" spans="1:11" x14ac:dyDescent="0.25">
      <c r="A797" s="104"/>
      <c r="B797" s="104"/>
      <c r="C797" s="106"/>
      <c r="D797" s="106"/>
      <c r="E797" s="104"/>
      <c r="F797" s="104"/>
      <c r="G797" s="104"/>
      <c r="J797" s="104"/>
      <c r="K797" s="104"/>
    </row>
    <row r="798" spans="1:11" ht="39.950000000000003" customHeight="1" x14ac:dyDescent="0.25">
      <c r="A798" s="129" t="s">
        <v>1453</v>
      </c>
      <c r="B798" s="130"/>
      <c r="C798" s="130"/>
      <c r="D798" s="130"/>
      <c r="E798" s="130"/>
      <c r="F798" s="130"/>
      <c r="G798" s="131"/>
      <c r="J798" s="107"/>
      <c r="K798" s="107"/>
    </row>
    <row r="799" spans="1:11" x14ac:dyDescent="0.25">
      <c r="A799" s="118" t="s">
        <v>1009</v>
      </c>
      <c r="B799" s="108"/>
      <c r="C799" s="109" t="s">
        <v>4</v>
      </c>
      <c r="D799" s="109" t="s">
        <v>949</v>
      </c>
      <c r="E799" s="109" t="s">
        <v>950</v>
      </c>
      <c r="F799" s="109" t="s">
        <v>951</v>
      </c>
      <c r="G799" s="109" t="s">
        <v>952</v>
      </c>
      <c r="J799" s="109" t="s">
        <v>951</v>
      </c>
      <c r="K799" s="109" t="s">
        <v>952</v>
      </c>
    </row>
    <row r="800" spans="1:11" x14ac:dyDescent="0.25">
      <c r="A800" s="110" t="s">
        <v>1013</v>
      </c>
      <c r="B800" s="111" t="s">
        <v>1014</v>
      </c>
      <c r="C800" s="110" t="s">
        <v>22</v>
      </c>
      <c r="D800" s="110" t="s">
        <v>1012</v>
      </c>
      <c r="E800" s="112">
        <v>0</v>
      </c>
      <c r="F800" s="113">
        <f>J800*'PLANILHA ORÇAMENTÁRIA'!$O$3</f>
        <v>2.6666189999999999</v>
      </c>
      <c r="G800" s="113">
        <f>K800*'PLANILHA ORÇAMENTÁRIA'!$O$3</f>
        <v>0</v>
      </c>
      <c r="J800" s="113">
        <v>3.81</v>
      </c>
      <c r="K800" s="113">
        <v>0</v>
      </c>
    </row>
    <row r="801" spans="1:11" ht="25.5" x14ac:dyDescent="0.25">
      <c r="A801" s="104"/>
      <c r="B801" s="104"/>
      <c r="C801" s="104"/>
      <c r="D801" s="104"/>
      <c r="E801" s="114" t="s">
        <v>1015</v>
      </c>
      <c r="F801" s="114"/>
      <c r="G801" s="115">
        <f>K801*'PLANILHA ORÇAMENTÁRIA'!$O$3</f>
        <v>0</v>
      </c>
      <c r="J801" s="114"/>
      <c r="K801" s="115">
        <v>0</v>
      </c>
    </row>
    <row r="802" spans="1:11" x14ac:dyDescent="0.25">
      <c r="A802" s="118" t="s">
        <v>1031</v>
      </c>
      <c r="B802" s="108"/>
      <c r="C802" s="109" t="s">
        <v>4</v>
      </c>
      <c r="D802" s="109" t="s">
        <v>949</v>
      </c>
      <c r="E802" s="109" t="s">
        <v>950</v>
      </c>
      <c r="F802" s="109" t="s">
        <v>951</v>
      </c>
      <c r="G802" s="109" t="s">
        <v>952</v>
      </c>
      <c r="J802" s="109" t="s">
        <v>951</v>
      </c>
      <c r="K802" s="109" t="s">
        <v>952</v>
      </c>
    </row>
    <row r="803" spans="1:11" ht="25.5" x14ac:dyDescent="0.25">
      <c r="A803" s="110" t="s">
        <v>1298</v>
      </c>
      <c r="B803" s="111" t="s">
        <v>1299</v>
      </c>
      <c r="C803" s="110" t="s">
        <v>22</v>
      </c>
      <c r="D803" s="110" t="s">
        <v>1291</v>
      </c>
      <c r="E803" s="112">
        <v>0</v>
      </c>
      <c r="F803" s="113">
        <f>J803*'PLANILHA ORÇAMENTÁRIA'!$O$3</f>
        <v>52.191542999999996</v>
      </c>
      <c r="G803" s="113">
        <f>K803*'PLANILHA ORÇAMENTÁRIA'!$O$3</f>
        <v>0</v>
      </c>
      <c r="J803" s="113">
        <v>74.569999999999993</v>
      </c>
      <c r="K803" s="113">
        <v>0</v>
      </c>
    </row>
    <row r="804" spans="1:11" ht="25.5" x14ac:dyDescent="0.25">
      <c r="A804" s="110" t="s">
        <v>1298</v>
      </c>
      <c r="B804" s="111" t="s">
        <v>1300</v>
      </c>
      <c r="C804" s="110" t="s">
        <v>22</v>
      </c>
      <c r="D804" s="110" t="s">
        <v>1034</v>
      </c>
      <c r="E804" s="112">
        <v>6.9049799999999998E-3</v>
      </c>
      <c r="F804" s="113">
        <f>J804*'PLANILHA ORÇAMENTÁRIA'!$O$3</f>
        <v>178.81745100000001</v>
      </c>
      <c r="G804" s="113">
        <f>K804*'PLANILHA ORÇAMENTÁRIA'!$O$3</f>
        <v>1.231824</v>
      </c>
      <c r="J804" s="113">
        <v>255.49</v>
      </c>
      <c r="K804" s="113">
        <v>1.76</v>
      </c>
    </row>
    <row r="805" spans="1:11" ht="38.25" x14ac:dyDescent="0.25">
      <c r="A805" s="104"/>
      <c r="B805" s="104"/>
      <c r="C805" s="104"/>
      <c r="D805" s="104"/>
      <c r="E805" s="114" t="s">
        <v>1037</v>
      </c>
      <c r="F805" s="114"/>
      <c r="G805" s="115">
        <f>K805*'PLANILHA ORÇAMENTÁRIA'!$O$3</f>
        <v>1.231824</v>
      </c>
      <c r="J805" s="114"/>
      <c r="K805" s="115">
        <v>1.76</v>
      </c>
    </row>
    <row r="806" spans="1:11" x14ac:dyDescent="0.25">
      <c r="A806" s="118" t="s">
        <v>948</v>
      </c>
      <c r="B806" s="108"/>
      <c r="C806" s="109" t="s">
        <v>4</v>
      </c>
      <c r="D806" s="109" t="s">
        <v>949</v>
      </c>
      <c r="E806" s="109" t="s">
        <v>950</v>
      </c>
      <c r="F806" s="109" t="s">
        <v>951</v>
      </c>
      <c r="G806" s="109" t="s">
        <v>952</v>
      </c>
      <c r="J806" s="109" t="s">
        <v>951</v>
      </c>
      <c r="K806" s="109" t="s">
        <v>952</v>
      </c>
    </row>
    <row r="807" spans="1:11" x14ac:dyDescent="0.25">
      <c r="A807" s="110" t="s">
        <v>1301</v>
      </c>
      <c r="B807" s="111" t="s">
        <v>1302</v>
      </c>
      <c r="C807" s="110" t="s">
        <v>22</v>
      </c>
      <c r="D807" s="110" t="s">
        <v>1012</v>
      </c>
      <c r="E807" s="112">
        <v>4.1430000000000001E-5</v>
      </c>
      <c r="F807" s="113">
        <f>J807*'PLANILHA ORÇAMENTÁRIA'!$O$3</f>
        <v>12.759176999999999</v>
      </c>
      <c r="G807" s="113">
        <f>K807*'PLANILHA ORÇAMENTÁRIA'!$O$3</f>
        <v>0</v>
      </c>
      <c r="J807" s="113">
        <v>18.23</v>
      </c>
      <c r="K807" s="113">
        <v>0</v>
      </c>
    </row>
    <row r="808" spans="1:11" x14ac:dyDescent="0.25">
      <c r="A808" s="110" t="s">
        <v>1028</v>
      </c>
      <c r="B808" s="111" t="s">
        <v>1029</v>
      </c>
      <c r="C808" s="110" t="s">
        <v>22</v>
      </c>
      <c r="D808" s="110" t="s">
        <v>1012</v>
      </c>
      <c r="E808" s="112">
        <v>4.1430000000000001E-5</v>
      </c>
      <c r="F808" s="113">
        <f>J808*'PLANILHA ORÇAMENTÁRIA'!$O$3</f>
        <v>8.9027279999999998</v>
      </c>
      <c r="G808" s="113">
        <f>K808*'PLANILHA ORÇAMENTÁRIA'!$O$3</f>
        <v>0</v>
      </c>
      <c r="J808" s="113">
        <v>12.72</v>
      </c>
      <c r="K808" s="113">
        <v>0</v>
      </c>
    </row>
    <row r="809" spans="1:11" ht="25.5" x14ac:dyDescent="0.25">
      <c r="A809" s="104"/>
      <c r="B809" s="104"/>
      <c r="C809" s="104"/>
      <c r="D809" s="104"/>
      <c r="E809" s="114" t="s">
        <v>962</v>
      </c>
      <c r="F809" s="114"/>
      <c r="G809" s="115">
        <f>K809*'PLANILHA ORÇAMENTÁRIA'!$O$3</f>
        <v>0</v>
      </c>
      <c r="J809" s="114"/>
      <c r="K809" s="115">
        <v>0</v>
      </c>
    </row>
    <row r="810" spans="1:11" x14ac:dyDescent="0.25">
      <c r="A810" s="104"/>
      <c r="B810" s="104"/>
      <c r="C810" s="104"/>
      <c r="D810" s="104"/>
      <c r="E810" s="107" t="s">
        <v>975</v>
      </c>
      <c r="F810" s="107"/>
      <c r="G810" s="116">
        <f>K810*'PLANILHA ORÇAMENTÁRIA'!$O$3</f>
        <v>1.231824</v>
      </c>
      <c r="J810" s="107"/>
      <c r="K810" s="116">
        <v>1.76</v>
      </c>
    </row>
    <row r="811" spans="1:11" x14ac:dyDescent="0.25">
      <c r="A811" s="104"/>
      <c r="B811" s="104"/>
      <c r="C811" s="104"/>
      <c r="D811" s="104"/>
      <c r="E811" s="107" t="s">
        <v>2808</v>
      </c>
      <c r="F811" s="107"/>
      <c r="G811" s="116">
        <f>K811*'PLANILHA ORÇAMENTÁRIA'!$O$3</f>
        <v>1.5327809999999999</v>
      </c>
      <c r="J811" s="107"/>
      <c r="K811" s="116">
        <v>2.19</v>
      </c>
    </row>
    <row r="812" spans="1:11" x14ac:dyDescent="0.25">
      <c r="A812" s="104"/>
      <c r="B812" s="104"/>
      <c r="C812" s="106"/>
      <c r="D812" s="106"/>
      <c r="E812" s="104"/>
      <c r="F812" s="104"/>
      <c r="G812" s="104"/>
      <c r="J812" s="104"/>
      <c r="K812" s="104"/>
    </row>
    <row r="813" spans="1:11" ht="39.950000000000003" customHeight="1" x14ac:dyDescent="0.25">
      <c r="A813" s="129" t="s">
        <v>1454</v>
      </c>
      <c r="B813" s="130"/>
      <c r="C813" s="130"/>
      <c r="D813" s="130"/>
      <c r="E813" s="130"/>
      <c r="F813" s="130"/>
      <c r="G813" s="131"/>
      <c r="J813" s="107"/>
      <c r="K813" s="107"/>
    </row>
    <row r="814" spans="1:11" x14ac:dyDescent="0.25">
      <c r="A814" s="118" t="s">
        <v>1031</v>
      </c>
      <c r="B814" s="108"/>
      <c r="C814" s="109" t="s">
        <v>4</v>
      </c>
      <c r="D814" s="109" t="s">
        <v>949</v>
      </c>
      <c r="E814" s="109" t="s">
        <v>950</v>
      </c>
      <c r="F814" s="109" t="s">
        <v>951</v>
      </c>
      <c r="G814" s="109" t="s">
        <v>952</v>
      </c>
      <c r="J814" s="109" t="s">
        <v>951</v>
      </c>
      <c r="K814" s="109" t="s">
        <v>952</v>
      </c>
    </row>
    <row r="815" spans="1:11" ht="51" x14ac:dyDescent="0.25">
      <c r="A815" s="110" t="s">
        <v>1304</v>
      </c>
      <c r="B815" s="111" t="s">
        <v>1305</v>
      </c>
      <c r="C815" s="110" t="s">
        <v>35</v>
      </c>
      <c r="D815" s="110" t="s">
        <v>1291</v>
      </c>
      <c r="E815" s="112">
        <v>0.71879999999999999</v>
      </c>
      <c r="F815" s="113">
        <f>J815*'PLANILHA ORÇAMENTÁRIA'!$O$3</f>
        <v>0.25196399999999997</v>
      </c>
      <c r="G815" s="113">
        <f>K815*'PLANILHA ORÇAMENTÁRIA'!$O$3</f>
        <v>0.17497499999999999</v>
      </c>
      <c r="J815" s="113">
        <v>0.36</v>
      </c>
      <c r="K815" s="113">
        <v>0.25</v>
      </c>
    </row>
    <row r="816" spans="1:11" ht="51" x14ac:dyDescent="0.25">
      <c r="A816" s="110" t="s">
        <v>1306</v>
      </c>
      <c r="B816" s="111" t="s">
        <v>1307</v>
      </c>
      <c r="C816" s="110" t="s">
        <v>35</v>
      </c>
      <c r="D816" s="110" t="s">
        <v>1034</v>
      </c>
      <c r="E816" s="112">
        <v>0.76229999999999998</v>
      </c>
      <c r="F816" s="113">
        <f>J816*'PLANILHA ORÇAMENTÁRIA'!$O$3</f>
        <v>1.4347949999999998</v>
      </c>
      <c r="G816" s="113">
        <f>K816*'PLANILHA ORÇAMENTÁRIA'!$O$3</f>
        <v>1.091844</v>
      </c>
      <c r="J816" s="113">
        <v>2.0499999999999998</v>
      </c>
      <c r="K816" s="113">
        <v>1.56</v>
      </c>
    </row>
    <row r="817" spans="1:11" ht="38.25" x14ac:dyDescent="0.25">
      <c r="A817" s="104"/>
      <c r="B817" s="104"/>
      <c r="C817" s="104"/>
      <c r="D817" s="104"/>
      <c r="E817" s="114" t="s">
        <v>1037</v>
      </c>
      <c r="F817" s="114"/>
      <c r="G817" s="115">
        <f>K817*'PLANILHA ORÇAMENTÁRIA'!$O$3</f>
        <v>1.2668189999999999</v>
      </c>
      <c r="J817" s="114"/>
      <c r="K817" s="115">
        <v>1.81</v>
      </c>
    </row>
    <row r="818" spans="1:11" x14ac:dyDescent="0.25">
      <c r="A818" s="118" t="s">
        <v>1016</v>
      </c>
      <c r="B818" s="108"/>
      <c r="C818" s="109" t="s">
        <v>4</v>
      </c>
      <c r="D818" s="109" t="s">
        <v>949</v>
      </c>
      <c r="E818" s="109" t="s">
        <v>950</v>
      </c>
      <c r="F818" s="109" t="s">
        <v>951</v>
      </c>
      <c r="G818" s="109" t="s">
        <v>952</v>
      </c>
      <c r="J818" s="109" t="s">
        <v>951</v>
      </c>
      <c r="K818" s="109" t="s">
        <v>952</v>
      </c>
    </row>
    <row r="819" spans="1:11" ht="25.5" x14ac:dyDescent="0.25">
      <c r="A819" s="110" t="s">
        <v>1308</v>
      </c>
      <c r="B819" s="111" t="s">
        <v>1309</v>
      </c>
      <c r="C819" s="110" t="s">
        <v>35</v>
      </c>
      <c r="D819" s="110" t="s">
        <v>63</v>
      </c>
      <c r="E819" s="112">
        <v>0.82689999999999997</v>
      </c>
      <c r="F819" s="113">
        <f>J819*'PLANILHA ORÇAMENTÁRIA'!$O$3</f>
        <v>66.490499999999997</v>
      </c>
      <c r="G819" s="113">
        <f>K819*'PLANILHA ORÇAMENTÁRIA'!$O$3</f>
        <v>54.977144999999993</v>
      </c>
      <c r="J819" s="113">
        <v>95</v>
      </c>
      <c r="K819" s="113">
        <v>78.55</v>
      </c>
    </row>
    <row r="820" spans="1:11" x14ac:dyDescent="0.25">
      <c r="A820" s="110" t="s">
        <v>1310</v>
      </c>
      <c r="B820" s="111" t="s">
        <v>1311</v>
      </c>
      <c r="C820" s="110" t="s">
        <v>35</v>
      </c>
      <c r="D820" s="110" t="s">
        <v>537</v>
      </c>
      <c r="E820" s="112">
        <v>212.01939999999999</v>
      </c>
      <c r="F820" s="113">
        <f>J820*'PLANILHA ORÇAMENTÁRIA'!$O$3</f>
        <v>0.53892300000000004</v>
      </c>
      <c r="G820" s="113">
        <f>K820*'PLANILHA ORÇAMENTÁRIA'!$O$3</f>
        <v>114.258675</v>
      </c>
      <c r="J820" s="113">
        <v>0.77</v>
      </c>
      <c r="K820" s="113">
        <v>163.25</v>
      </c>
    </row>
    <row r="821" spans="1:11" ht="25.5" x14ac:dyDescent="0.25">
      <c r="A821" s="110" t="s">
        <v>1312</v>
      </c>
      <c r="B821" s="111" t="s">
        <v>1313</v>
      </c>
      <c r="C821" s="110" t="s">
        <v>35</v>
      </c>
      <c r="D821" s="110" t="s">
        <v>63</v>
      </c>
      <c r="E821" s="112">
        <v>0.57820000000000005</v>
      </c>
      <c r="F821" s="113">
        <f>J821*'PLANILHA ORÇAMENTÁRIA'!$O$3</f>
        <v>54.305241000000002</v>
      </c>
      <c r="G821" s="113">
        <f>K821*'PLANILHA ORÇAMENTÁRIA'!$O$3</f>
        <v>31.397513999999997</v>
      </c>
      <c r="J821" s="113">
        <v>77.59</v>
      </c>
      <c r="K821" s="113">
        <v>44.86</v>
      </c>
    </row>
    <row r="822" spans="1:11" x14ac:dyDescent="0.25">
      <c r="A822" s="104"/>
      <c r="B822" s="104"/>
      <c r="C822" s="104"/>
      <c r="D822" s="104"/>
      <c r="E822" s="114" t="s">
        <v>1025</v>
      </c>
      <c r="F822" s="114"/>
      <c r="G822" s="115">
        <f>K822*'PLANILHA ORÇAMENTÁRIA'!$O$3</f>
        <v>200.63333400000002</v>
      </c>
      <c r="J822" s="114"/>
      <c r="K822" s="115">
        <v>286.66000000000003</v>
      </c>
    </row>
    <row r="823" spans="1:11" x14ac:dyDescent="0.25">
      <c r="A823" s="118" t="s">
        <v>963</v>
      </c>
      <c r="B823" s="108"/>
      <c r="C823" s="109" t="s">
        <v>4</v>
      </c>
      <c r="D823" s="109" t="s">
        <v>949</v>
      </c>
      <c r="E823" s="109" t="s">
        <v>950</v>
      </c>
      <c r="F823" s="109" t="s">
        <v>951</v>
      </c>
      <c r="G823" s="109" t="s">
        <v>952</v>
      </c>
      <c r="J823" s="109" t="s">
        <v>951</v>
      </c>
      <c r="K823" s="109" t="s">
        <v>952</v>
      </c>
    </row>
    <row r="824" spans="1:11" ht="38.25" x14ac:dyDescent="0.25">
      <c r="A824" s="110" t="s">
        <v>1314</v>
      </c>
      <c r="B824" s="111" t="s">
        <v>1315</v>
      </c>
      <c r="C824" s="110" t="s">
        <v>35</v>
      </c>
      <c r="D824" s="110" t="s">
        <v>955</v>
      </c>
      <c r="E824" s="112">
        <v>1.4811000000000001</v>
      </c>
      <c r="F824" s="113">
        <f>J824*'PLANILHA ORÇAMENTÁRIA'!$O$3</f>
        <v>11.716325999999999</v>
      </c>
      <c r="G824" s="113">
        <f>K824*'PLANILHA ORÇAMENTÁRIA'!$O$3</f>
        <v>17.350520999999997</v>
      </c>
      <c r="J824" s="113">
        <v>16.739999999999998</v>
      </c>
      <c r="K824" s="113">
        <v>24.79</v>
      </c>
    </row>
    <row r="825" spans="1:11" x14ac:dyDescent="0.25">
      <c r="A825" s="110" t="s">
        <v>1316</v>
      </c>
      <c r="B825" s="111" t="s">
        <v>1317</v>
      </c>
      <c r="C825" s="110" t="s">
        <v>35</v>
      </c>
      <c r="D825" s="110" t="s">
        <v>955</v>
      </c>
      <c r="E825" s="112">
        <v>2.3433000000000002</v>
      </c>
      <c r="F825" s="113">
        <f>J825*'PLANILHA ORÇAMENTÁRIA'!$O$3</f>
        <v>12.836165999999999</v>
      </c>
      <c r="G825" s="113">
        <f>K825*'PLANILHA ORÇAMENTÁRIA'!$O$3</f>
        <v>30.074703</v>
      </c>
      <c r="J825" s="113">
        <v>18.34</v>
      </c>
      <c r="K825" s="113">
        <v>42.97</v>
      </c>
    </row>
    <row r="826" spans="1:11" ht="38.25" x14ac:dyDescent="0.25">
      <c r="A826" s="104"/>
      <c r="B826" s="104"/>
      <c r="C826" s="104"/>
      <c r="D826" s="104"/>
      <c r="E826" s="114" t="s">
        <v>968</v>
      </c>
      <c r="F826" s="114"/>
      <c r="G826" s="115">
        <f>K826*'PLANILHA ORÇAMENTÁRIA'!$O$3</f>
        <v>47.425224</v>
      </c>
      <c r="J826" s="114"/>
      <c r="K826" s="115">
        <v>67.760000000000005</v>
      </c>
    </row>
    <row r="827" spans="1:11" x14ac:dyDescent="0.25">
      <c r="A827" s="104"/>
      <c r="B827" s="104"/>
      <c r="C827" s="104"/>
      <c r="D827" s="104"/>
      <c r="E827" s="107" t="s">
        <v>975</v>
      </c>
      <c r="F827" s="107"/>
      <c r="G827" s="116">
        <f>K827*'PLANILHA ORÇAMENTÁRIA'!$O$3</f>
        <v>249.325377</v>
      </c>
      <c r="J827" s="107"/>
      <c r="K827" s="116">
        <v>356.23</v>
      </c>
    </row>
    <row r="828" spans="1:11" x14ac:dyDescent="0.25">
      <c r="A828" s="104"/>
      <c r="B828" s="104"/>
      <c r="C828" s="104"/>
      <c r="D828" s="104"/>
      <c r="E828" s="107" t="s">
        <v>2808</v>
      </c>
      <c r="F828" s="107"/>
      <c r="G828" s="116">
        <f>K828*'PLANILHA ORÇAMENTÁRIA'!$O$3</f>
        <v>309.61476299999998</v>
      </c>
      <c r="J828" s="107"/>
      <c r="K828" s="116">
        <v>442.37</v>
      </c>
    </row>
    <row r="829" spans="1:11" x14ac:dyDescent="0.25">
      <c r="A829" s="104"/>
      <c r="B829" s="104"/>
      <c r="C829" s="106"/>
      <c r="D829" s="106"/>
      <c r="E829" s="104"/>
      <c r="F829" s="104"/>
      <c r="G829" s="104"/>
      <c r="J829" s="104"/>
      <c r="K829" s="104"/>
    </row>
    <row r="830" spans="1:11" ht="39.950000000000003" customHeight="1" x14ac:dyDescent="0.25">
      <c r="A830" s="129" t="s">
        <v>1455</v>
      </c>
      <c r="B830" s="130"/>
      <c r="C830" s="130"/>
      <c r="D830" s="130"/>
      <c r="E830" s="130"/>
      <c r="F830" s="130"/>
      <c r="G830" s="131"/>
      <c r="J830" s="107"/>
      <c r="K830" s="107"/>
    </row>
    <row r="831" spans="1:11" x14ac:dyDescent="0.25">
      <c r="A831" s="118" t="s">
        <v>1031</v>
      </c>
      <c r="B831" s="108"/>
      <c r="C831" s="109" t="s">
        <v>4</v>
      </c>
      <c r="D831" s="109" t="s">
        <v>949</v>
      </c>
      <c r="E831" s="109" t="s">
        <v>950</v>
      </c>
      <c r="F831" s="109" t="s">
        <v>951</v>
      </c>
      <c r="G831" s="109" t="s">
        <v>952</v>
      </c>
      <c r="J831" s="109" t="s">
        <v>951</v>
      </c>
      <c r="K831" s="109" t="s">
        <v>952</v>
      </c>
    </row>
    <row r="832" spans="1:11" ht="51" x14ac:dyDescent="0.25">
      <c r="A832" s="110" t="s">
        <v>1304</v>
      </c>
      <c r="B832" s="111" t="s">
        <v>1305</v>
      </c>
      <c r="C832" s="110" t="s">
        <v>35</v>
      </c>
      <c r="D832" s="110" t="s">
        <v>1291</v>
      </c>
      <c r="E832" s="112">
        <v>0.71030000000000004</v>
      </c>
      <c r="F832" s="113">
        <f>J832*'PLANILHA ORÇAMENTÁRIA'!$O$3</f>
        <v>0.25196399999999997</v>
      </c>
      <c r="G832" s="113">
        <f>K832*'PLANILHA ORÇAMENTÁRIA'!$O$3</f>
        <v>0.17497499999999999</v>
      </c>
      <c r="J832" s="113">
        <v>0.36</v>
      </c>
      <c r="K832" s="113">
        <v>0.25</v>
      </c>
    </row>
    <row r="833" spans="1:11" ht="51" x14ac:dyDescent="0.25">
      <c r="A833" s="110" t="s">
        <v>1306</v>
      </c>
      <c r="B833" s="111" t="s">
        <v>1307</v>
      </c>
      <c r="C833" s="110" t="s">
        <v>35</v>
      </c>
      <c r="D833" s="110" t="s">
        <v>1034</v>
      </c>
      <c r="E833" s="112">
        <v>0.75339999999999996</v>
      </c>
      <c r="F833" s="113">
        <f>J833*'PLANILHA ORÇAMENTÁRIA'!$O$3</f>
        <v>1.4347949999999998</v>
      </c>
      <c r="G833" s="113">
        <f>K833*'PLANILHA ORÇAMENTÁRIA'!$O$3</f>
        <v>1.0778460000000001</v>
      </c>
      <c r="J833" s="113">
        <v>2.0499999999999998</v>
      </c>
      <c r="K833" s="113">
        <v>1.54</v>
      </c>
    </row>
    <row r="834" spans="1:11" ht="38.25" x14ac:dyDescent="0.25">
      <c r="A834" s="104"/>
      <c r="B834" s="104"/>
      <c r="C834" s="104"/>
      <c r="D834" s="104"/>
      <c r="E834" s="114" t="s">
        <v>1037</v>
      </c>
      <c r="F834" s="114"/>
      <c r="G834" s="115">
        <f>K834*'PLANILHA ORÇAMENTÁRIA'!$O$3</f>
        <v>1.252821</v>
      </c>
      <c r="J834" s="114"/>
      <c r="K834" s="115">
        <v>1.79</v>
      </c>
    </row>
    <row r="835" spans="1:11" x14ac:dyDescent="0.25">
      <c r="A835" s="118" t="s">
        <v>1016</v>
      </c>
      <c r="B835" s="108"/>
      <c r="C835" s="109" t="s">
        <v>4</v>
      </c>
      <c r="D835" s="109" t="s">
        <v>949</v>
      </c>
      <c r="E835" s="109" t="s">
        <v>950</v>
      </c>
      <c r="F835" s="109" t="s">
        <v>951</v>
      </c>
      <c r="G835" s="109" t="s">
        <v>952</v>
      </c>
      <c r="J835" s="109" t="s">
        <v>951</v>
      </c>
      <c r="K835" s="109" t="s">
        <v>952</v>
      </c>
    </row>
    <row r="836" spans="1:11" ht="25.5" x14ac:dyDescent="0.25">
      <c r="A836" s="110" t="s">
        <v>1308</v>
      </c>
      <c r="B836" s="111" t="s">
        <v>1309</v>
      </c>
      <c r="C836" s="110" t="s">
        <v>35</v>
      </c>
      <c r="D836" s="110" t="s">
        <v>63</v>
      </c>
      <c r="E836" s="112">
        <v>0.72289999999999999</v>
      </c>
      <c r="F836" s="113">
        <f>J836*'PLANILHA ORÇAMENTÁRIA'!$O$3</f>
        <v>66.490499999999997</v>
      </c>
      <c r="G836" s="113">
        <f>K836*'PLANILHA ORÇAMENTÁRIA'!$O$3</f>
        <v>48.062132999999996</v>
      </c>
      <c r="J836" s="113">
        <v>95</v>
      </c>
      <c r="K836" s="113">
        <v>68.67</v>
      </c>
    </row>
    <row r="837" spans="1:11" x14ac:dyDescent="0.25">
      <c r="A837" s="110" t="s">
        <v>1310</v>
      </c>
      <c r="B837" s="111" t="s">
        <v>1311</v>
      </c>
      <c r="C837" s="110" t="s">
        <v>35</v>
      </c>
      <c r="D837" s="110" t="s">
        <v>537</v>
      </c>
      <c r="E837" s="112">
        <v>362.65789999999998</v>
      </c>
      <c r="F837" s="113">
        <f>J837*'PLANILHA ORÇAMENTÁRIA'!$O$3</f>
        <v>0.53892300000000004</v>
      </c>
      <c r="G837" s="113">
        <f>K837*'PLANILHA ORÇAMENTÁRIA'!$O$3</f>
        <v>195.440076</v>
      </c>
      <c r="J837" s="113">
        <v>0.77</v>
      </c>
      <c r="K837" s="113">
        <v>279.24</v>
      </c>
    </row>
    <row r="838" spans="1:11" ht="25.5" x14ac:dyDescent="0.25">
      <c r="A838" s="110" t="s">
        <v>1312</v>
      </c>
      <c r="B838" s="111" t="s">
        <v>1313</v>
      </c>
      <c r="C838" s="110" t="s">
        <v>35</v>
      </c>
      <c r="D838" s="110" t="s">
        <v>63</v>
      </c>
      <c r="E838" s="112">
        <v>0.59340000000000004</v>
      </c>
      <c r="F838" s="113">
        <f>J838*'PLANILHA ORÇAMENTÁRIA'!$O$3</f>
        <v>54.305241000000002</v>
      </c>
      <c r="G838" s="113">
        <f>K838*'PLANILHA ORÇAMENTÁRIA'!$O$3</f>
        <v>32.223396000000001</v>
      </c>
      <c r="J838" s="113">
        <v>77.59</v>
      </c>
      <c r="K838" s="113">
        <v>46.04</v>
      </c>
    </row>
    <row r="839" spans="1:11" x14ac:dyDescent="0.25">
      <c r="A839" s="104"/>
      <c r="B839" s="104"/>
      <c r="C839" s="104"/>
      <c r="D839" s="104"/>
      <c r="E839" s="114" t="s">
        <v>1025</v>
      </c>
      <c r="F839" s="114"/>
      <c r="G839" s="115">
        <f>K839*'PLANILHA ORÇAMENTÁRIA'!$O$3</f>
        <v>275.72560499999997</v>
      </c>
      <c r="J839" s="114"/>
      <c r="K839" s="115">
        <v>393.95</v>
      </c>
    </row>
    <row r="840" spans="1:11" x14ac:dyDescent="0.25">
      <c r="A840" s="118" t="s">
        <v>963</v>
      </c>
      <c r="B840" s="108"/>
      <c r="C840" s="109" t="s">
        <v>4</v>
      </c>
      <c r="D840" s="109" t="s">
        <v>949</v>
      </c>
      <c r="E840" s="109" t="s">
        <v>950</v>
      </c>
      <c r="F840" s="109" t="s">
        <v>951</v>
      </c>
      <c r="G840" s="109" t="s">
        <v>952</v>
      </c>
      <c r="J840" s="109" t="s">
        <v>951</v>
      </c>
      <c r="K840" s="109" t="s">
        <v>952</v>
      </c>
    </row>
    <row r="841" spans="1:11" ht="38.25" x14ac:dyDescent="0.25">
      <c r="A841" s="110" t="s">
        <v>1314</v>
      </c>
      <c r="B841" s="111" t="s">
        <v>1315</v>
      </c>
      <c r="C841" s="110" t="s">
        <v>35</v>
      </c>
      <c r="D841" s="110" t="s">
        <v>955</v>
      </c>
      <c r="E841" s="112">
        <v>1.4637</v>
      </c>
      <c r="F841" s="113">
        <f>J841*'PLANILHA ORÇAMENTÁRIA'!$O$3</f>
        <v>11.716325999999999</v>
      </c>
      <c r="G841" s="113">
        <f>K841*'PLANILHA ORÇAMENTÁRIA'!$O$3</f>
        <v>17.147549999999999</v>
      </c>
      <c r="J841" s="113">
        <v>16.739999999999998</v>
      </c>
      <c r="K841" s="113">
        <v>24.5</v>
      </c>
    </row>
    <row r="842" spans="1:11" x14ac:dyDescent="0.25">
      <c r="A842" s="110" t="s">
        <v>1316</v>
      </c>
      <c r="B842" s="111" t="s">
        <v>1317</v>
      </c>
      <c r="C842" s="110" t="s">
        <v>35</v>
      </c>
      <c r="D842" s="110" t="s">
        <v>955</v>
      </c>
      <c r="E842" s="112">
        <v>2.3117000000000001</v>
      </c>
      <c r="F842" s="113">
        <f>J842*'PLANILHA ORÇAMENTÁRIA'!$O$3</f>
        <v>12.836165999999999</v>
      </c>
      <c r="G842" s="113">
        <f>K842*'PLANILHA ORÇAMENTÁRIA'!$O$3</f>
        <v>29.668761</v>
      </c>
      <c r="J842" s="113">
        <v>18.34</v>
      </c>
      <c r="K842" s="113">
        <v>42.39</v>
      </c>
    </row>
    <row r="843" spans="1:11" ht="38.25" x14ac:dyDescent="0.25">
      <c r="A843" s="104"/>
      <c r="B843" s="104"/>
      <c r="C843" s="104"/>
      <c r="D843" s="104"/>
      <c r="E843" s="114" t="s">
        <v>968</v>
      </c>
      <c r="F843" s="114"/>
      <c r="G843" s="115">
        <f>K843*'PLANILHA ORÇAMENTÁRIA'!$O$3</f>
        <v>46.816310999999999</v>
      </c>
      <c r="J843" s="114"/>
      <c r="K843" s="115">
        <v>66.89</v>
      </c>
    </row>
    <row r="844" spans="1:11" x14ac:dyDescent="0.25">
      <c r="A844" s="104"/>
      <c r="B844" s="104"/>
      <c r="C844" s="104"/>
      <c r="D844" s="104"/>
      <c r="E844" s="107" t="s">
        <v>975</v>
      </c>
      <c r="F844" s="107"/>
      <c r="G844" s="116">
        <f>K844*'PLANILHA ORÇAMENTÁRIA'!$O$3</f>
        <v>323.794737</v>
      </c>
      <c r="J844" s="107"/>
      <c r="K844" s="116">
        <v>462.63</v>
      </c>
    </row>
    <row r="845" spans="1:11" x14ac:dyDescent="0.25">
      <c r="A845" s="104"/>
      <c r="B845" s="104"/>
      <c r="C845" s="104"/>
      <c r="D845" s="104"/>
      <c r="E845" s="107" t="s">
        <v>2808</v>
      </c>
      <c r="F845" s="107"/>
      <c r="G845" s="116">
        <f>K845*'PLANILHA ORÇAMENTÁRIA'!$O$3</f>
        <v>402.08555100000001</v>
      </c>
      <c r="J845" s="107"/>
      <c r="K845" s="116">
        <v>574.49</v>
      </c>
    </row>
    <row r="846" spans="1:11" x14ac:dyDescent="0.25">
      <c r="A846" s="104"/>
      <c r="B846" s="104"/>
      <c r="C846" s="106"/>
      <c r="D846" s="106"/>
      <c r="E846" s="104"/>
      <c r="F846" s="104"/>
      <c r="G846" s="104"/>
      <c r="J846" s="104"/>
      <c r="K846" s="104"/>
    </row>
    <row r="847" spans="1:11" ht="39.950000000000003" customHeight="1" x14ac:dyDescent="0.25">
      <c r="A847" s="129" t="s">
        <v>1456</v>
      </c>
      <c r="B847" s="130"/>
      <c r="C847" s="130"/>
      <c r="D847" s="130"/>
      <c r="E847" s="130"/>
      <c r="F847" s="130"/>
      <c r="G847" s="131"/>
      <c r="J847" s="107"/>
      <c r="K847" s="107"/>
    </row>
    <row r="848" spans="1:11" x14ac:dyDescent="0.25">
      <c r="A848" s="118" t="s">
        <v>1031</v>
      </c>
      <c r="B848" s="108"/>
      <c r="C848" s="109" t="s">
        <v>4</v>
      </c>
      <c r="D848" s="109" t="s">
        <v>949</v>
      </c>
      <c r="E848" s="109" t="s">
        <v>950</v>
      </c>
      <c r="F848" s="109" t="s">
        <v>951</v>
      </c>
      <c r="G848" s="109" t="s">
        <v>952</v>
      </c>
      <c r="J848" s="109" t="s">
        <v>951</v>
      </c>
      <c r="K848" s="109" t="s">
        <v>952</v>
      </c>
    </row>
    <row r="849" spans="1:11" ht="38.25" x14ac:dyDescent="0.25">
      <c r="A849" s="110" t="s">
        <v>1320</v>
      </c>
      <c r="B849" s="111" t="s">
        <v>1321</v>
      </c>
      <c r="C849" s="110" t="s">
        <v>35</v>
      </c>
      <c r="D849" s="110" t="s">
        <v>1291</v>
      </c>
      <c r="E849" s="112">
        <v>1.417</v>
      </c>
      <c r="F849" s="113">
        <f>J849*'PLANILHA ORÇAMENTÁRIA'!$O$3</f>
        <v>0.34295099999999995</v>
      </c>
      <c r="G849" s="113">
        <f>K849*'PLANILHA ORÇAMENTÁRIA'!$O$3</f>
        <v>0.48293099999999994</v>
      </c>
      <c r="J849" s="113">
        <v>0.49</v>
      </c>
      <c r="K849" s="113">
        <v>0.69</v>
      </c>
    </row>
    <row r="850" spans="1:11" ht="38.25" x14ac:dyDescent="0.25">
      <c r="A850" s="110" t="s">
        <v>1322</v>
      </c>
      <c r="B850" s="111" t="s">
        <v>1323</v>
      </c>
      <c r="C850" s="110" t="s">
        <v>35</v>
      </c>
      <c r="D850" s="110" t="s">
        <v>1034</v>
      </c>
      <c r="E850" s="112">
        <v>1.042</v>
      </c>
      <c r="F850" s="113">
        <f>J850*'PLANILHA ORÇAMENTÁRIA'!$O$3</f>
        <v>0.95886300000000002</v>
      </c>
      <c r="G850" s="113">
        <f>K850*'PLANILHA ORÇAMENTÁRIA'!$O$3</f>
        <v>0.99385799999999991</v>
      </c>
      <c r="J850" s="113">
        <v>1.37</v>
      </c>
      <c r="K850" s="113">
        <v>1.42</v>
      </c>
    </row>
    <row r="851" spans="1:11" ht="38.25" x14ac:dyDescent="0.25">
      <c r="A851" s="104"/>
      <c r="B851" s="104"/>
      <c r="C851" s="104"/>
      <c r="D851" s="104"/>
      <c r="E851" s="114" t="s">
        <v>1037</v>
      </c>
      <c r="F851" s="114"/>
      <c r="G851" s="115">
        <f>K851*'PLANILHA ORÇAMENTÁRIA'!$O$3</f>
        <v>1.4767889999999999</v>
      </c>
      <c r="J851" s="114"/>
      <c r="K851" s="115">
        <v>2.11</v>
      </c>
    </row>
    <row r="852" spans="1:11" x14ac:dyDescent="0.25">
      <c r="A852" s="118" t="s">
        <v>963</v>
      </c>
      <c r="B852" s="108"/>
      <c r="C852" s="109" t="s">
        <v>4</v>
      </c>
      <c r="D852" s="109" t="s">
        <v>949</v>
      </c>
      <c r="E852" s="109" t="s">
        <v>950</v>
      </c>
      <c r="F852" s="109" t="s">
        <v>951</v>
      </c>
      <c r="G852" s="109" t="s">
        <v>952</v>
      </c>
      <c r="J852" s="109" t="s">
        <v>951</v>
      </c>
      <c r="K852" s="109" t="s">
        <v>952</v>
      </c>
    </row>
    <row r="853" spans="1:11" ht="25.5" x14ac:dyDescent="0.25">
      <c r="A853" s="110" t="s">
        <v>1219</v>
      </c>
      <c r="B853" s="111" t="s">
        <v>1220</v>
      </c>
      <c r="C853" s="110" t="s">
        <v>35</v>
      </c>
      <c r="D853" s="110" t="s">
        <v>955</v>
      </c>
      <c r="E853" s="112">
        <v>2.4590000000000001</v>
      </c>
      <c r="F853" s="113">
        <f>J853*'PLANILHA ORÇAMENTÁRIA'!$O$3</f>
        <v>15.964718999999999</v>
      </c>
      <c r="G853" s="113">
        <f>K853*'PLANILHA ORÇAMENTÁRIA'!$O$3</f>
        <v>39.250391999999998</v>
      </c>
      <c r="J853" s="113">
        <v>22.81</v>
      </c>
      <c r="K853" s="113">
        <v>56.08</v>
      </c>
    </row>
    <row r="854" spans="1:11" x14ac:dyDescent="0.25">
      <c r="A854" s="110" t="s">
        <v>1324</v>
      </c>
      <c r="B854" s="111" t="s">
        <v>1325</v>
      </c>
      <c r="C854" s="110" t="s">
        <v>35</v>
      </c>
      <c r="D854" s="110" t="s">
        <v>955</v>
      </c>
      <c r="E854" s="112">
        <v>2.4590000000000001</v>
      </c>
      <c r="F854" s="113">
        <f>J854*'PLANILHA ORÇAMENTÁRIA'!$O$3</f>
        <v>16.209683999999999</v>
      </c>
      <c r="G854" s="113">
        <f>K854*'PLANILHA ORÇAMENTÁRIA'!$O$3</f>
        <v>39.859304999999999</v>
      </c>
      <c r="J854" s="113">
        <v>23.16</v>
      </c>
      <c r="K854" s="113">
        <v>56.95</v>
      </c>
    </row>
    <row r="855" spans="1:11" x14ac:dyDescent="0.25">
      <c r="A855" s="110" t="s">
        <v>1316</v>
      </c>
      <c r="B855" s="111" t="s">
        <v>1317</v>
      </c>
      <c r="C855" s="110" t="s">
        <v>35</v>
      </c>
      <c r="D855" s="110" t="s">
        <v>955</v>
      </c>
      <c r="E855" s="112">
        <v>7.3769999999999998</v>
      </c>
      <c r="F855" s="113">
        <f>J855*'PLANILHA ORÇAMENTÁRIA'!$O$3</f>
        <v>12.836165999999999</v>
      </c>
      <c r="G855" s="113">
        <f>K855*'PLANILHA ORÇAMENTÁRIA'!$O$3</f>
        <v>94.689470999999983</v>
      </c>
      <c r="J855" s="113">
        <v>18.34</v>
      </c>
      <c r="K855" s="113">
        <v>135.29</v>
      </c>
    </row>
    <row r="856" spans="1:11" ht="38.25" x14ac:dyDescent="0.25">
      <c r="A856" s="104"/>
      <c r="B856" s="104"/>
      <c r="C856" s="104"/>
      <c r="D856" s="104"/>
      <c r="E856" s="114" t="s">
        <v>968</v>
      </c>
      <c r="F856" s="114"/>
      <c r="G856" s="115">
        <f>K856*'PLANILHA ORÇAMENTÁRIA'!$O$3</f>
        <v>173.79916799999998</v>
      </c>
      <c r="J856" s="114"/>
      <c r="K856" s="115">
        <v>248.32</v>
      </c>
    </row>
    <row r="857" spans="1:11" x14ac:dyDescent="0.25">
      <c r="A857" s="104"/>
      <c r="B857" s="104"/>
      <c r="C857" s="104"/>
      <c r="D857" s="104"/>
      <c r="E857" s="107" t="s">
        <v>975</v>
      </c>
      <c r="F857" s="107"/>
      <c r="G857" s="116">
        <f>K857*'PLANILHA ORÇAMENTÁRIA'!$O$3</f>
        <v>175.27595700000001</v>
      </c>
      <c r="J857" s="107"/>
      <c r="K857" s="116">
        <v>250.43</v>
      </c>
    </row>
    <row r="858" spans="1:11" x14ac:dyDescent="0.25">
      <c r="A858" s="104"/>
      <c r="B858" s="104"/>
      <c r="C858" s="104"/>
      <c r="D858" s="104"/>
      <c r="E858" s="107" t="s">
        <v>2808</v>
      </c>
      <c r="F858" s="107"/>
      <c r="G858" s="116">
        <f>K858*'PLANILHA ORÇAMENTÁRIA'!$O$3</f>
        <v>217.65490199999999</v>
      </c>
      <c r="J858" s="107"/>
      <c r="K858" s="116">
        <v>310.98</v>
      </c>
    </row>
    <row r="859" spans="1:11" x14ac:dyDescent="0.25">
      <c r="A859" s="104"/>
      <c r="B859" s="104"/>
      <c r="C859" s="106"/>
      <c r="D859" s="106"/>
      <c r="E859" s="104"/>
      <c r="F859" s="104"/>
      <c r="G859" s="104"/>
      <c r="J859" s="104"/>
      <c r="K859" s="104"/>
    </row>
    <row r="860" spans="1:11" ht="39.950000000000003" customHeight="1" x14ac:dyDescent="0.25">
      <c r="A860" s="129" t="s">
        <v>1457</v>
      </c>
      <c r="B860" s="130"/>
      <c r="C860" s="130"/>
      <c r="D860" s="130"/>
      <c r="E860" s="130"/>
      <c r="F860" s="130"/>
      <c r="G860" s="131"/>
      <c r="J860" s="107"/>
      <c r="K860" s="107"/>
    </row>
    <row r="861" spans="1:11" x14ac:dyDescent="0.25">
      <c r="A861" s="118" t="s">
        <v>1009</v>
      </c>
      <c r="B861" s="108"/>
      <c r="C861" s="109" t="s">
        <v>4</v>
      </c>
      <c r="D861" s="109" t="s">
        <v>949</v>
      </c>
      <c r="E861" s="109" t="s">
        <v>950</v>
      </c>
      <c r="F861" s="109" t="s">
        <v>951</v>
      </c>
      <c r="G861" s="109" t="s">
        <v>952</v>
      </c>
      <c r="J861" s="109" t="s">
        <v>951</v>
      </c>
      <c r="K861" s="109" t="s">
        <v>952</v>
      </c>
    </row>
    <row r="862" spans="1:11" x14ac:dyDescent="0.25">
      <c r="A862" s="110" t="s">
        <v>1010</v>
      </c>
      <c r="B862" s="111" t="s">
        <v>1011</v>
      </c>
      <c r="C862" s="110" t="s">
        <v>22</v>
      </c>
      <c r="D862" s="110" t="s">
        <v>1012</v>
      </c>
      <c r="E862" s="112">
        <v>0.97299999999999998</v>
      </c>
      <c r="F862" s="113">
        <f>J862*'PLANILHA ORÇAMENTÁRIA'!$O$3</f>
        <v>2.5896300000000001</v>
      </c>
      <c r="G862" s="113">
        <f>K862*'PLANILHA ORÇAMENTÁRIA'!$O$3</f>
        <v>2.5196399999999999</v>
      </c>
      <c r="J862" s="113">
        <v>3.7</v>
      </c>
      <c r="K862" s="113">
        <v>3.6</v>
      </c>
    </row>
    <row r="863" spans="1:11" x14ac:dyDescent="0.25">
      <c r="A863" s="110" t="s">
        <v>1013</v>
      </c>
      <c r="B863" s="111" t="s">
        <v>1014</v>
      </c>
      <c r="C863" s="110" t="s">
        <v>22</v>
      </c>
      <c r="D863" s="110" t="s">
        <v>1012</v>
      </c>
      <c r="E863" s="112">
        <v>0.24299999999999999</v>
      </c>
      <c r="F863" s="113">
        <f>J863*'PLANILHA ORÇAMENTÁRIA'!$O$3</f>
        <v>2.6666189999999999</v>
      </c>
      <c r="G863" s="113">
        <f>K863*'PLANILHA ORÇAMENTÁRIA'!$O$3</f>
        <v>0.65090700000000001</v>
      </c>
      <c r="J863" s="113">
        <v>3.81</v>
      </c>
      <c r="K863" s="113">
        <v>0.93</v>
      </c>
    </row>
    <row r="864" spans="1:11" ht="25.5" x14ac:dyDescent="0.25">
      <c r="A864" s="104"/>
      <c r="B864" s="104"/>
      <c r="C864" s="104"/>
      <c r="D864" s="104"/>
      <c r="E864" s="114" t="s">
        <v>1015</v>
      </c>
      <c r="F864" s="114"/>
      <c r="G864" s="115">
        <f>K864*'PLANILHA ORÇAMENTÁRIA'!$O$3</f>
        <v>3.170547</v>
      </c>
      <c r="J864" s="114"/>
      <c r="K864" s="115">
        <v>4.53</v>
      </c>
    </row>
    <row r="865" spans="1:11" x14ac:dyDescent="0.25">
      <c r="A865" s="118" t="s">
        <v>1016</v>
      </c>
      <c r="B865" s="108"/>
      <c r="C865" s="109" t="s">
        <v>4</v>
      </c>
      <c r="D865" s="109" t="s">
        <v>949</v>
      </c>
      <c r="E865" s="109" t="s">
        <v>950</v>
      </c>
      <c r="F865" s="109" t="s">
        <v>951</v>
      </c>
      <c r="G865" s="109" t="s">
        <v>952</v>
      </c>
      <c r="J865" s="109" t="s">
        <v>951</v>
      </c>
      <c r="K865" s="109" t="s">
        <v>952</v>
      </c>
    </row>
    <row r="866" spans="1:11" ht="25.5" x14ac:dyDescent="0.25">
      <c r="A866" s="110" t="s">
        <v>1327</v>
      </c>
      <c r="B866" s="111" t="s">
        <v>1328</v>
      </c>
      <c r="C866" s="110" t="s">
        <v>22</v>
      </c>
      <c r="D866" s="110" t="s">
        <v>70</v>
      </c>
      <c r="E866" s="112">
        <v>0.15</v>
      </c>
      <c r="F866" s="113">
        <f>J866*'PLANILHA ORÇAMENTÁRIA'!$O$3</f>
        <v>17.077559999999998</v>
      </c>
      <c r="G866" s="113">
        <f>K866*'PLANILHA ORÇAMENTÁRIA'!$O$3</f>
        <v>2.5616340000000002</v>
      </c>
      <c r="J866" s="113">
        <v>24.4</v>
      </c>
      <c r="K866" s="113">
        <v>3.66</v>
      </c>
    </row>
    <row r="867" spans="1:11" x14ac:dyDescent="0.25">
      <c r="A867" s="110" t="s">
        <v>1329</v>
      </c>
      <c r="B867" s="111" t="s">
        <v>1330</v>
      </c>
      <c r="C867" s="110" t="s">
        <v>22</v>
      </c>
      <c r="D867" s="110" t="s">
        <v>23</v>
      </c>
      <c r="E867" s="112">
        <v>0.23400000000000001</v>
      </c>
      <c r="F867" s="113">
        <f>J867*'PLANILHA ORÇAMENTÁRIA'!$O$3</f>
        <v>54.921152999999997</v>
      </c>
      <c r="G867" s="113">
        <f>K867*'PLANILHA ORÇAMENTÁRIA'!$O$3</f>
        <v>12.850163999999999</v>
      </c>
      <c r="J867" s="113">
        <v>78.47</v>
      </c>
      <c r="K867" s="113">
        <v>18.36</v>
      </c>
    </row>
    <row r="868" spans="1:11" ht="25.5" x14ac:dyDescent="0.25">
      <c r="A868" s="110" t="s">
        <v>1331</v>
      </c>
      <c r="B868" s="111" t="s">
        <v>1332</v>
      </c>
      <c r="C868" s="110" t="s">
        <v>22</v>
      </c>
      <c r="D868" s="110" t="s">
        <v>1333</v>
      </c>
      <c r="E868" s="112">
        <v>0.02</v>
      </c>
      <c r="F868" s="113">
        <f>J868*'PLANILHA ORÇAMENTÁRIA'!$O$3</f>
        <v>5.6131979999999997</v>
      </c>
      <c r="G868" s="113">
        <f>K868*'PLANILHA ORÇAMENTÁRIA'!$O$3</f>
        <v>0.111984</v>
      </c>
      <c r="J868" s="113">
        <v>8.02</v>
      </c>
      <c r="K868" s="113">
        <v>0.16</v>
      </c>
    </row>
    <row r="869" spans="1:11" ht="25.5" x14ac:dyDescent="0.25">
      <c r="A869" s="110" t="s">
        <v>1017</v>
      </c>
      <c r="B869" s="111" t="s">
        <v>1018</v>
      </c>
      <c r="C869" s="110" t="s">
        <v>22</v>
      </c>
      <c r="D869" s="110" t="s">
        <v>89</v>
      </c>
      <c r="E869" s="112">
        <v>1.07</v>
      </c>
      <c r="F869" s="113">
        <f>J869*'PLANILHA ORÇAMENTÁRIA'!$O$3</f>
        <v>6.474075</v>
      </c>
      <c r="G869" s="113">
        <f>K869*'PLANILHA ORÇAMENTÁRIA'!$O$3</f>
        <v>6.9290099999999999</v>
      </c>
      <c r="J869" s="113">
        <v>9.25</v>
      </c>
      <c r="K869" s="113">
        <v>9.9</v>
      </c>
    </row>
    <row r="870" spans="1:11" x14ac:dyDescent="0.25">
      <c r="A870" s="110" t="s">
        <v>1334</v>
      </c>
      <c r="B870" s="111" t="s">
        <v>1335</v>
      </c>
      <c r="C870" s="110" t="s">
        <v>22</v>
      </c>
      <c r="D870" s="110" t="s">
        <v>70</v>
      </c>
      <c r="E870" s="112">
        <v>2.5000000000000001E-2</v>
      </c>
      <c r="F870" s="113">
        <f>J870*'PLANILHA ORÇAMENTÁRIA'!$O$3</f>
        <v>14.20797</v>
      </c>
      <c r="G870" s="113">
        <f>K870*'PLANILHA ORÇAMENTÁRIA'!$O$3</f>
        <v>0.35694900000000002</v>
      </c>
      <c r="J870" s="113">
        <v>20.3</v>
      </c>
      <c r="K870" s="113">
        <v>0.51</v>
      </c>
    </row>
    <row r="871" spans="1:11" ht="25.5" x14ac:dyDescent="0.25">
      <c r="A871" s="110" t="s">
        <v>1336</v>
      </c>
      <c r="B871" s="111" t="s">
        <v>1337</v>
      </c>
      <c r="C871" s="110" t="s">
        <v>22</v>
      </c>
      <c r="D871" s="110" t="s">
        <v>70</v>
      </c>
      <c r="E871" s="112">
        <v>0.1</v>
      </c>
      <c r="F871" s="113">
        <f>J871*'PLANILHA ORÇAMENTÁRIA'!$O$3</f>
        <v>14.480931</v>
      </c>
      <c r="G871" s="113">
        <f>K871*'PLANILHA ORÇAMENTÁRIA'!$O$3</f>
        <v>1.4487929999999998</v>
      </c>
      <c r="J871" s="113">
        <v>20.69</v>
      </c>
      <c r="K871" s="113">
        <v>2.0699999999999998</v>
      </c>
    </row>
    <row r="872" spans="1:11" ht="25.5" x14ac:dyDescent="0.25">
      <c r="A872" s="110" t="s">
        <v>1338</v>
      </c>
      <c r="B872" s="111" t="s">
        <v>1339</v>
      </c>
      <c r="C872" s="110" t="s">
        <v>22</v>
      </c>
      <c r="D872" s="110" t="s">
        <v>89</v>
      </c>
      <c r="E872" s="112">
        <v>1.0289999999999999</v>
      </c>
      <c r="F872" s="113">
        <f>J872*'PLANILHA ORÇAMENTÁRIA'!$O$3</f>
        <v>4.0664189999999998</v>
      </c>
      <c r="G872" s="113">
        <f>K872*'PLANILHA ORÇAMENTÁRIA'!$O$3</f>
        <v>4.1854019999999998</v>
      </c>
      <c r="J872" s="113">
        <v>5.81</v>
      </c>
      <c r="K872" s="113">
        <v>5.98</v>
      </c>
    </row>
    <row r="873" spans="1:11" ht="38.25" x14ac:dyDescent="0.25">
      <c r="A873" s="110" t="s">
        <v>1340</v>
      </c>
      <c r="B873" s="111" t="s">
        <v>1341</v>
      </c>
      <c r="C873" s="110" t="s">
        <v>22</v>
      </c>
      <c r="D873" s="110" t="s">
        <v>89</v>
      </c>
      <c r="E873" s="112">
        <v>0.122</v>
      </c>
      <c r="F873" s="113">
        <f>J873*'PLANILHA ORÇAMENTÁRIA'!$O$3</f>
        <v>13.816025999999999</v>
      </c>
      <c r="G873" s="113">
        <f>K873*'PLANILHA ORÇAMENTÁRIA'!$O$3</f>
        <v>1.6867590000000001</v>
      </c>
      <c r="J873" s="113">
        <v>19.739999999999998</v>
      </c>
      <c r="K873" s="113">
        <v>2.41</v>
      </c>
    </row>
    <row r="874" spans="1:11" x14ac:dyDescent="0.25">
      <c r="A874" s="104"/>
      <c r="B874" s="104"/>
      <c r="C874" s="104"/>
      <c r="D874" s="104"/>
      <c r="E874" s="114" t="s">
        <v>1025</v>
      </c>
      <c r="F874" s="114"/>
      <c r="G874" s="115">
        <f>K874*'PLANILHA ORÇAMENTÁRIA'!$O$3</f>
        <v>30.130694999999996</v>
      </c>
      <c r="J874" s="114"/>
      <c r="K874" s="115">
        <v>43.05</v>
      </c>
    </row>
    <row r="875" spans="1:11" x14ac:dyDescent="0.25">
      <c r="A875" s="118" t="s">
        <v>948</v>
      </c>
      <c r="B875" s="108"/>
      <c r="C875" s="109" t="s">
        <v>4</v>
      </c>
      <c r="D875" s="109" t="s">
        <v>949</v>
      </c>
      <c r="E875" s="109" t="s">
        <v>950</v>
      </c>
      <c r="F875" s="109" t="s">
        <v>951</v>
      </c>
      <c r="G875" s="109" t="s">
        <v>952</v>
      </c>
      <c r="J875" s="109" t="s">
        <v>951</v>
      </c>
      <c r="K875" s="109" t="s">
        <v>952</v>
      </c>
    </row>
    <row r="876" spans="1:11" x14ac:dyDescent="0.25">
      <c r="A876" s="110" t="s">
        <v>1026</v>
      </c>
      <c r="B876" s="111" t="s">
        <v>1027</v>
      </c>
      <c r="C876" s="110" t="s">
        <v>22</v>
      </c>
      <c r="D876" s="110" t="s">
        <v>1012</v>
      </c>
      <c r="E876" s="112">
        <v>0.97299999999999998</v>
      </c>
      <c r="F876" s="113">
        <f>J876*'PLANILHA ORÇAMENTÁRIA'!$O$3</f>
        <v>12.710184</v>
      </c>
      <c r="G876" s="113">
        <f>K876*'PLANILHA ORÇAMENTÁRIA'!$O$3</f>
        <v>12.367233000000001</v>
      </c>
      <c r="J876" s="113">
        <v>18.16</v>
      </c>
      <c r="K876" s="113">
        <v>17.670000000000002</v>
      </c>
    </row>
    <row r="877" spans="1:11" x14ac:dyDescent="0.25">
      <c r="A877" s="110" t="s">
        <v>1028</v>
      </c>
      <c r="B877" s="111" t="s">
        <v>1029</v>
      </c>
      <c r="C877" s="110" t="s">
        <v>22</v>
      </c>
      <c r="D877" s="110" t="s">
        <v>1012</v>
      </c>
      <c r="E877" s="112">
        <v>0.24299999999999999</v>
      </c>
      <c r="F877" s="113">
        <f>J877*'PLANILHA ORÇAMENTÁRIA'!$O$3</f>
        <v>8.9027279999999998</v>
      </c>
      <c r="G877" s="113">
        <f>K877*'PLANILHA ORÇAMENTÁRIA'!$O$3</f>
        <v>2.1626909999999997</v>
      </c>
      <c r="J877" s="113">
        <v>12.72</v>
      </c>
      <c r="K877" s="113">
        <v>3.09</v>
      </c>
    </row>
    <row r="878" spans="1:11" ht="25.5" x14ac:dyDescent="0.25">
      <c r="A878" s="104"/>
      <c r="B878" s="104"/>
      <c r="C878" s="104"/>
      <c r="D878" s="104"/>
      <c r="E878" s="114" t="s">
        <v>962</v>
      </c>
      <c r="F878" s="114"/>
      <c r="G878" s="115">
        <f>K878*'PLANILHA ORÇAMENTÁRIA'!$O$3</f>
        <v>14.529924000000001</v>
      </c>
      <c r="J878" s="114"/>
      <c r="K878" s="115">
        <v>20.76</v>
      </c>
    </row>
    <row r="879" spans="1:11" x14ac:dyDescent="0.25">
      <c r="A879" s="104"/>
      <c r="B879" s="104"/>
      <c r="C879" s="104"/>
      <c r="D879" s="104"/>
      <c r="E879" s="107" t="s">
        <v>975</v>
      </c>
      <c r="F879" s="107"/>
      <c r="G879" s="116">
        <f>K879*'PLANILHA ORÇAMENTÁRIA'!$O$3</f>
        <v>47.831166000000003</v>
      </c>
      <c r="J879" s="107"/>
      <c r="K879" s="116">
        <v>68.34</v>
      </c>
    </row>
    <row r="880" spans="1:11" x14ac:dyDescent="0.25">
      <c r="A880" s="104"/>
      <c r="B880" s="104"/>
      <c r="C880" s="104"/>
      <c r="D880" s="104"/>
      <c r="E880" s="107" t="s">
        <v>2808</v>
      </c>
      <c r="F880" s="107"/>
      <c r="G880" s="116">
        <f>K880*'PLANILHA ORÇAMENTÁRIA'!$O$3</f>
        <v>59.393513999999996</v>
      </c>
      <c r="J880" s="107"/>
      <c r="K880" s="116">
        <v>84.86</v>
      </c>
    </row>
    <row r="881" spans="1:11" x14ac:dyDescent="0.25">
      <c r="A881" s="104"/>
      <c r="B881" s="104"/>
      <c r="C881" s="106"/>
      <c r="D881" s="106"/>
      <c r="E881" s="104"/>
      <c r="F881" s="104"/>
      <c r="G881" s="104"/>
      <c r="J881" s="104"/>
      <c r="K881" s="104"/>
    </row>
    <row r="882" spans="1:11" ht="39.950000000000003" customHeight="1" x14ac:dyDescent="0.25">
      <c r="A882" s="129" t="s">
        <v>1458</v>
      </c>
      <c r="B882" s="130"/>
      <c r="C882" s="130"/>
      <c r="D882" s="130"/>
      <c r="E882" s="130"/>
      <c r="F882" s="130"/>
      <c r="G882" s="131"/>
      <c r="J882" s="107"/>
      <c r="K882" s="107"/>
    </row>
    <row r="883" spans="1:11" x14ac:dyDescent="0.25">
      <c r="A883" s="118" t="s">
        <v>1016</v>
      </c>
      <c r="B883" s="108"/>
      <c r="C883" s="109" t="s">
        <v>4</v>
      </c>
      <c r="D883" s="109" t="s">
        <v>949</v>
      </c>
      <c r="E883" s="109" t="s">
        <v>950</v>
      </c>
      <c r="F883" s="109" t="s">
        <v>951</v>
      </c>
      <c r="G883" s="109" t="s">
        <v>952</v>
      </c>
      <c r="J883" s="109" t="s">
        <v>951</v>
      </c>
      <c r="K883" s="109" t="s">
        <v>952</v>
      </c>
    </row>
    <row r="884" spans="1:11" x14ac:dyDescent="0.25">
      <c r="A884" s="110" t="s">
        <v>1343</v>
      </c>
      <c r="B884" s="111" t="s">
        <v>1344</v>
      </c>
      <c r="C884" s="110" t="s">
        <v>35</v>
      </c>
      <c r="D884" s="110" t="s">
        <v>537</v>
      </c>
      <c r="E884" s="112">
        <v>1.1000000000000001</v>
      </c>
      <c r="F884" s="113">
        <f>J884*'PLANILHA ORÇAMENTÁRIA'!$O$3</f>
        <v>5.7391799999999993</v>
      </c>
      <c r="G884" s="113">
        <f>K884*'PLANILHA ORÇAMENTÁRIA'!$O$3</f>
        <v>6.3130979999999992</v>
      </c>
      <c r="J884" s="113">
        <v>8.1999999999999993</v>
      </c>
      <c r="K884" s="113">
        <v>9.02</v>
      </c>
    </row>
    <row r="885" spans="1:11" ht="25.5" x14ac:dyDescent="0.25">
      <c r="A885" s="110" t="s">
        <v>1345</v>
      </c>
      <c r="B885" s="111" t="s">
        <v>1346</v>
      </c>
      <c r="C885" s="110" t="s">
        <v>35</v>
      </c>
      <c r="D885" s="110" t="s">
        <v>537</v>
      </c>
      <c r="E885" s="112">
        <v>0.03</v>
      </c>
      <c r="F885" s="113">
        <f>J885*'PLANILHA ORÇAMENTÁRIA'!$O$3</f>
        <v>20.507069999999999</v>
      </c>
      <c r="G885" s="113">
        <f>K885*'PLANILHA ORÇAMENTÁRIA'!$O$3</f>
        <v>0.61591200000000002</v>
      </c>
      <c r="J885" s="113">
        <v>29.3</v>
      </c>
      <c r="K885" s="113">
        <v>0.88</v>
      </c>
    </row>
    <row r="886" spans="1:11" x14ac:dyDescent="0.25">
      <c r="A886" s="104"/>
      <c r="B886" s="104"/>
      <c r="C886" s="104"/>
      <c r="D886" s="104"/>
      <c r="E886" s="114" t="s">
        <v>1025</v>
      </c>
      <c r="F886" s="114"/>
      <c r="G886" s="115">
        <f>K886*'PLANILHA ORÇAMENTÁRIA'!$O$3</f>
        <v>6.9290099999999999</v>
      </c>
      <c r="J886" s="114"/>
      <c r="K886" s="115">
        <v>9.9</v>
      </c>
    </row>
    <row r="887" spans="1:11" x14ac:dyDescent="0.25">
      <c r="A887" s="118" t="s">
        <v>963</v>
      </c>
      <c r="B887" s="108"/>
      <c r="C887" s="109" t="s">
        <v>4</v>
      </c>
      <c r="D887" s="109" t="s">
        <v>949</v>
      </c>
      <c r="E887" s="109" t="s">
        <v>950</v>
      </c>
      <c r="F887" s="109" t="s">
        <v>951</v>
      </c>
      <c r="G887" s="109" t="s">
        <v>952</v>
      </c>
      <c r="J887" s="109" t="s">
        <v>951</v>
      </c>
      <c r="K887" s="109" t="s">
        <v>952</v>
      </c>
    </row>
    <row r="888" spans="1:11" x14ac:dyDescent="0.25">
      <c r="A888" s="110" t="s">
        <v>1347</v>
      </c>
      <c r="B888" s="111" t="s">
        <v>1348</v>
      </c>
      <c r="C888" s="110" t="s">
        <v>35</v>
      </c>
      <c r="D888" s="110" t="s">
        <v>955</v>
      </c>
      <c r="E888" s="112">
        <v>7.0000000000000007E-2</v>
      </c>
      <c r="F888" s="113">
        <f>J888*'PLANILHA ORÇAMENTÁRIA'!$O$3</f>
        <v>16.090700999999999</v>
      </c>
      <c r="G888" s="113">
        <f>K888*'PLANILHA ORÇAMENTÁRIA'!$O$3</f>
        <v>1.1268389999999999</v>
      </c>
      <c r="J888" s="113">
        <v>22.99</v>
      </c>
      <c r="K888" s="113">
        <v>1.61</v>
      </c>
    </row>
    <row r="889" spans="1:11" x14ac:dyDescent="0.25">
      <c r="A889" s="110" t="s">
        <v>1316</v>
      </c>
      <c r="B889" s="111" t="s">
        <v>1317</v>
      </c>
      <c r="C889" s="110" t="s">
        <v>35</v>
      </c>
      <c r="D889" s="110" t="s">
        <v>955</v>
      </c>
      <c r="E889" s="112">
        <v>7.0000000000000007E-2</v>
      </c>
      <c r="F889" s="113">
        <f>J889*'PLANILHA ORÇAMENTÁRIA'!$O$3</f>
        <v>12.836165999999999</v>
      </c>
      <c r="G889" s="113">
        <f>K889*'PLANILHA ORÇAMENTÁRIA'!$O$3</f>
        <v>0.895872</v>
      </c>
      <c r="J889" s="113">
        <v>18.34</v>
      </c>
      <c r="K889" s="113">
        <v>1.28</v>
      </c>
    </row>
    <row r="890" spans="1:11" ht="38.25" x14ac:dyDescent="0.25">
      <c r="A890" s="104"/>
      <c r="B890" s="104"/>
      <c r="C890" s="104"/>
      <c r="D890" s="104"/>
      <c r="E890" s="114" t="s">
        <v>968</v>
      </c>
      <c r="F890" s="114"/>
      <c r="G890" s="115">
        <f>K890*'PLANILHA ORÇAMENTÁRIA'!$O$3</f>
        <v>2.0227110000000001</v>
      </c>
      <c r="J890" s="114"/>
      <c r="K890" s="115">
        <v>2.89</v>
      </c>
    </row>
    <row r="891" spans="1:11" x14ac:dyDescent="0.25">
      <c r="A891" s="104"/>
      <c r="B891" s="104"/>
      <c r="C891" s="104"/>
      <c r="D891" s="104"/>
      <c r="E891" s="107" t="s">
        <v>975</v>
      </c>
      <c r="F891" s="107"/>
      <c r="G891" s="116">
        <f>K891*'PLANILHA ORÇAMENTÁRIA'!$O$3</f>
        <v>8.9517209999999992</v>
      </c>
      <c r="J891" s="107"/>
      <c r="K891" s="116">
        <v>12.79</v>
      </c>
    </row>
    <row r="892" spans="1:11" x14ac:dyDescent="0.25">
      <c r="A892" s="104"/>
      <c r="B892" s="104"/>
      <c r="C892" s="104"/>
      <c r="D892" s="104"/>
      <c r="E892" s="107" t="s">
        <v>2808</v>
      </c>
      <c r="F892" s="107"/>
      <c r="G892" s="116">
        <f>K892*'PLANILHA ORÇAMENTÁRIA'!$O$3</f>
        <v>11.114412</v>
      </c>
      <c r="J892" s="107"/>
      <c r="K892" s="116">
        <v>15.88</v>
      </c>
    </row>
    <row r="893" spans="1:11" x14ac:dyDescent="0.25">
      <c r="A893" s="104"/>
      <c r="B893" s="104"/>
      <c r="C893" s="106"/>
      <c r="D893" s="106"/>
      <c r="E893" s="104"/>
      <c r="F893" s="104"/>
      <c r="G893" s="104"/>
      <c r="J893" s="104"/>
      <c r="K893" s="104"/>
    </row>
    <row r="894" spans="1:11" ht="39.950000000000003" customHeight="1" x14ac:dyDescent="0.25">
      <c r="A894" s="129" t="s">
        <v>1459</v>
      </c>
      <c r="B894" s="130"/>
      <c r="C894" s="130"/>
      <c r="D894" s="130"/>
      <c r="E894" s="130"/>
      <c r="F894" s="130"/>
      <c r="G894" s="131"/>
      <c r="J894" s="107"/>
      <c r="K894" s="107"/>
    </row>
    <row r="895" spans="1:11" x14ac:dyDescent="0.25">
      <c r="A895" s="118" t="s">
        <v>1016</v>
      </c>
      <c r="B895" s="108"/>
      <c r="C895" s="109" t="s">
        <v>4</v>
      </c>
      <c r="D895" s="109" t="s">
        <v>949</v>
      </c>
      <c r="E895" s="109" t="s">
        <v>950</v>
      </c>
      <c r="F895" s="109" t="s">
        <v>951</v>
      </c>
      <c r="G895" s="109" t="s">
        <v>952</v>
      </c>
      <c r="J895" s="109" t="s">
        <v>951</v>
      </c>
      <c r="K895" s="109" t="s">
        <v>952</v>
      </c>
    </row>
    <row r="896" spans="1:11" ht="38.25" x14ac:dyDescent="0.25">
      <c r="A896" s="110" t="s">
        <v>1460</v>
      </c>
      <c r="B896" s="111" t="s">
        <v>1461</v>
      </c>
      <c r="C896" s="110" t="s">
        <v>35</v>
      </c>
      <c r="D896" s="110" t="s">
        <v>1410</v>
      </c>
      <c r="E896" s="112">
        <v>5.0000000000000001E-3</v>
      </c>
      <c r="F896" s="113">
        <f>J896*'PLANILHA ORÇAMENTÁRIA'!$O$3</f>
        <v>6.1241249999999994</v>
      </c>
      <c r="G896" s="113">
        <f>K896*'PLANILHA ORÇAMENTÁRIA'!$O$3</f>
        <v>2.7996E-2</v>
      </c>
      <c r="J896" s="113">
        <v>8.75</v>
      </c>
      <c r="K896" s="113">
        <v>0.04</v>
      </c>
    </row>
    <row r="897" spans="1:11" ht="51" x14ac:dyDescent="0.25">
      <c r="A897" s="110" t="s">
        <v>1462</v>
      </c>
      <c r="B897" s="111" t="s">
        <v>1463</v>
      </c>
      <c r="C897" s="110" t="s">
        <v>35</v>
      </c>
      <c r="D897" s="110" t="s">
        <v>43</v>
      </c>
      <c r="E897" s="112">
        <v>6</v>
      </c>
      <c r="F897" s="113">
        <f>J897*'PLANILHA ORÇAMENTÁRIA'!$O$3</f>
        <v>0.153978</v>
      </c>
      <c r="G897" s="113">
        <f>K897*'PLANILHA ORÇAMENTÁRIA'!$O$3</f>
        <v>0.92386800000000002</v>
      </c>
      <c r="J897" s="113">
        <v>0.22</v>
      </c>
      <c r="K897" s="113">
        <v>1.32</v>
      </c>
    </row>
    <row r="898" spans="1:11" x14ac:dyDescent="0.25">
      <c r="A898" s="104"/>
      <c r="B898" s="104"/>
      <c r="C898" s="104"/>
      <c r="D898" s="104"/>
      <c r="E898" s="114" t="s">
        <v>1025</v>
      </c>
      <c r="F898" s="114"/>
      <c r="G898" s="115">
        <f>K898*'PLANILHA ORÇAMENTÁRIA'!$O$3</f>
        <v>0.95186400000000004</v>
      </c>
      <c r="J898" s="114"/>
      <c r="K898" s="115">
        <v>1.36</v>
      </c>
    </row>
    <row r="899" spans="1:11" x14ac:dyDescent="0.25">
      <c r="A899" s="118" t="s">
        <v>963</v>
      </c>
      <c r="B899" s="108"/>
      <c r="C899" s="109" t="s">
        <v>4</v>
      </c>
      <c r="D899" s="109" t="s">
        <v>949</v>
      </c>
      <c r="E899" s="109" t="s">
        <v>950</v>
      </c>
      <c r="F899" s="109" t="s">
        <v>951</v>
      </c>
      <c r="G899" s="109" t="s">
        <v>952</v>
      </c>
      <c r="J899" s="109" t="s">
        <v>951</v>
      </c>
      <c r="K899" s="109" t="s">
        <v>952</v>
      </c>
    </row>
    <row r="900" spans="1:11" x14ac:dyDescent="0.25">
      <c r="A900" s="110" t="s">
        <v>1324</v>
      </c>
      <c r="B900" s="111" t="s">
        <v>1325</v>
      </c>
      <c r="C900" s="110" t="s">
        <v>35</v>
      </c>
      <c r="D900" s="110" t="s">
        <v>955</v>
      </c>
      <c r="E900" s="112">
        <v>9.4E-2</v>
      </c>
      <c r="F900" s="113">
        <f>J900*'PLANILHA ORÇAMENTÁRIA'!$O$3</f>
        <v>16.209683999999999</v>
      </c>
      <c r="G900" s="113">
        <f>K900*'PLANILHA ORÇAMENTÁRIA'!$O$3</f>
        <v>1.5187829999999998</v>
      </c>
      <c r="J900" s="113">
        <v>23.16</v>
      </c>
      <c r="K900" s="113">
        <v>2.17</v>
      </c>
    </row>
    <row r="901" spans="1:11" x14ac:dyDescent="0.25">
      <c r="A901" s="110" t="s">
        <v>1316</v>
      </c>
      <c r="B901" s="111" t="s">
        <v>1317</v>
      </c>
      <c r="C901" s="110" t="s">
        <v>35</v>
      </c>
      <c r="D901" s="110" t="s">
        <v>955</v>
      </c>
      <c r="E901" s="112">
        <v>0.107</v>
      </c>
      <c r="F901" s="113">
        <f>J901*'PLANILHA ORÇAMENTÁRIA'!$O$3</f>
        <v>12.836165999999999</v>
      </c>
      <c r="G901" s="113">
        <f>K901*'PLANILHA ORÇAMENTÁRIA'!$O$3</f>
        <v>1.3718039999999998</v>
      </c>
      <c r="J901" s="113">
        <v>18.34</v>
      </c>
      <c r="K901" s="113">
        <v>1.96</v>
      </c>
    </row>
    <row r="902" spans="1:11" ht="38.25" x14ac:dyDescent="0.25">
      <c r="A902" s="104"/>
      <c r="B902" s="104"/>
      <c r="C902" s="104"/>
      <c r="D902" s="104"/>
      <c r="E902" s="114" t="s">
        <v>968</v>
      </c>
      <c r="F902" s="114"/>
      <c r="G902" s="115">
        <f>K902*'PLANILHA ORÇAMENTÁRIA'!$O$3</f>
        <v>2.8905869999999996</v>
      </c>
      <c r="J902" s="114"/>
      <c r="K902" s="115">
        <v>4.13</v>
      </c>
    </row>
    <row r="903" spans="1:11" x14ac:dyDescent="0.25">
      <c r="A903" s="118" t="s">
        <v>969</v>
      </c>
      <c r="B903" s="108"/>
      <c r="C903" s="109" t="s">
        <v>4</v>
      </c>
      <c r="D903" s="109" t="s">
        <v>949</v>
      </c>
      <c r="E903" s="109" t="s">
        <v>950</v>
      </c>
      <c r="F903" s="109" t="s">
        <v>951</v>
      </c>
      <c r="G903" s="109" t="s">
        <v>952</v>
      </c>
      <c r="J903" s="109" t="s">
        <v>951</v>
      </c>
      <c r="K903" s="109" t="s">
        <v>952</v>
      </c>
    </row>
    <row r="904" spans="1:11" ht="63.75" x14ac:dyDescent="0.25">
      <c r="A904" s="110" t="s">
        <v>1464</v>
      </c>
      <c r="B904" s="111" t="s">
        <v>1465</v>
      </c>
      <c r="C904" s="110" t="s">
        <v>35</v>
      </c>
      <c r="D904" s="110" t="s">
        <v>63</v>
      </c>
      <c r="E904" s="112">
        <v>1.9E-3</v>
      </c>
      <c r="F904" s="113">
        <f>J904*'PLANILHA ORÇAMENTÁRIA'!$O$3</f>
        <v>357.64889999999997</v>
      </c>
      <c r="G904" s="113">
        <f>K904*'PLANILHA ORÇAMENTÁRIA'!$O$3</f>
        <v>0.67890299999999992</v>
      </c>
      <c r="J904" s="113">
        <v>511</v>
      </c>
      <c r="K904" s="113">
        <v>0.97</v>
      </c>
    </row>
    <row r="905" spans="1:11" ht="51" x14ac:dyDescent="0.25">
      <c r="A905" s="110" t="s">
        <v>278</v>
      </c>
      <c r="B905" s="111" t="s">
        <v>1466</v>
      </c>
      <c r="C905" s="110" t="s">
        <v>35</v>
      </c>
      <c r="D905" s="110" t="s">
        <v>63</v>
      </c>
      <c r="E905" s="112">
        <v>1.2E-2</v>
      </c>
      <c r="F905" s="113">
        <f>J905*'PLANILHA ORÇAMENTÁRIA'!$O$3</f>
        <v>302.13983099999996</v>
      </c>
      <c r="G905" s="113">
        <f>K905*'PLANILHA ORÇAMENTÁRIA'!$O$3</f>
        <v>3.6254819999999994</v>
      </c>
      <c r="J905" s="113">
        <v>431.69</v>
      </c>
      <c r="K905" s="113">
        <v>5.18</v>
      </c>
    </row>
    <row r="906" spans="1:11" ht="25.5" x14ac:dyDescent="0.25">
      <c r="A906" s="110" t="s">
        <v>1467</v>
      </c>
      <c r="B906" s="111" t="s">
        <v>1468</v>
      </c>
      <c r="C906" s="110" t="s">
        <v>35</v>
      </c>
      <c r="D906" s="110" t="s">
        <v>537</v>
      </c>
      <c r="E906" s="112">
        <v>0.308</v>
      </c>
      <c r="F906" s="113">
        <f>J906*'PLANILHA ORÇAMENTÁRIA'!$O$3</f>
        <v>7.7548919999999999</v>
      </c>
      <c r="G906" s="113">
        <f>K906*'PLANILHA ORÇAMENTÁRIA'!$O$3</f>
        <v>2.3866589999999999</v>
      </c>
      <c r="J906" s="113">
        <v>11.08</v>
      </c>
      <c r="K906" s="113">
        <v>3.41</v>
      </c>
    </row>
    <row r="907" spans="1:11" ht="25.5" x14ac:dyDescent="0.25">
      <c r="A907" s="110" t="s">
        <v>1469</v>
      </c>
      <c r="B907" s="111" t="s">
        <v>1470</v>
      </c>
      <c r="C907" s="110" t="s">
        <v>35</v>
      </c>
      <c r="D907" s="110" t="s">
        <v>36</v>
      </c>
      <c r="E907" s="112">
        <v>0.122</v>
      </c>
      <c r="F907" s="113">
        <f>J907*'PLANILHA ORÇAMENTÁRIA'!$O$3</f>
        <v>96.404226000000008</v>
      </c>
      <c r="G907" s="113">
        <f>K907*'PLANILHA ORÇAMENTÁRIA'!$O$3</f>
        <v>11.758319999999999</v>
      </c>
      <c r="J907" s="113">
        <v>137.74</v>
      </c>
      <c r="K907" s="113">
        <v>16.8</v>
      </c>
    </row>
    <row r="908" spans="1:11" x14ac:dyDescent="0.25">
      <c r="A908" s="104"/>
      <c r="B908" s="104"/>
      <c r="C908" s="104"/>
      <c r="D908" s="104"/>
      <c r="E908" s="114" t="s">
        <v>974</v>
      </c>
      <c r="F908" s="114"/>
      <c r="G908" s="115">
        <f>K908*'PLANILHA ORÇAMENTÁRIA'!$O$3</f>
        <v>18.449363999999999</v>
      </c>
      <c r="J908" s="114"/>
      <c r="K908" s="115">
        <v>26.36</v>
      </c>
    </row>
    <row r="909" spans="1:11" x14ac:dyDescent="0.25">
      <c r="A909" s="104"/>
      <c r="B909" s="104"/>
      <c r="C909" s="104"/>
      <c r="D909" s="104"/>
      <c r="E909" s="107" t="s">
        <v>975</v>
      </c>
      <c r="F909" s="107"/>
      <c r="G909" s="116">
        <f>K909*'PLANILHA ORÇAMENTÁRIA'!$O$3</f>
        <v>22.291815</v>
      </c>
      <c r="J909" s="107"/>
      <c r="K909" s="116">
        <v>31.85</v>
      </c>
    </row>
    <row r="910" spans="1:11" x14ac:dyDescent="0.25">
      <c r="A910" s="104"/>
      <c r="B910" s="104"/>
      <c r="C910" s="104"/>
      <c r="D910" s="104"/>
      <c r="E910" s="107" t="s">
        <v>2808</v>
      </c>
      <c r="F910" s="107"/>
      <c r="G910" s="116">
        <f>K910*'PLANILHA ORÇAMENTÁRIA'!$O$3</f>
        <v>27.681044999999997</v>
      </c>
      <c r="J910" s="107"/>
      <c r="K910" s="116">
        <v>39.549999999999997</v>
      </c>
    </row>
    <row r="911" spans="1:11" x14ac:dyDescent="0.25">
      <c r="A911" s="104"/>
      <c r="B911" s="104"/>
      <c r="C911" s="106"/>
      <c r="D911" s="106"/>
      <c r="E911" s="104"/>
      <c r="F911" s="104"/>
      <c r="G911" s="104"/>
      <c r="J911" s="104"/>
      <c r="K911" s="104"/>
    </row>
    <row r="912" spans="1:11" ht="39.950000000000003" customHeight="1" x14ac:dyDescent="0.25">
      <c r="A912" s="129" t="s">
        <v>1471</v>
      </c>
      <c r="B912" s="130"/>
      <c r="C912" s="130"/>
      <c r="D912" s="130"/>
      <c r="E912" s="130"/>
      <c r="F912" s="130"/>
      <c r="G912" s="131"/>
      <c r="J912" s="107"/>
      <c r="K912" s="107"/>
    </row>
    <row r="913" spans="1:11" x14ac:dyDescent="0.25">
      <c r="A913" s="118" t="s">
        <v>1016</v>
      </c>
      <c r="B913" s="108"/>
      <c r="C913" s="109" t="s">
        <v>4</v>
      </c>
      <c r="D913" s="109" t="s">
        <v>949</v>
      </c>
      <c r="E913" s="109" t="s">
        <v>950</v>
      </c>
      <c r="F913" s="109" t="s">
        <v>951</v>
      </c>
      <c r="G913" s="109" t="s">
        <v>952</v>
      </c>
      <c r="J913" s="109" t="s">
        <v>951</v>
      </c>
      <c r="K913" s="109" t="s">
        <v>952</v>
      </c>
    </row>
    <row r="914" spans="1:11" ht="38.25" x14ac:dyDescent="0.25">
      <c r="A914" s="110" t="s">
        <v>1350</v>
      </c>
      <c r="B914" s="111" t="s">
        <v>1351</v>
      </c>
      <c r="C914" s="110" t="s">
        <v>35</v>
      </c>
      <c r="D914" s="110" t="s">
        <v>43</v>
      </c>
      <c r="E914" s="112">
        <v>28.31</v>
      </c>
      <c r="F914" s="113">
        <f>J914*'PLANILHA ORÇAMENTÁRIA'!$O$3</f>
        <v>0.52492499999999997</v>
      </c>
      <c r="G914" s="113">
        <f>K914*'PLANILHA ORÇAMENTÁRIA'!$O$3</f>
        <v>14.858877</v>
      </c>
      <c r="J914" s="113">
        <v>0.75</v>
      </c>
      <c r="K914" s="113">
        <v>21.23</v>
      </c>
    </row>
    <row r="915" spans="1:11" ht="25.5" x14ac:dyDescent="0.25">
      <c r="A915" s="110" t="s">
        <v>1352</v>
      </c>
      <c r="B915" s="111" t="s">
        <v>1353</v>
      </c>
      <c r="C915" s="110" t="s">
        <v>35</v>
      </c>
      <c r="D915" s="110" t="s">
        <v>1354</v>
      </c>
      <c r="E915" s="112">
        <v>5.0000000000000001E-3</v>
      </c>
      <c r="F915" s="113">
        <f>J915*'PLANILHA ORÇAMENTÁRIA'!$O$3</f>
        <v>27.114125999999999</v>
      </c>
      <c r="G915" s="113">
        <f>K915*'PLANILHA ORÇAMENTÁRIA'!$O$3</f>
        <v>0.13298099999999999</v>
      </c>
      <c r="J915" s="113">
        <v>38.74</v>
      </c>
      <c r="K915" s="113">
        <v>0.19</v>
      </c>
    </row>
    <row r="916" spans="1:11" ht="51" x14ac:dyDescent="0.25">
      <c r="A916" s="110" t="s">
        <v>1355</v>
      </c>
      <c r="B916" s="111" t="s">
        <v>1356</v>
      </c>
      <c r="C916" s="110" t="s">
        <v>35</v>
      </c>
      <c r="D916" s="110" t="s">
        <v>123</v>
      </c>
      <c r="E916" s="112">
        <v>0.42</v>
      </c>
      <c r="F916" s="113">
        <f>J916*'PLANILHA ORÇAMENTÁRIA'!$O$3</f>
        <v>2.3166690000000001</v>
      </c>
      <c r="G916" s="113">
        <f>K916*'PLANILHA ORÇAMENTÁRIA'!$O$3</f>
        <v>0.97286099999999986</v>
      </c>
      <c r="J916" s="113">
        <v>3.31</v>
      </c>
      <c r="K916" s="113">
        <v>1.39</v>
      </c>
    </row>
    <row r="917" spans="1:11" x14ac:dyDescent="0.25">
      <c r="A917" s="104"/>
      <c r="B917" s="104"/>
      <c r="C917" s="104"/>
      <c r="D917" s="104"/>
      <c r="E917" s="114" t="s">
        <v>1025</v>
      </c>
      <c r="F917" s="114"/>
      <c r="G917" s="115">
        <f>K917*'PLANILHA ORÇAMENTÁRIA'!$O$3</f>
        <v>15.964718999999999</v>
      </c>
      <c r="J917" s="114"/>
      <c r="K917" s="115">
        <v>22.81</v>
      </c>
    </row>
    <row r="918" spans="1:11" x14ac:dyDescent="0.25">
      <c r="A918" s="118" t="s">
        <v>963</v>
      </c>
      <c r="B918" s="108"/>
      <c r="C918" s="109" t="s">
        <v>4</v>
      </c>
      <c r="D918" s="109" t="s">
        <v>949</v>
      </c>
      <c r="E918" s="109" t="s">
        <v>950</v>
      </c>
      <c r="F918" s="109" t="s">
        <v>951</v>
      </c>
      <c r="G918" s="109" t="s">
        <v>952</v>
      </c>
      <c r="J918" s="109" t="s">
        <v>951</v>
      </c>
      <c r="K918" s="109" t="s">
        <v>952</v>
      </c>
    </row>
    <row r="919" spans="1:11" x14ac:dyDescent="0.25">
      <c r="A919" s="110" t="s">
        <v>1324</v>
      </c>
      <c r="B919" s="111" t="s">
        <v>1325</v>
      </c>
      <c r="C919" s="110" t="s">
        <v>35</v>
      </c>
      <c r="D919" s="110" t="s">
        <v>955</v>
      </c>
      <c r="E919" s="112">
        <v>1.61</v>
      </c>
      <c r="F919" s="113">
        <f>J919*'PLANILHA ORÇAMENTÁRIA'!$O$3</f>
        <v>16.209683999999999</v>
      </c>
      <c r="G919" s="113">
        <f>K919*'PLANILHA ORÇAMENTÁRIA'!$O$3</f>
        <v>26.092272000000001</v>
      </c>
      <c r="J919" s="113">
        <v>23.16</v>
      </c>
      <c r="K919" s="113">
        <v>37.28</v>
      </c>
    </row>
    <row r="920" spans="1:11" x14ac:dyDescent="0.25">
      <c r="A920" s="110" t="s">
        <v>1316</v>
      </c>
      <c r="B920" s="111" t="s">
        <v>1317</v>
      </c>
      <c r="C920" s="110" t="s">
        <v>35</v>
      </c>
      <c r="D920" s="110" t="s">
        <v>955</v>
      </c>
      <c r="E920" s="112">
        <v>0.80500000000000005</v>
      </c>
      <c r="F920" s="113">
        <f>J920*'PLANILHA ORÇAMENTÁRIA'!$O$3</f>
        <v>12.836165999999999</v>
      </c>
      <c r="G920" s="113">
        <f>K920*'PLANILHA ORÇAMENTÁRIA'!$O$3</f>
        <v>10.330523999999999</v>
      </c>
      <c r="J920" s="113">
        <v>18.34</v>
      </c>
      <c r="K920" s="113">
        <v>14.76</v>
      </c>
    </row>
    <row r="921" spans="1:11" ht="38.25" x14ac:dyDescent="0.25">
      <c r="A921" s="104"/>
      <c r="B921" s="104"/>
      <c r="C921" s="104"/>
      <c r="D921" s="104"/>
      <c r="E921" s="114" t="s">
        <v>968</v>
      </c>
      <c r="F921" s="114"/>
      <c r="G921" s="115">
        <f>K921*'PLANILHA ORÇAMENTÁRIA'!$O$3</f>
        <v>36.422795999999998</v>
      </c>
      <c r="J921" s="114"/>
      <c r="K921" s="115">
        <v>52.04</v>
      </c>
    </row>
    <row r="922" spans="1:11" x14ac:dyDescent="0.25">
      <c r="A922" s="118" t="s">
        <v>969</v>
      </c>
      <c r="B922" s="108"/>
      <c r="C922" s="109" t="s">
        <v>4</v>
      </c>
      <c r="D922" s="109" t="s">
        <v>949</v>
      </c>
      <c r="E922" s="109" t="s">
        <v>950</v>
      </c>
      <c r="F922" s="109" t="s">
        <v>951</v>
      </c>
      <c r="G922" s="109" t="s">
        <v>952</v>
      </c>
      <c r="J922" s="109" t="s">
        <v>951</v>
      </c>
      <c r="K922" s="109" t="s">
        <v>952</v>
      </c>
    </row>
    <row r="923" spans="1:11" ht="63.75" x14ac:dyDescent="0.25">
      <c r="A923" s="110" t="s">
        <v>1357</v>
      </c>
      <c r="B923" s="111" t="s">
        <v>1358</v>
      </c>
      <c r="C923" s="110" t="s">
        <v>35</v>
      </c>
      <c r="D923" s="110" t="s">
        <v>63</v>
      </c>
      <c r="E923" s="112">
        <v>9.1000000000000004E-3</v>
      </c>
      <c r="F923" s="113">
        <f>J923*'PLANILHA ORÇAMENTÁRIA'!$O$3</f>
        <v>375.46835400000003</v>
      </c>
      <c r="G923" s="113">
        <f>K923*'PLANILHA ORÇAMENTÁRIA'!$O$3</f>
        <v>3.4155119999999997</v>
      </c>
      <c r="J923" s="113">
        <v>536.46</v>
      </c>
      <c r="K923" s="113">
        <v>4.88</v>
      </c>
    </row>
    <row r="924" spans="1:11" x14ac:dyDescent="0.25">
      <c r="A924" s="104"/>
      <c r="B924" s="104"/>
      <c r="C924" s="104"/>
      <c r="D924" s="104"/>
      <c r="E924" s="114" t="s">
        <v>974</v>
      </c>
      <c r="F924" s="114"/>
      <c r="G924" s="115">
        <f>K924*'PLANILHA ORÇAMENTÁRIA'!$O$3</f>
        <v>3.4155119999999997</v>
      </c>
      <c r="J924" s="114"/>
      <c r="K924" s="115">
        <v>4.88</v>
      </c>
    </row>
    <row r="925" spans="1:11" x14ac:dyDescent="0.25">
      <c r="A925" s="104"/>
      <c r="B925" s="104"/>
      <c r="C925" s="104"/>
      <c r="D925" s="104"/>
      <c r="E925" s="107" t="s">
        <v>975</v>
      </c>
      <c r="F925" s="107"/>
      <c r="G925" s="116">
        <f>K925*'PLANILHA ORÇAMENTÁRIA'!$O$3</f>
        <v>55.803027</v>
      </c>
      <c r="J925" s="107"/>
      <c r="K925" s="116">
        <v>79.73</v>
      </c>
    </row>
    <row r="926" spans="1:11" x14ac:dyDescent="0.25">
      <c r="A926" s="104"/>
      <c r="B926" s="104"/>
      <c r="C926" s="104"/>
      <c r="D926" s="104"/>
      <c r="E926" s="107" t="s">
        <v>2808</v>
      </c>
      <c r="F926" s="107"/>
      <c r="G926" s="116">
        <f>K926*'PLANILHA ORÇAMENTÁRIA'!$O$3</f>
        <v>69.297099000000003</v>
      </c>
      <c r="J926" s="107"/>
      <c r="K926" s="116">
        <v>99.01</v>
      </c>
    </row>
    <row r="927" spans="1:11" x14ac:dyDescent="0.25">
      <c r="A927" s="104"/>
      <c r="B927" s="104"/>
      <c r="C927" s="106"/>
      <c r="D927" s="106"/>
      <c r="E927" s="104"/>
      <c r="F927" s="104"/>
      <c r="G927" s="104"/>
      <c r="J927" s="104"/>
      <c r="K927" s="104"/>
    </row>
    <row r="928" spans="1:11" ht="39.950000000000003" customHeight="1" x14ac:dyDescent="0.25">
      <c r="A928" s="129" t="s">
        <v>1472</v>
      </c>
      <c r="B928" s="130"/>
      <c r="C928" s="130"/>
      <c r="D928" s="130"/>
      <c r="E928" s="130"/>
      <c r="F928" s="130"/>
      <c r="G928" s="131"/>
      <c r="J928" s="107"/>
      <c r="K928" s="107"/>
    </row>
    <row r="929" spans="1:11" x14ac:dyDescent="0.25">
      <c r="A929" s="118" t="s">
        <v>963</v>
      </c>
      <c r="B929" s="108"/>
      <c r="C929" s="109" t="s">
        <v>4</v>
      </c>
      <c r="D929" s="109" t="s">
        <v>949</v>
      </c>
      <c r="E929" s="109" t="s">
        <v>950</v>
      </c>
      <c r="F929" s="109" t="s">
        <v>951</v>
      </c>
      <c r="G929" s="109" t="s">
        <v>952</v>
      </c>
      <c r="J929" s="109" t="s">
        <v>951</v>
      </c>
      <c r="K929" s="109" t="s">
        <v>952</v>
      </c>
    </row>
    <row r="930" spans="1:11" x14ac:dyDescent="0.25">
      <c r="A930" s="110" t="s">
        <v>1324</v>
      </c>
      <c r="B930" s="111" t="s">
        <v>1325</v>
      </c>
      <c r="C930" s="110" t="s">
        <v>35</v>
      </c>
      <c r="D930" s="110" t="s">
        <v>955</v>
      </c>
      <c r="E930" s="112">
        <v>0.1074</v>
      </c>
      <c r="F930" s="113">
        <f>J930*'PLANILHA ORÇAMENTÁRIA'!$O$3</f>
        <v>16.209683999999999</v>
      </c>
      <c r="G930" s="113">
        <f>K930*'PLANILHA ORÇAMENTÁRIA'!$O$3</f>
        <v>1.735752</v>
      </c>
      <c r="J930" s="113">
        <v>23.16</v>
      </c>
      <c r="K930" s="113">
        <v>2.48</v>
      </c>
    </row>
    <row r="931" spans="1:11" x14ac:dyDescent="0.25">
      <c r="A931" s="110" t="s">
        <v>1316</v>
      </c>
      <c r="B931" s="111" t="s">
        <v>1317</v>
      </c>
      <c r="C931" s="110" t="s">
        <v>35</v>
      </c>
      <c r="D931" s="110" t="s">
        <v>955</v>
      </c>
      <c r="E931" s="112">
        <v>3.5799999999999998E-2</v>
      </c>
      <c r="F931" s="113">
        <f>J931*'PLANILHA ORÇAMENTÁRIA'!$O$3</f>
        <v>12.836165999999999</v>
      </c>
      <c r="G931" s="113">
        <f>K931*'PLANILHA ORÇAMENTÁRIA'!$O$3</f>
        <v>0.45493499999999998</v>
      </c>
      <c r="J931" s="113">
        <v>18.34</v>
      </c>
      <c r="K931" s="113">
        <v>0.65</v>
      </c>
    </row>
    <row r="932" spans="1:11" ht="38.25" x14ac:dyDescent="0.25">
      <c r="A932" s="104"/>
      <c r="B932" s="104"/>
      <c r="C932" s="104"/>
      <c r="D932" s="104"/>
      <c r="E932" s="114" t="s">
        <v>968</v>
      </c>
      <c r="F932" s="114"/>
      <c r="G932" s="115">
        <f>K932*'PLANILHA ORÇAMENTÁRIA'!$O$3</f>
        <v>2.1906869999999996</v>
      </c>
      <c r="J932" s="114"/>
      <c r="K932" s="115">
        <v>3.13</v>
      </c>
    </row>
    <row r="933" spans="1:11" x14ac:dyDescent="0.25">
      <c r="A933" s="118" t="s">
        <v>969</v>
      </c>
      <c r="B933" s="108"/>
      <c r="C933" s="109" t="s">
        <v>4</v>
      </c>
      <c r="D933" s="109" t="s">
        <v>949</v>
      </c>
      <c r="E933" s="109" t="s">
        <v>950</v>
      </c>
      <c r="F933" s="109" t="s">
        <v>951</v>
      </c>
      <c r="G933" s="109" t="s">
        <v>952</v>
      </c>
      <c r="J933" s="109" t="s">
        <v>951</v>
      </c>
      <c r="K933" s="109" t="s">
        <v>952</v>
      </c>
    </row>
    <row r="934" spans="1:11" ht="38.25" x14ac:dyDescent="0.25">
      <c r="A934" s="110" t="s">
        <v>1360</v>
      </c>
      <c r="B934" s="111" t="s">
        <v>1361</v>
      </c>
      <c r="C934" s="110" t="s">
        <v>35</v>
      </c>
      <c r="D934" s="110" t="s">
        <v>63</v>
      </c>
      <c r="E934" s="112">
        <v>1.5E-3</v>
      </c>
      <c r="F934" s="113">
        <f>J934*'PLANILHA ORÇAMENTÁRIA'!$O$3</f>
        <v>3930.6174030000002</v>
      </c>
      <c r="G934" s="113">
        <f>K934*'PLANILHA ORÇAMENTÁRIA'!$O$3</f>
        <v>5.8931579999999997</v>
      </c>
      <c r="J934" s="113">
        <v>5615.97</v>
      </c>
      <c r="K934" s="113">
        <v>8.42</v>
      </c>
    </row>
    <row r="935" spans="1:11" x14ac:dyDescent="0.25">
      <c r="A935" s="104"/>
      <c r="B935" s="104"/>
      <c r="C935" s="104"/>
      <c r="D935" s="104"/>
      <c r="E935" s="114" t="s">
        <v>974</v>
      </c>
      <c r="F935" s="114"/>
      <c r="G935" s="115">
        <f>K935*'PLANILHA ORÇAMENTÁRIA'!$O$3</f>
        <v>5.8931579999999997</v>
      </c>
      <c r="J935" s="114"/>
      <c r="K935" s="115">
        <v>8.42</v>
      </c>
    </row>
    <row r="936" spans="1:11" x14ac:dyDescent="0.25">
      <c r="A936" s="104"/>
      <c r="B936" s="104"/>
      <c r="C936" s="104"/>
      <c r="D936" s="104"/>
      <c r="E936" s="107" t="s">
        <v>975</v>
      </c>
      <c r="F936" s="107"/>
      <c r="G936" s="116">
        <f>K936*'PLANILHA ORÇAMENTÁRIA'!$O$3</f>
        <v>8.0838450000000002</v>
      </c>
      <c r="J936" s="107"/>
      <c r="K936" s="116">
        <v>11.55</v>
      </c>
    </row>
    <row r="937" spans="1:11" x14ac:dyDescent="0.25">
      <c r="A937" s="104"/>
      <c r="B937" s="104"/>
      <c r="C937" s="104"/>
      <c r="D937" s="104"/>
      <c r="E937" s="107" t="s">
        <v>2808</v>
      </c>
      <c r="F937" s="107"/>
      <c r="G937" s="116">
        <f>K937*'PLANILHA ORÇAMENTÁRIA'!$O$3</f>
        <v>10.036565999999999</v>
      </c>
      <c r="J937" s="107"/>
      <c r="K937" s="116">
        <v>14.34</v>
      </c>
    </row>
    <row r="938" spans="1:11" x14ac:dyDescent="0.25">
      <c r="A938" s="104"/>
      <c r="B938" s="104"/>
      <c r="C938" s="106"/>
      <c r="D938" s="106"/>
      <c r="E938" s="104"/>
      <c r="F938" s="104"/>
      <c r="G938" s="104"/>
      <c r="J938" s="104"/>
      <c r="K938" s="104"/>
    </row>
    <row r="939" spans="1:11" ht="39.950000000000003" customHeight="1" x14ac:dyDescent="0.25">
      <c r="A939" s="129" t="s">
        <v>1473</v>
      </c>
      <c r="B939" s="130"/>
      <c r="C939" s="130"/>
      <c r="D939" s="130"/>
      <c r="E939" s="130"/>
      <c r="F939" s="130"/>
      <c r="G939" s="131"/>
      <c r="J939" s="107"/>
      <c r="K939" s="107"/>
    </row>
    <row r="940" spans="1:11" x14ac:dyDescent="0.25">
      <c r="A940" s="118" t="s">
        <v>1009</v>
      </c>
      <c r="B940" s="108"/>
      <c r="C940" s="109" t="s">
        <v>4</v>
      </c>
      <c r="D940" s="109" t="s">
        <v>949</v>
      </c>
      <c r="E940" s="109" t="s">
        <v>950</v>
      </c>
      <c r="F940" s="109" t="s">
        <v>951</v>
      </c>
      <c r="G940" s="109" t="s">
        <v>952</v>
      </c>
      <c r="J940" s="109" t="s">
        <v>951</v>
      </c>
      <c r="K940" s="109" t="s">
        <v>952</v>
      </c>
    </row>
    <row r="941" spans="1:11" x14ac:dyDescent="0.25">
      <c r="A941" s="110" t="s">
        <v>1363</v>
      </c>
      <c r="B941" s="111" t="s">
        <v>1364</v>
      </c>
      <c r="C941" s="110" t="s">
        <v>22</v>
      </c>
      <c r="D941" s="110" t="s">
        <v>1012</v>
      </c>
      <c r="E941" s="112">
        <v>0.59677077000000001</v>
      </c>
      <c r="F941" s="113">
        <f>J941*'PLANILHA ORÇAMENTÁRIA'!$O$3</f>
        <v>2.5966289999999996</v>
      </c>
      <c r="G941" s="113">
        <f>K941*'PLANILHA ORÇAMENTÁRIA'!$O$3</f>
        <v>1.5467789999999999</v>
      </c>
      <c r="J941" s="113">
        <v>3.71</v>
      </c>
      <c r="K941" s="113">
        <v>2.21</v>
      </c>
    </row>
    <row r="942" spans="1:11" x14ac:dyDescent="0.25">
      <c r="A942" s="110" t="s">
        <v>1013</v>
      </c>
      <c r="B942" s="111" t="s">
        <v>1014</v>
      </c>
      <c r="C942" s="110" t="s">
        <v>22</v>
      </c>
      <c r="D942" s="110" t="s">
        <v>1012</v>
      </c>
      <c r="E942" s="112">
        <v>0.59946619000000001</v>
      </c>
      <c r="F942" s="113">
        <f>J942*'PLANILHA ORÇAMENTÁRIA'!$O$3</f>
        <v>2.6666189999999999</v>
      </c>
      <c r="G942" s="113">
        <f>K942*'PLANILHA ORÇAMENTÁRIA'!$O$3</f>
        <v>1.5957719999999997</v>
      </c>
      <c r="J942" s="113">
        <v>3.81</v>
      </c>
      <c r="K942" s="113">
        <v>2.2799999999999998</v>
      </c>
    </row>
    <row r="943" spans="1:11" ht="25.5" x14ac:dyDescent="0.25">
      <c r="A943" s="104"/>
      <c r="B943" s="104"/>
      <c r="C943" s="104"/>
      <c r="D943" s="104"/>
      <c r="E943" s="114" t="s">
        <v>1015</v>
      </c>
      <c r="F943" s="114"/>
      <c r="G943" s="115">
        <f>K943*'PLANILHA ORÇAMENTÁRIA'!$O$3</f>
        <v>3.1425510000000001</v>
      </c>
      <c r="J943" s="114"/>
      <c r="K943" s="115">
        <v>4.49</v>
      </c>
    </row>
    <row r="944" spans="1:11" x14ac:dyDescent="0.25">
      <c r="A944" s="118" t="s">
        <v>948</v>
      </c>
      <c r="B944" s="108"/>
      <c r="C944" s="109" t="s">
        <v>4</v>
      </c>
      <c r="D944" s="109" t="s">
        <v>949</v>
      </c>
      <c r="E944" s="109" t="s">
        <v>950</v>
      </c>
      <c r="F944" s="109" t="s">
        <v>951</v>
      </c>
      <c r="G944" s="109" t="s">
        <v>952</v>
      </c>
      <c r="J944" s="109" t="s">
        <v>951</v>
      </c>
      <c r="K944" s="109" t="s">
        <v>952</v>
      </c>
    </row>
    <row r="945" spans="1:11" x14ac:dyDescent="0.25">
      <c r="A945" s="110" t="s">
        <v>1365</v>
      </c>
      <c r="B945" s="111" t="s">
        <v>1366</v>
      </c>
      <c r="C945" s="110" t="s">
        <v>22</v>
      </c>
      <c r="D945" s="110" t="s">
        <v>1012</v>
      </c>
      <c r="E945" s="112">
        <v>0.59946619000000001</v>
      </c>
      <c r="F945" s="113">
        <f>J945*'PLANILHA ORÇAMENTÁRIA'!$O$3</f>
        <v>12.710184</v>
      </c>
      <c r="G945" s="113">
        <f>K945*'PLANILHA ORÇAMENTÁRIA'!$O$3</f>
        <v>7.6219109999999999</v>
      </c>
      <c r="J945" s="113">
        <v>18.16</v>
      </c>
      <c r="K945" s="113">
        <v>10.89</v>
      </c>
    </row>
    <row r="946" spans="1:11" x14ac:dyDescent="0.25">
      <c r="A946" s="110" t="s">
        <v>1028</v>
      </c>
      <c r="B946" s="111" t="s">
        <v>1029</v>
      </c>
      <c r="C946" s="110" t="s">
        <v>22</v>
      </c>
      <c r="D946" s="110" t="s">
        <v>1012</v>
      </c>
      <c r="E946" s="112">
        <v>0.59946619000000001</v>
      </c>
      <c r="F946" s="113">
        <f>J946*'PLANILHA ORÇAMENTÁRIA'!$O$3</f>
        <v>8.9027279999999998</v>
      </c>
      <c r="G946" s="113">
        <f>K946*'PLANILHA ORÇAMENTÁRIA'!$O$3</f>
        <v>5.3402369999999992</v>
      </c>
      <c r="J946" s="113">
        <v>12.72</v>
      </c>
      <c r="K946" s="113">
        <v>7.63</v>
      </c>
    </row>
    <row r="947" spans="1:11" ht="25.5" x14ac:dyDescent="0.25">
      <c r="A947" s="104"/>
      <c r="B947" s="104"/>
      <c r="C947" s="104"/>
      <c r="D947" s="104"/>
      <c r="E947" s="114" t="s">
        <v>962</v>
      </c>
      <c r="F947" s="114"/>
      <c r="G947" s="115">
        <f>K947*'PLANILHA ORÇAMENTÁRIA'!$O$3</f>
        <v>12.962147999999999</v>
      </c>
      <c r="J947" s="114"/>
      <c r="K947" s="115">
        <v>18.52</v>
      </c>
    </row>
    <row r="948" spans="1:11" x14ac:dyDescent="0.25">
      <c r="A948" s="118" t="s">
        <v>969</v>
      </c>
      <c r="B948" s="108"/>
      <c r="C948" s="109" t="s">
        <v>4</v>
      </c>
      <c r="D948" s="109" t="s">
        <v>949</v>
      </c>
      <c r="E948" s="109" t="s">
        <v>950</v>
      </c>
      <c r="F948" s="109" t="s">
        <v>951</v>
      </c>
      <c r="G948" s="109" t="s">
        <v>952</v>
      </c>
      <c r="J948" s="109" t="s">
        <v>951</v>
      </c>
      <c r="K948" s="109" t="s">
        <v>952</v>
      </c>
    </row>
    <row r="949" spans="1:11" ht="38.25" x14ac:dyDescent="0.25">
      <c r="A949" s="110" t="s">
        <v>1367</v>
      </c>
      <c r="B949" s="111" t="s">
        <v>1368</v>
      </c>
      <c r="C949" s="110" t="s">
        <v>22</v>
      </c>
      <c r="D949" s="110" t="s">
        <v>54</v>
      </c>
      <c r="E949" s="112">
        <v>1.998221E-2</v>
      </c>
      <c r="F949" s="113">
        <f>J949*'PLANILHA ORÇAMENTÁRIA'!$O$3</f>
        <v>375.02741700000001</v>
      </c>
      <c r="G949" s="113">
        <f>K949*'PLANILHA ORÇAMENTÁRIA'!$O$3</f>
        <v>7.4959290000000003</v>
      </c>
      <c r="J949" s="113">
        <v>535.83000000000004</v>
      </c>
      <c r="K949" s="113">
        <v>10.71</v>
      </c>
    </row>
    <row r="950" spans="1:11" x14ac:dyDescent="0.25">
      <c r="A950" s="104"/>
      <c r="B950" s="104"/>
      <c r="C950" s="104"/>
      <c r="D950" s="104"/>
      <c r="E950" s="114" t="s">
        <v>974</v>
      </c>
      <c r="F950" s="114"/>
      <c r="G950" s="115">
        <f>K950*'PLANILHA ORÇAMENTÁRIA'!$O$3</f>
        <v>7.4959290000000003</v>
      </c>
      <c r="J950" s="114"/>
      <c r="K950" s="115">
        <v>10.71</v>
      </c>
    </row>
    <row r="951" spans="1:11" x14ac:dyDescent="0.25">
      <c r="A951" s="104"/>
      <c r="B951" s="104"/>
      <c r="C951" s="104"/>
      <c r="D951" s="104"/>
      <c r="E951" s="107" t="s">
        <v>975</v>
      </c>
      <c r="F951" s="107"/>
      <c r="G951" s="116">
        <f>K951*'PLANILHA ORÇAMENTÁRIA'!$O$3</f>
        <v>23.600627999999997</v>
      </c>
      <c r="J951" s="107"/>
      <c r="K951" s="116">
        <v>33.72</v>
      </c>
    </row>
    <row r="952" spans="1:11" x14ac:dyDescent="0.25">
      <c r="A952" s="104"/>
      <c r="B952" s="104"/>
      <c r="C952" s="104"/>
      <c r="D952" s="104"/>
      <c r="E952" s="107" t="s">
        <v>2808</v>
      </c>
      <c r="F952" s="107"/>
      <c r="G952" s="116">
        <f>K952*'PLANILHA ORÇAMENTÁRIA'!$O$3</f>
        <v>29.304812999999996</v>
      </c>
      <c r="J952" s="107"/>
      <c r="K952" s="116">
        <v>41.87</v>
      </c>
    </row>
    <row r="953" spans="1:11" x14ac:dyDescent="0.25">
      <c r="A953" s="104"/>
      <c r="B953" s="104"/>
      <c r="C953" s="106"/>
      <c r="D953" s="106"/>
      <c r="E953" s="104"/>
      <c r="F953" s="104"/>
      <c r="G953" s="104"/>
      <c r="J953" s="104"/>
      <c r="K953" s="104"/>
    </row>
    <row r="954" spans="1:11" ht="39.950000000000003" customHeight="1" x14ac:dyDescent="0.25">
      <c r="A954" s="129" t="s">
        <v>1474</v>
      </c>
      <c r="B954" s="130"/>
      <c r="C954" s="130"/>
      <c r="D954" s="130"/>
      <c r="E954" s="130"/>
      <c r="F954" s="130"/>
      <c r="G954" s="131"/>
      <c r="J954" s="107"/>
      <c r="K954" s="107"/>
    </row>
    <row r="955" spans="1:11" x14ac:dyDescent="0.25">
      <c r="A955" s="118" t="s">
        <v>1009</v>
      </c>
      <c r="B955" s="108"/>
      <c r="C955" s="109" t="s">
        <v>4</v>
      </c>
      <c r="D955" s="109" t="s">
        <v>949</v>
      </c>
      <c r="E955" s="109" t="s">
        <v>950</v>
      </c>
      <c r="F955" s="109" t="s">
        <v>951</v>
      </c>
      <c r="G955" s="109" t="s">
        <v>952</v>
      </c>
      <c r="J955" s="109" t="s">
        <v>951</v>
      </c>
      <c r="K955" s="109" t="s">
        <v>952</v>
      </c>
    </row>
    <row r="956" spans="1:11" x14ac:dyDescent="0.25">
      <c r="A956" s="110" t="s">
        <v>1363</v>
      </c>
      <c r="B956" s="111" t="s">
        <v>1364</v>
      </c>
      <c r="C956" s="110" t="s">
        <v>22</v>
      </c>
      <c r="D956" s="110" t="s">
        <v>1012</v>
      </c>
      <c r="E956" s="112">
        <v>1</v>
      </c>
      <c r="F956" s="113">
        <f>J956*'PLANILHA ORÇAMENTÁRIA'!$O$3</f>
        <v>2.5966289999999996</v>
      </c>
      <c r="G956" s="113">
        <f>K956*'PLANILHA ORÇAMENTÁRIA'!$O$3</f>
        <v>2.5966289999999996</v>
      </c>
      <c r="J956" s="113">
        <v>3.71</v>
      </c>
      <c r="K956" s="113">
        <v>3.71</v>
      </c>
    </row>
    <row r="957" spans="1:11" ht="25.5" x14ac:dyDescent="0.25">
      <c r="A957" s="104"/>
      <c r="B957" s="104"/>
      <c r="C957" s="104"/>
      <c r="D957" s="104"/>
      <c r="E957" s="114" t="s">
        <v>1015</v>
      </c>
      <c r="F957" s="114"/>
      <c r="G957" s="115">
        <f>K957*'PLANILHA ORÇAMENTÁRIA'!$O$3</f>
        <v>2.5966289999999996</v>
      </c>
      <c r="J957" s="114"/>
      <c r="K957" s="115">
        <v>3.71</v>
      </c>
    </row>
    <row r="958" spans="1:11" x14ac:dyDescent="0.25">
      <c r="A958" s="118" t="s">
        <v>1016</v>
      </c>
      <c r="B958" s="108"/>
      <c r="C958" s="109" t="s">
        <v>4</v>
      </c>
      <c r="D958" s="109" t="s">
        <v>949</v>
      </c>
      <c r="E958" s="109" t="s">
        <v>950</v>
      </c>
      <c r="F958" s="109" t="s">
        <v>951</v>
      </c>
      <c r="G958" s="109" t="s">
        <v>952</v>
      </c>
      <c r="J958" s="109" t="s">
        <v>951</v>
      </c>
      <c r="K958" s="109" t="s">
        <v>952</v>
      </c>
    </row>
    <row r="959" spans="1:11" ht="25.5" x14ac:dyDescent="0.25">
      <c r="A959" s="110" t="s">
        <v>1370</v>
      </c>
      <c r="B959" s="111" t="s">
        <v>1371</v>
      </c>
      <c r="C959" s="110" t="s">
        <v>22</v>
      </c>
      <c r="D959" s="110" t="s">
        <v>109</v>
      </c>
      <c r="E959" s="112">
        <v>25</v>
      </c>
      <c r="F959" s="113">
        <f>J959*'PLANILHA ORÇAMENTÁRIA'!$O$3</f>
        <v>1.0568489999999999</v>
      </c>
      <c r="G959" s="113">
        <f>K959*'PLANILHA ORÇAMENTÁRIA'!$O$3</f>
        <v>26.421225</v>
      </c>
      <c r="J959" s="113">
        <v>1.51</v>
      </c>
      <c r="K959" s="113">
        <v>37.75</v>
      </c>
    </row>
    <row r="960" spans="1:11" x14ac:dyDescent="0.25">
      <c r="A960" s="104"/>
      <c r="B960" s="104"/>
      <c r="C960" s="104"/>
      <c r="D960" s="104"/>
      <c r="E960" s="114" t="s">
        <v>1025</v>
      </c>
      <c r="F960" s="114"/>
      <c r="G960" s="115">
        <f>K960*'PLANILHA ORÇAMENTÁRIA'!$O$3</f>
        <v>26.421225</v>
      </c>
      <c r="J960" s="114"/>
      <c r="K960" s="115">
        <v>37.75</v>
      </c>
    </row>
    <row r="961" spans="1:11" x14ac:dyDescent="0.25">
      <c r="A961" s="118" t="s">
        <v>948</v>
      </c>
      <c r="B961" s="108"/>
      <c r="C961" s="109" t="s">
        <v>4</v>
      </c>
      <c r="D961" s="109" t="s">
        <v>949</v>
      </c>
      <c r="E961" s="109" t="s">
        <v>950</v>
      </c>
      <c r="F961" s="109" t="s">
        <v>951</v>
      </c>
      <c r="G961" s="109" t="s">
        <v>952</v>
      </c>
      <c r="J961" s="109" t="s">
        <v>951</v>
      </c>
      <c r="K961" s="109" t="s">
        <v>952</v>
      </c>
    </row>
    <row r="962" spans="1:11" x14ac:dyDescent="0.25">
      <c r="A962" s="110" t="s">
        <v>1365</v>
      </c>
      <c r="B962" s="111" t="s">
        <v>1366</v>
      </c>
      <c r="C962" s="110" t="s">
        <v>22</v>
      </c>
      <c r="D962" s="110" t="s">
        <v>1012</v>
      </c>
      <c r="E962" s="112">
        <v>1</v>
      </c>
      <c r="F962" s="113">
        <f>J962*'PLANILHA ORÇAMENTÁRIA'!$O$3</f>
        <v>12.710184</v>
      </c>
      <c r="G962" s="113">
        <f>K962*'PLANILHA ORÇAMENTÁRIA'!$O$3</f>
        <v>12.710184</v>
      </c>
      <c r="J962" s="113">
        <v>18.16</v>
      </c>
      <c r="K962" s="113">
        <v>18.16</v>
      </c>
    </row>
    <row r="963" spans="1:11" ht="25.5" x14ac:dyDescent="0.25">
      <c r="A963" s="104"/>
      <c r="B963" s="104"/>
      <c r="C963" s="104"/>
      <c r="D963" s="104"/>
      <c r="E963" s="114" t="s">
        <v>962</v>
      </c>
      <c r="F963" s="114"/>
      <c r="G963" s="115">
        <f>K963*'PLANILHA ORÇAMENTÁRIA'!$O$3</f>
        <v>12.710184</v>
      </c>
      <c r="J963" s="114"/>
      <c r="K963" s="115">
        <v>18.16</v>
      </c>
    </row>
    <row r="964" spans="1:11" x14ac:dyDescent="0.25">
      <c r="A964" s="118" t="s">
        <v>969</v>
      </c>
      <c r="B964" s="108"/>
      <c r="C964" s="109" t="s">
        <v>4</v>
      </c>
      <c r="D964" s="109" t="s">
        <v>949</v>
      </c>
      <c r="E964" s="109" t="s">
        <v>950</v>
      </c>
      <c r="F964" s="109" t="s">
        <v>951</v>
      </c>
      <c r="G964" s="109" t="s">
        <v>952</v>
      </c>
      <c r="J964" s="109" t="s">
        <v>951</v>
      </c>
      <c r="K964" s="109" t="s">
        <v>952</v>
      </c>
    </row>
    <row r="965" spans="1:11" ht="51" x14ac:dyDescent="0.25">
      <c r="A965" s="110" t="s">
        <v>1372</v>
      </c>
      <c r="B965" s="111" t="s">
        <v>1373</v>
      </c>
      <c r="C965" s="110" t="s">
        <v>22</v>
      </c>
      <c r="D965" s="110" t="s">
        <v>54</v>
      </c>
      <c r="E965" s="112">
        <v>0.03</v>
      </c>
      <c r="F965" s="113">
        <f>J965*'PLANILHA ORÇAMENTÁRIA'!$O$3</f>
        <v>368.94528599999995</v>
      </c>
      <c r="G965" s="113">
        <f>K965*'PLANILHA ORÇAMENTÁRIA'!$O$3</f>
        <v>11.065419</v>
      </c>
      <c r="J965" s="113">
        <v>527.14</v>
      </c>
      <c r="K965" s="113">
        <v>15.81</v>
      </c>
    </row>
    <row r="966" spans="1:11" x14ac:dyDescent="0.25">
      <c r="A966" s="104"/>
      <c r="B966" s="104"/>
      <c r="C966" s="104"/>
      <c r="D966" s="104"/>
      <c r="E966" s="114" t="s">
        <v>974</v>
      </c>
      <c r="F966" s="114"/>
      <c r="G966" s="115">
        <f>K966*'PLANILHA ORÇAMENTÁRIA'!$O$3</f>
        <v>11.065419</v>
      </c>
      <c r="J966" s="114"/>
      <c r="K966" s="115">
        <v>15.81</v>
      </c>
    </row>
    <row r="967" spans="1:11" x14ac:dyDescent="0.25">
      <c r="A967" s="104"/>
      <c r="B967" s="104"/>
      <c r="C967" s="104"/>
      <c r="D967" s="104"/>
      <c r="E967" s="107" t="s">
        <v>975</v>
      </c>
      <c r="F967" s="107"/>
      <c r="G967" s="116">
        <f>K967*'PLANILHA ORÇAMENTÁRIA'!$O$3</f>
        <v>52.793457000000004</v>
      </c>
      <c r="J967" s="107"/>
      <c r="K967" s="116">
        <v>75.430000000000007</v>
      </c>
    </row>
    <row r="968" spans="1:11" x14ac:dyDescent="0.25">
      <c r="A968" s="104"/>
      <c r="B968" s="104"/>
      <c r="C968" s="104"/>
      <c r="D968" s="104"/>
      <c r="E968" s="107" t="s">
        <v>2808</v>
      </c>
      <c r="F968" s="107"/>
      <c r="G968" s="116">
        <f>K968*'PLANILHA ORÇAMENTÁRIA'!$O$3</f>
        <v>65.559633000000005</v>
      </c>
      <c r="J968" s="107"/>
      <c r="K968" s="116">
        <v>93.67</v>
      </c>
    </row>
    <row r="969" spans="1:11" x14ac:dyDescent="0.25">
      <c r="A969" s="104"/>
      <c r="B969" s="104"/>
      <c r="C969" s="106"/>
      <c r="D969" s="106"/>
      <c r="E969" s="104"/>
      <c r="F969" s="104"/>
      <c r="G969" s="104"/>
      <c r="J969" s="104"/>
      <c r="K969" s="104"/>
    </row>
    <row r="970" spans="1:11" ht="39.950000000000003" customHeight="1" x14ac:dyDescent="0.25">
      <c r="A970" s="129" t="s">
        <v>1475</v>
      </c>
      <c r="B970" s="130"/>
      <c r="C970" s="130"/>
      <c r="D970" s="130"/>
      <c r="E970" s="130"/>
      <c r="F970" s="130"/>
      <c r="G970" s="131"/>
      <c r="J970" s="107"/>
      <c r="K970" s="107"/>
    </row>
    <row r="971" spans="1:11" x14ac:dyDescent="0.25">
      <c r="A971" s="118" t="s">
        <v>1016</v>
      </c>
      <c r="B971" s="108"/>
      <c r="C971" s="109" t="s">
        <v>4</v>
      </c>
      <c r="D971" s="109" t="s">
        <v>949</v>
      </c>
      <c r="E971" s="109" t="s">
        <v>950</v>
      </c>
      <c r="F971" s="109" t="s">
        <v>951</v>
      </c>
      <c r="G971" s="109" t="s">
        <v>952</v>
      </c>
      <c r="J971" s="109" t="s">
        <v>951</v>
      </c>
      <c r="K971" s="109" t="s">
        <v>952</v>
      </c>
    </row>
    <row r="972" spans="1:11" x14ac:dyDescent="0.25">
      <c r="A972" s="110" t="s">
        <v>1476</v>
      </c>
      <c r="B972" s="111" t="s">
        <v>1477</v>
      </c>
      <c r="C972" s="110" t="s">
        <v>35</v>
      </c>
      <c r="D972" s="110" t="s">
        <v>537</v>
      </c>
      <c r="E972" s="112">
        <v>4.91</v>
      </c>
      <c r="F972" s="113">
        <f>J972*'PLANILHA ORÇAMENTÁRIA'!$O$3</f>
        <v>0.59491499999999997</v>
      </c>
      <c r="G972" s="113">
        <f>K972*'PLANILHA ORÇAMENTÁRIA'!$O$3</f>
        <v>2.9185829999999999</v>
      </c>
      <c r="J972" s="113">
        <v>0.85</v>
      </c>
      <c r="K972" s="113">
        <v>4.17</v>
      </c>
    </row>
    <row r="973" spans="1:11" x14ac:dyDescent="0.25">
      <c r="A973" s="110" t="s">
        <v>1478</v>
      </c>
      <c r="B973" s="111" t="s">
        <v>1479</v>
      </c>
      <c r="C973" s="110" t="s">
        <v>35</v>
      </c>
      <c r="D973" s="110" t="s">
        <v>537</v>
      </c>
      <c r="E973" s="112">
        <v>0.42199999999999999</v>
      </c>
      <c r="F973" s="113">
        <f>J973*'PLANILHA ORÇAMENTÁRIA'!$O$3</f>
        <v>3.4925009999999999</v>
      </c>
      <c r="G973" s="113">
        <f>K973*'PLANILHA ORÇAMENTÁRIA'!$O$3</f>
        <v>1.4697899999999999</v>
      </c>
      <c r="J973" s="113">
        <v>4.99</v>
      </c>
      <c r="K973" s="113">
        <v>2.1</v>
      </c>
    </row>
    <row r="974" spans="1:11" ht="38.25" x14ac:dyDescent="0.25">
      <c r="A974" s="110" t="s">
        <v>1480</v>
      </c>
      <c r="B974" s="111" t="s">
        <v>1481</v>
      </c>
      <c r="C974" s="110" t="s">
        <v>35</v>
      </c>
      <c r="D974" s="110" t="s">
        <v>36</v>
      </c>
      <c r="E974" s="112">
        <v>1.0552999999999999</v>
      </c>
      <c r="F974" s="113">
        <f>J974*'PLANILHA ORÇAMENTÁRIA'!$O$3</f>
        <v>24.496499999999997</v>
      </c>
      <c r="G974" s="113">
        <f>K974*'PLANILHA ORÇAMENTÁRIA'!$O$3</f>
        <v>25.847306999999997</v>
      </c>
      <c r="J974" s="113">
        <v>35</v>
      </c>
      <c r="K974" s="113">
        <v>36.93</v>
      </c>
    </row>
    <row r="975" spans="1:11" x14ac:dyDescent="0.25">
      <c r="A975" s="104"/>
      <c r="B975" s="104"/>
      <c r="C975" s="104"/>
      <c r="D975" s="104"/>
      <c r="E975" s="114" t="s">
        <v>1025</v>
      </c>
      <c r="F975" s="114"/>
      <c r="G975" s="115">
        <f>K975*'PLANILHA ORÇAMENTÁRIA'!$O$3</f>
        <v>30.235680000000002</v>
      </c>
      <c r="J975" s="114"/>
      <c r="K975" s="115">
        <v>43.2</v>
      </c>
    </row>
    <row r="976" spans="1:11" x14ac:dyDescent="0.25">
      <c r="A976" s="118" t="s">
        <v>963</v>
      </c>
      <c r="B976" s="108"/>
      <c r="C976" s="109" t="s">
        <v>4</v>
      </c>
      <c r="D976" s="109" t="s">
        <v>949</v>
      </c>
      <c r="E976" s="109" t="s">
        <v>950</v>
      </c>
      <c r="F976" s="109" t="s">
        <v>951</v>
      </c>
      <c r="G976" s="109" t="s">
        <v>952</v>
      </c>
      <c r="J976" s="109" t="s">
        <v>951</v>
      </c>
      <c r="K976" s="109" t="s">
        <v>952</v>
      </c>
    </row>
    <row r="977" spans="1:11" ht="25.5" x14ac:dyDescent="0.25">
      <c r="A977" s="110" t="s">
        <v>1482</v>
      </c>
      <c r="B977" s="111" t="s">
        <v>1483</v>
      </c>
      <c r="C977" s="110" t="s">
        <v>35</v>
      </c>
      <c r="D977" s="110" t="s">
        <v>955</v>
      </c>
      <c r="E977" s="112">
        <v>0.53410000000000002</v>
      </c>
      <c r="F977" s="113">
        <f>J977*'PLANILHA ORÇAMENTÁRIA'!$O$3</f>
        <v>16.132694999999998</v>
      </c>
      <c r="G977" s="113">
        <f>K977*'PLANILHA ORÇAMENTÁRIA'!$O$3</f>
        <v>8.6157690000000002</v>
      </c>
      <c r="J977" s="113">
        <v>23.05</v>
      </c>
      <c r="K977" s="113">
        <v>12.31</v>
      </c>
    </row>
    <row r="978" spans="1:11" x14ac:dyDescent="0.25">
      <c r="A978" s="110" t="s">
        <v>1316</v>
      </c>
      <c r="B978" s="111" t="s">
        <v>1317</v>
      </c>
      <c r="C978" s="110" t="s">
        <v>35</v>
      </c>
      <c r="D978" s="110" t="s">
        <v>955</v>
      </c>
      <c r="E978" s="112">
        <v>0.26860000000000001</v>
      </c>
      <c r="F978" s="113">
        <f>J978*'PLANILHA ORÇAMENTÁRIA'!$O$3</f>
        <v>12.836165999999999</v>
      </c>
      <c r="G978" s="113">
        <f>K978*'PLANILHA ORÇAMENTÁRIA'!$O$3</f>
        <v>3.4435079999999996</v>
      </c>
      <c r="J978" s="113">
        <v>18.34</v>
      </c>
      <c r="K978" s="113">
        <v>4.92</v>
      </c>
    </row>
    <row r="979" spans="1:11" ht="38.25" x14ac:dyDescent="0.25">
      <c r="A979" s="104"/>
      <c r="B979" s="104"/>
      <c r="C979" s="104"/>
      <c r="D979" s="104"/>
      <c r="E979" s="114" t="s">
        <v>968</v>
      </c>
      <c r="F979" s="114"/>
      <c r="G979" s="115">
        <f>K979*'PLANILHA ORÇAMENTÁRIA'!$O$3</f>
        <v>12.059277</v>
      </c>
      <c r="J979" s="114"/>
      <c r="K979" s="115">
        <v>17.23</v>
      </c>
    </row>
    <row r="980" spans="1:11" x14ac:dyDescent="0.25">
      <c r="A980" s="104"/>
      <c r="B980" s="104"/>
      <c r="C980" s="104"/>
      <c r="D980" s="104"/>
      <c r="E980" s="107" t="s">
        <v>975</v>
      </c>
      <c r="F980" s="107"/>
      <c r="G980" s="116">
        <f>K980*'PLANILHA ORÇAMENTÁRIA'!$O$3</f>
        <v>42.294956999999997</v>
      </c>
      <c r="J980" s="107"/>
      <c r="K980" s="116">
        <v>60.43</v>
      </c>
    </row>
    <row r="981" spans="1:11" x14ac:dyDescent="0.25">
      <c r="A981" s="104"/>
      <c r="B981" s="104"/>
      <c r="C981" s="104"/>
      <c r="D981" s="104"/>
      <c r="E981" s="107" t="s">
        <v>2808</v>
      </c>
      <c r="F981" s="107"/>
      <c r="G981" s="116">
        <f>K981*'PLANILHA ORÇAMENTÁRIA'!$O$3</f>
        <v>52.520496000000001</v>
      </c>
      <c r="J981" s="107"/>
      <c r="K981" s="116">
        <v>75.040000000000006</v>
      </c>
    </row>
    <row r="982" spans="1:11" x14ac:dyDescent="0.25">
      <c r="A982" s="104"/>
      <c r="B982" s="104"/>
      <c r="C982" s="106"/>
      <c r="D982" s="106"/>
      <c r="E982" s="104"/>
      <c r="F982" s="104"/>
      <c r="G982" s="104"/>
      <c r="J982" s="104"/>
      <c r="K982" s="104"/>
    </row>
    <row r="983" spans="1:11" ht="39.950000000000003" customHeight="1" x14ac:dyDescent="0.25">
      <c r="A983" s="129" t="s">
        <v>1484</v>
      </c>
      <c r="B983" s="130"/>
      <c r="C983" s="130"/>
      <c r="D983" s="130"/>
      <c r="E983" s="130"/>
      <c r="F983" s="130"/>
      <c r="G983" s="131"/>
      <c r="J983" s="107"/>
      <c r="K983" s="107"/>
    </row>
    <row r="984" spans="1:11" x14ac:dyDescent="0.25">
      <c r="A984" s="118" t="s">
        <v>1016</v>
      </c>
      <c r="B984" s="108"/>
      <c r="C984" s="109" t="s">
        <v>4</v>
      </c>
      <c r="D984" s="109" t="s">
        <v>949</v>
      </c>
      <c r="E984" s="109" t="s">
        <v>950</v>
      </c>
      <c r="F984" s="109" t="s">
        <v>951</v>
      </c>
      <c r="G984" s="109" t="s">
        <v>952</v>
      </c>
      <c r="J984" s="109" t="s">
        <v>951</v>
      </c>
      <c r="K984" s="109" t="s">
        <v>952</v>
      </c>
    </row>
    <row r="985" spans="1:11" x14ac:dyDescent="0.25">
      <c r="A985" s="110" t="s">
        <v>1310</v>
      </c>
      <c r="B985" s="111" t="s">
        <v>1311</v>
      </c>
      <c r="C985" s="110" t="s">
        <v>35</v>
      </c>
      <c r="D985" s="110" t="s">
        <v>537</v>
      </c>
      <c r="E985" s="112">
        <v>0.5</v>
      </c>
      <c r="F985" s="113">
        <f>J985*'PLANILHA ORÇAMENTÁRIA'!$O$3</f>
        <v>0.53892300000000004</v>
      </c>
      <c r="G985" s="113">
        <f>K985*'PLANILHA ORÇAMENTÁRIA'!$O$3</f>
        <v>0.26596199999999998</v>
      </c>
      <c r="J985" s="113">
        <v>0.77</v>
      </c>
      <c r="K985" s="113">
        <v>0.38</v>
      </c>
    </row>
    <row r="986" spans="1:11" ht="25.5" x14ac:dyDescent="0.25">
      <c r="A986" s="110" t="s">
        <v>1375</v>
      </c>
      <c r="B986" s="111" t="s">
        <v>1376</v>
      </c>
      <c r="C986" s="110" t="s">
        <v>35</v>
      </c>
      <c r="D986" s="110" t="s">
        <v>123</v>
      </c>
      <c r="E986" s="112">
        <v>1.67</v>
      </c>
      <c r="F986" s="113">
        <f>J986*'PLANILHA ORÇAMENTÁRIA'!$O$3</f>
        <v>0.90287099999999998</v>
      </c>
      <c r="G986" s="113">
        <f>K986*'PLANILHA ORÇAMENTÁRIA'!$O$3</f>
        <v>1.5047849999999998</v>
      </c>
      <c r="J986" s="113">
        <v>1.29</v>
      </c>
      <c r="K986" s="113">
        <v>2.15</v>
      </c>
    </row>
    <row r="987" spans="1:11" x14ac:dyDescent="0.25">
      <c r="A987" s="104"/>
      <c r="B987" s="104"/>
      <c r="C987" s="104"/>
      <c r="D987" s="104"/>
      <c r="E987" s="114" t="s">
        <v>1025</v>
      </c>
      <c r="F987" s="114"/>
      <c r="G987" s="115">
        <f>K987*'PLANILHA ORÇAMENTÁRIA'!$O$3</f>
        <v>1.7707469999999998</v>
      </c>
      <c r="J987" s="114"/>
      <c r="K987" s="115">
        <v>2.5299999999999998</v>
      </c>
    </row>
    <row r="988" spans="1:11" x14ac:dyDescent="0.25">
      <c r="A988" s="118" t="s">
        <v>963</v>
      </c>
      <c r="B988" s="108"/>
      <c r="C988" s="109" t="s">
        <v>4</v>
      </c>
      <c r="D988" s="109" t="s">
        <v>949</v>
      </c>
      <c r="E988" s="109" t="s">
        <v>950</v>
      </c>
      <c r="F988" s="109" t="s">
        <v>951</v>
      </c>
      <c r="G988" s="109" t="s">
        <v>952</v>
      </c>
      <c r="J988" s="109" t="s">
        <v>951</v>
      </c>
      <c r="K988" s="109" t="s">
        <v>952</v>
      </c>
    </row>
    <row r="989" spans="1:11" x14ac:dyDescent="0.25">
      <c r="A989" s="110" t="s">
        <v>1324</v>
      </c>
      <c r="B989" s="111" t="s">
        <v>1325</v>
      </c>
      <c r="C989" s="110" t="s">
        <v>35</v>
      </c>
      <c r="D989" s="110" t="s">
        <v>955</v>
      </c>
      <c r="E989" s="112">
        <v>0.35399999999999998</v>
      </c>
      <c r="F989" s="113">
        <f>J989*'PLANILHA ORÇAMENTÁRIA'!$O$3</f>
        <v>16.209683999999999</v>
      </c>
      <c r="G989" s="113">
        <f>K989*'PLANILHA ORÇAMENTÁRIA'!$O$3</f>
        <v>5.7321809999999997</v>
      </c>
      <c r="J989" s="113">
        <v>23.16</v>
      </c>
      <c r="K989" s="113">
        <v>8.19</v>
      </c>
    </row>
    <row r="990" spans="1:11" x14ac:dyDescent="0.25">
      <c r="A990" s="110" t="s">
        <v>1316</v>
      </c>
      <c r="B990" s="111" t="s">
        <v>1317</v>
      </c>
      <c r="C990" s="110" t="s">
        <v>35</v>
      </c>
      <c r="D990" s="110" t="s">
        <v>955</v>
      </c>
      <c r="E990" s="112">
        <v>0.17699999999999999</v>
      </c>
      <c r="F990" s="113">
        <f>J990*'PLANILHA ORÇAMENTÁRIA'!$O$3</f>
        <v>12.836165999999999</v>
      </c>
      <c r="G990" s="113">
        <f>K990*'PLANILHA ORÇAMENTÁRIA'!$O$3</f>
        <v>2.2676760000000002</v>
      </c>
      <c r="J990" s="113">
        <v>18.34</v>
      </c>
      <c r="K990" s="113">
        <v>3.24</v>
      </c>
    </row>
    <row r="991" spans="1:11" ht="38.25" x14ac:dyDescent="0.25">
      <c r="A991" s="104"/>
      <c r="B991" s="104"/>
      <c r="C991" s="104"/>
      <c r="D991" s="104"/>
      <c r="E991" s="114" t="s">
        <v>968</v>
      </c>
      <c r="F991" s="114"/>
      <c r="G991" s="115">
        <f>K991*'PLANILHA ORÇAMENTÁRIA'!$O$3</f>
        <v>7.9998569999999996</v>
      </c>
      <c r="J991" s="114"/>
      <c r="K991" s="115">
        <v>11.43</v>
      </c>
    </row>
    <row r="992" spans="1:11" x14ac:dyDescent="0.25">
      <c r="A992" s="118" t="s">
        <v>969</v>
      </c>
      <c r="B992" s="108"/>
      <c r="C992" s="109" t="s">
        <v>4</v>
      </c>
      <c r="D992" s="109" t="s">
        <v>949</v>
      </c>
      <c r="E992" s="109" t="s">
        <v>950</v>
      </c>
      <c r="F992" s="109" t="s">
        <v>951</v>
      </c>
      <c r="G992" s="109" t="s">
        <v>952</v>
      </c>
      <c r="J992" s="109" t="s">
        <v>951</v>
      </c>
      <c r="K992" s="109" t="s">
        <v>952</v>
      </c>
    </row>
    <row r="993" spans="1:11" ht="51" x14ac:dyDescent="0.25">
      <c r="A993" s="110" t="s">
        <v>1377</v>
      </c>
      <c r="B993" s="111" t="s">
        <v>1378</v>
      </c>
      <c r="C993" s="110" t="s">
        <v>35</v>
      </c>
      <c r="D993" s="110" t="s">
        <v>63</v>
      </c>
      <c r="E993" s="112">
        <v>3.1E-2</v>
      </c>
      <c r="F993" s="113">
        <f>J993*'PLANILHA ORÇAMENTÁRIA'!$O$3</f>
        <v>447.68403599999999</v>
      </c>
      <c r="G993" s="113">
        <f>K993*'PLANILHA ORÇAMENTÁRIA'!$O$3</f>
        <v>13.872017999999999</v>
      </c>
      <c r="J993" s="113">
        <v>639.64</v>
      </c>
      <c r="K993" s="113">
        <v>19.82</v>
      </c>
    </row>
    <row r="994" spans="1:11" x14ac:dyDescent="0.25">
      <c r="A994" s="104"/>
      <c r="B994" s="104"/>
      <c r="C994" s="104"/>
      <c r="D994" s="104"/>
      <c r="E994" s="114" t="s">
        <v>974</v>
      </c>
      <c r="F994" s="114"/>
      <c r="G994" s="115">
        <f>K994*'PLANILHA ORÇAMENTÁRIA'!$O$3</f>
        <v>13.872017999999999</v>
      </c>
      <c r="J994" s="114"/>
      <c r="K994" s="115">
        <v>19.82</v>
      </c>
    </row>
    <row r="995" spans="1:11" x14ac:dyDescent="0.25">
      <c r="A995" s="104"/>
      <c r="B995" s="104"/>
      <c r="C995" s="104"/>
      <c r="D995" s="104"/>
      <c r="E995" s="107" t="s">
        <v>975</v>
      </c>
      <c r="F995" s="107"/>
      <c r="G995" s="116">
        <f>K995*'PLANILHA ORÇAMENTÁRIA'!$O$3</f>
        <v>23.642621999999999</v>
      </c>
      <c r="J995" s="107"/>
      <c r="K995" s="116">
        <v>33.78</v>
      </c>
    </row>
    <row r="996" spans="1:11" x14ac:dyDescent="0.25">
      <c r="A996" s="104"/>
      <c r="B996" s="104"/>
      <c r="C996" s="104"/>
      <c r="D996" s="104"/>
      <c r="E996" s="107" t="s">
        <v>2808</v>
      </c>
      <c r="F996" s="107"/>
      <c r="G996" s="116">
        <f>K996*'PLANILHA ORÇAMENTÁRIA'!$O$3</f>
        <v>29.360804999999999</v>
      </c>
      <c r="J996" s="107"/>
      <c r="K996" s="116">
        <v>41.95</v>
      </c>
    </row>
    <row r="997" spans="1:11" x14ac:dyDescent="0.25">
      <c r="A997" s="104"/>
      <c r="B997" s="104"/>
      <c r="C997" s="106"/>
      <c r="D997" s="106"/>
      <c r="E997" s="104"/>
      <c r="F997" s="104"/>
      <c r="G997" s="104"/>
      <c r="J997" s="104"/>
      <c r="K997" s="104"/>
    </row>
    <row r="998" spans="1:11" ht="39.950000000000003" customHeight="1" x14ac:dyDescent="0.25">
      <c r="A998" s="129" t="s">
        <v>1485</v>
      </c>
      <c r="B998" s="130"/>
      <c r="C998" s="130"/>
      <c r="D998" s="130"/>
      <c r="E998" s="130"/>
      <c r="F998" s="130"/>
      <c r="G998" s="131"/>
      <c r="J998" s="107"/>
      <c r="K998" s="107"/>
    </row>
    <row r="999" spans="1:11" x14ac:dyDescent="0.25">
      <c r="A999" s="118" t="s">
        <v>1016</v>
      </c>
      <c r="B999" s="108"/>
      <c r="C999" s="109" t="s">
        <v>4</v>
      </c>
      <c r="D999" s="109" t="s">
        <v>949</v>
      </c>
      <c r="E999" s="109" t="s">
        <v>950</v>
      </c>
      <c r="F999" s="109" t="s">
        <v>951</v>
      </c>
      <c r="G999" s="109" t="s">
        <v>952</v>
      </c>
      <c r="J999" s="109" t="s">
        <v>951</v>
      </c>
      <c r="K999" s="109" t="s">
        <v>952</v>
      </c>
    </row>
    <row r="1000" spans="1:11" x14ac:dyDescent="0.25">
      <c r="A1000" s="110" t="s">
        <v>1476</v>
      </c>
      <c r="B1000" s="111" t="s">
        <v>1477</v>
      </c>
      <c r="C1000" s="110" t="s">
        <v>35</v>
      </c>
      <c r="D1000" s="110" t="s">
        <v>537</v>
      </c>
      <c r="E1000" s="112">
        <v>9.1325000000000003</v>
      </c>
      <c r="F1000" s="113">
        <f>J1000*'PLANILHA ORÇAMENTÁRIA'!$O$3</f>
        <v>0.59491499999999997</v>
      </c>
      <c r="G1000" s="113">
        <f>K1000*'PLANILHA ORÇAMENTÁRIA'!$O$3</f>
        <v>5.4312239999999994</v>
      </c>
      <c r="J1000" s="113">
        <v>0.85</v>
      </c>
      <c r="K1000" s="113">
        <v>7.76</v>
      </c>
    </row>
    <row r="1001" spans="1:11" ht="38.25" x14ac:dyDescent="0.25">
      <c r="A1001" s="110" t="s">
        <v>1486</v>
      </c>
      <c r="B1001" s="111" t="s">
        <v>1487</v>
      </c>
      <c r="C1001" s="110" t="s">
        <v>35</v>
      </c>
      <c r="D1001" s="110" t="s">
        <v>36</v>
      </c>
      <c r="E1001" s="112">
        <v>1.081</v>
      </c>
      <c r="F1001" s="113">
        <f>J1001*'PLANILHA ORÇAMENTÁRIA'!$O$3</f>
        <v>25.511355000000002</v>
      </c>
      <c r="G1001" s="113">
        <f>K1001*'PLANILHA ORÇAMENTÁRIA'!$O$3</f>
        <v>27.576059999999998</v>
      </c>
      <c r="J1001" s="113">
        <v>36.450000000000003</v>
      </c>
      <c r="K1001" s="113">
        <v>39.4</v>
      </c>
    </row>
    <row r="1002" spans="1:11" x14ac:dyDescent="0.25">
      <c r="A1002" s="110" t="s">
        <v>1478</v>
      </c>
      <c r="B1002" s="111" t="s">
        <v>1479</v>
      </c>
      <c r="C1002" s="110" t="s">
        <v>35</v>
      </c>
      <c r="D1002" s="110" t="s">
        <v>537</v>
      </c>
      <c r="E1002" s="112">
        <v>0.24099999999999999</v>
      </c>
      <c r="F1002" s="113">
        <f>J1002*'PLANILHA ORÇAMENTÁRIA'!$O$3</f>
        <v>3.4925009999999999</v>
      </c>
      <c r="G1002" s="113">
        <f>K1002*'PLANILHA ORÇAMENTÁRIA'!$O$3</f>
        <v>0.83987999999999996</v>
      </c>
      <c r="J1002" s="113">
        <v>4.99</v>
      </c>
      <c r="K1002" s="113">
        <v>1.2</v>
      </c>
    </row>
    <row r="1003" spans="1:11" x14ac:dyDescent="0.25">
      <c r="A1003" s="104"/>
      <c r="B1003" s="104"/>
      <c r="C1003" s="104"/>
      <c r="D1003" s="104"/>
      <c r="E1003" s="114" t="s">
        <v>1025</v>
      </c>
      <c r="F1003" s="114"/>
      <c r="G1003" s="115">
        <f>K1003*'PLANILHA ORÇAMENTÁRIA'!$O$3</f>
        <v>33.847163999999999</v>
      </c>
      <c r="J1003" s="114"/>
      <c r="K1003" s="115">
        <v>48.36</v>
      </c>
    </row>
    <row r="1004" spans="1:11" x14ac:dyDescent="0.25">
      <c r="A1004" s="118" t="s">
        <v>963</v>
      </c>
      <c r="B1004" s="108"/>
      <c r="C1004" s="109" t="s">
        <v>4</v>
      </c>
      <c r="D1004" s="109" t="s">
        <v>949</v>
      </c>
      <c r="E1004" s="109" t="s">
        <v>950</v>
      </c>
      <c r="F1004" s="109" t="s">
        <v>951</v>
      </c>
      <c r="G1004" s="109" t="s">
        <v>952</v>
      </c>
      <c r="J1004" s="109" t="s">
        <v>951</v>
      </c>
      <c r="K1004" s="109" t="s">
        <v>952</v>
      </c>
    </row>
    <row r="1005" spans="1:11" ht="25.5" x14ac:dyDescent="0.25">
      <c r="A1005" s="110" t="s">
        <v>1482</v>
      </c>
      <c r="B1005" s="111" t="s">
        <v>1483</v>
      </c>
      <c r="C1005" s="110" t="s">
        <v>35</v>
      </c>
      <c r="D1005" s="110" t="s">
        <v>955</v>
      </c>
      <c r="E1005" s="112">
        <v>0.67969999999999997</v>
      </c>
      <c r="F1005" s="113">
        <f>J1005*'PLANILHA ORÇAMENTÁRIA'!$O$3</f>
        <v>16.132694999999998</v>
      </c>
      <c r="G1005" s="113">
        <f>K1005*'PLANILHA ORÇAMENTÁRIA'!$O$3</f>
        <v>10.960433999999999</v>
      </c>
      <c r="J1005" s="113">
        <v>23.05</v>
      </c>
      <c r="K1005" s="113">
        <v>15.66</v>
      </c>
    </row>
    <row r="1006" spans="1:11" x14ac:dyDescent="0.25">
      <c r="A1006" s="110" t="s">
        <v>1316</v>
      </c>
      <c r="B1006" s="111" t="s">
        <v>1317</v>
      </c>
      <c r="C1006" s="110" t="s">
        <v>35</v>
      </c>
      <c r="D1006" s="110" t="s">
        <v>955</v>
      </c>
      <c r="E1006" s="112">
        <v>0.1893</v>
      </c>
      <c r="F1006" s="113">
        <f>J1006*'PLANILHA ORÇAMENTÁRIA'!$O$3</f>
        <v>12.836165999999999</v>
      </c>
      <c r="G1006" s="113">
        <f>K1006*'PLANILHA ORÇAMENTÁRIA'!$O$3</f>
        <v>2.4286530000000002</v>
      </c>
      <c r="J1006" s="113">
        <v>18.34</v>
      </c>
      <c r="K1006" s="113">
        <v>3.47</v>
      </c>
    </row>
    <row r="1007" spans="1:11" ht="38.25" x14ac:dyDescent="0.25">
      <c r="A1007" s="104"/>
      <c r="B1007" s="104"/>
      <c r="C1007" s="104"/>
      <c r="D1007" s="104"/>
      <c r="E1007" s="114" t="s">
        <v>968</v>
      </c>
      <c r="F1007" s="114"/>
      <c r="G1007" s="115">
        <f>K1007*'PLANILHA ORÇAMENTÁRIA'!$O$3</f>
        <v>13.389086999999998</v>
      </c>
      <c r="J1007" s="114"/>
      <c r="K1007" s="115">
        <v>19.13</v>
      </c>
    </row>
    <row r="1008" spans="1:11" x14ac:dyDescent="0.25">
      <c r="A1008" s="104"/>
      <c r="B1008" s="104"/>
      <c r="C1008" s="104"/>
      <c r="D1008" s="104"/>
      <c r="E1008" s="107" t="s">
        <v>975</v>
      </c>
      <c r="F1008" s="107"/>
      <c r="G1008" s="116">
        <f>K1008*'PLANILHA ORÇAMENTÁRIA'!$O$3</f>
        <v>47.236250999999996</v>
      </c>
      <c r="J1008" s="107"/>
      <c r="K1008" s="116">
        <v>67.489999999999995</v>
      </c>
    </row>
    <row r="1009" spans="1:11" x14ac:dyDescent="0.25">
      <c r="A1009" s="104"/>
      <c r="B1009" s="104"/>
      <c r="C1009" s="104"/>
      <c r="D1009" s="104"/>
      <c r="E1009" s="107" t="s">
        <v>2808</v>
      </c>
      <c r="F1009" s="107"/>
      <c r="G1009" s="116">
        <f>K1009*'PLANILHA ORÇAMENTÁRIA'!$O$3</f>
        <v>58.658619000000002</v>
      </c>
      <c r="J1009" s="107"/>
      <c r="K1009" s="116">
        <v>83.81</v>
      </c>
    </row>
    <row r="1010" spans="1:11" x14ac:dyDescent="0.25">
      <c r="A1010" s="104"/>
      <c r="B1010" s="104"/>
      <c r="C1010" s="106"/>
      <c r="D1010" s="106"/>
      <c r="E1010" s="104"/>
      <c r="F1010" s="104"/>
      <c r="G1010" s="104"/>
      <c r="J1010" s="104"/>
      <c r="K1010" s="104"/>
    </row>
    <row r="1011" spans="1:11" ht="39.950000000000003" customHeight="1" x14ac:dyDescent="0.25">
      <c r="A1011" s="129" t="s">
        <v>1488</v>
      </c>
      <c r="B1011" s="130"/>
      <c r="C1011" s="130"/>
      <c r="D1011" s="130"/>
      <c r="E1011" s="130"/>
      <c r="F1011" s="130"/>
      <c r="G1011" s="131"/>
      <c r="J1011" s="107"/>
      <c r="K1011" s="107"/>
    </row>
    <row r="1012" spans="1:11" x14ac:dyDescent="0.25">
      <c r="A1012" s="118" t="s">
        <v>1016</v>
      </c>
      <c r="B1012" s="108"/>
      <c r="C1012" s="109" t="s">
        <v>4</v>
      </c>
      <c r="D1012" s="109" t="s">
        <v>949</v>
      </c>
      <c r="E1012" s="109" t="s">
        <v>950</v>
      </c>
      <c r="F1012" s="109" t="s">
        <v>951</v>
      </c>
      <c r="G1012" s="109" t="s">
        <v>952</v>
      </c>
      <c r="J1012" s="109" t="s">
        <v>951</v>
      </c>
      <c r="K1012" s="109" t="s">
        <v>952</v>
      </c>
    </row>
    <row r="1013" spans="1:11" ht="51" x14ac:dyDescent="0.25">
      <c r="A1013" s="110" t="s">
        <v>1489</v>
      </c>
      <c r="B1013" s="111" t="s">
        <v>1490</v>
      </c>
      <c r="C1013" s="110" t="s">
        <v>35</v>
      </c>
      <c r="D1013" s="110" t="s">
        <v>36</v>
      </c>
      <c r="E1013" s="112">
        <v>1</v>
      </c>
      <c r="F1013" s="113">
        <f>J1013*'PLANILHA ORÇAMENTÁRIA'!$O$3</f>
        <v>50.889728999999996</v>
      </c>
      <c r="G1013" s="113">
        <f>K1013*'PLANILHA ORÇAMENTÁRIA'!$O$3</f>
        <v>50.889728999999996</v>
      </c>
      <c r="J1013" s="113">
        <v>72.709999999999994</v>
      </c>
      <c r="K1013" s="113">
        <v>72.709999999999994</v>
      </c>
    </row>
    <row r="1014" spans="1:11" ht="25.5" x14ac:dyDescent="0.25">
      <c r="A1014" s="110" t="s">
        <v>1491</v>
      </c>
      <c r="B1014" s="111" t="s">
        <v>1492</v>
      </c>
      <c r="C1014" s="110" t="s">
        <v>35</v>
      </c>
      <c r="D1014" s="110" t="s">
        <v>537</v>
      </c>
      <c r="E1014" s="112">
        <v>0.04</v>
      </c>
      <c r="F1014" s="113">
        <f>J1014*'PLANILHA ORÇAMENTÁRIA'!$O$3</f>
        <v>20.213111999999999</v>
      </c>
      <c r="G1014" s="113">
        <f>K1014*'PLANILHA ORÇAMENTÁRIA'!$O$3</f>
        <v>0.80488499999999985</v>
      </c>
      <c r="J1014" s="113">
        <v>28.88</v>
      </c>
      <c r="K1014" s="113">
        <v>1.1499999999999999</v>
      </c>
    </row>
    <row r="1015" spans="1:11" ht="38.25" x14ac:dyDescent="0.25">
      <c r="A1015" s="110" t="s">
        <v>1217</v>
      </c>
      <c r="B1015" s="111" t="s">
        <v>1218</v>
      </c>
      <c r="C1015" s="110" t="s">
        <v>35</v>
      </c>
      <c r="D1015" s="110" t="s">
        <v>123</v>
      </c>
      <c r="E1015" s="112">
        <v>1.87</v>
      </c>
      <c r="F1015" s="113">
        <f>J1015*'PLANILHA ORÇAMENTÁRIA'!$O$3</f>
        <v>9.7216109999999993</v>
      </c>
      <c r="G1015" s="113">
        <f>K1015*'PLANILHA ORÇAMENTÁRIA'!$O$3</f>
        <v>18.176402999999997</v>
      </c>
      <c r="J1015" s="113">
        <v>13.89</v>
      </c>
      <c r="K1015" s="113">
        <v>25.97</v>
      </c>
    </row>
    <row r="1016" spans="1:11" x14ac:dyDescent="0.25">
      <c r="A1016" s="104"/>
      <c r="B1016" s="104"/>
      <c r="C1016" s="104"/>
      <c r="D1016" s="104"/>
      <c r="E1016" s="114" t="s">
        <v>1025</v>
      </c>
      <c r="F1016" s="114"/>
      <c r="G1016" s="115">
        <f>K1016*'PLANILHA ORÇAMENTÁRIA'!$O$3</f>
        <v>69.871016999999995</v>
      </c>
      <c r="J1016" s="114"/>
      <c r="K1016" s="115">
        <v>99.83</v>
      </c>
    </row>
    <row r="1017" spans="1:11" x14ac:dyDescent="0.25">
      <c r="A1017" s="118" t="s">
        <v>963</v>
      </c>
      <c r="B1017" s="108"/>
      <c r="C1017" s="109" t="s">
        <v>4</v>
      </c>
      <c r="D1017" s="109" t="s">
        <v>949</v>
      </c>
      <c r="E1017" s="109" t="s">
        <v>950</v>
      </c>
      <c r="F1017" s="109" t="s">
        <v>951</v>
      </c>
      <c r="G1017" s="109" t="s">
        <v>952</v>
      </c>
      <c r="J1017" s="109" t="s">
        <v>951</v>
      </c>
      <c r="K1017" s="109" t="s">
        <v>952</v>
      </c>
    </row>
    <row r="1018" spans="1:11" ht="25.5" x14ac:dyDescent="0.25">
      <c r="A1018" s="110" t="s">
        <v>1219</v>
      </c>
      <c r="B1018" s="111" t="s">
        <v>1220</v>
      </c>
      <c r="C1018" s="110" t="s">
        <v>35</v>
      </c>
      <c r="D1018" s="110" t="s">
        <v>955</v>
      </c>
      <c r="E1018" s="112">
        <v>0.501</v>
      </c>
      <c r="F1018" s="113">
        <f>J1018*'PLANILHA ORÇAMENTÁRIA'!$O$3</f>
        <v>15.964718999999999</v>
      </c>
      <c r="G1018" s="113">
        <f>K1018*'PLANILHA ORÇAMENTÁRIA'!$O$3</f>
        <v>7.9928579999999991</v>
      </c>
      <c r="J1018" s="113">
        <v>22.81</v>
      </c>
      <c r="K1018" s="113">
        <v>11.42</v>
      </c>
    </row>
    <row r="1019" spans="1:11" x14ac:dyDescent="0.25">
      <c r="A1019" s="110" t="s">
        <v>1316</v>
      </c>
      <c r="B1019" s="111" t="s">
        <v>1317</v>
      </c>
      <c r="C1019" s="110" t="s">
        <v>35</v>
      </c>
      <c r="D1019" s="110" t="s">
        <v>955</v>
      </c>
      <c r="E1019" s="112">
        <v>0.35399999999999998</v>
      </c>
      <c r="F1019" s="113">
        <f>J1019*'PLANILHA ORÇAMENTÁRIA'!$O$3</f>
        <v>12.836165999999999</v>
      </c>
      <c r="G1019" s="113">
        <f>K1019*'PLANILHA ORÇAMENTÁRIA'!$O$3</f>
        <v>4.542351</v>
      </c>
      <c r="J1019" s="113">
        <v>18.34</v>
      </c>
      <c r="K1019" s="113">
        <v>6.49</v>
      </c>
    </row>
    <row r="1020" spans="1:11" ht="38.25" x14ac:dyDescent="0.25">
      <c r="A1020" s="104"/>
      <c r="B1020" s="104"/>
      <c r="C1020" s="104"/>
      <c r="D1020" s="104"/>
      <c r="E1020" s="114" t="s">
        <v>968</v>
      </c>
      <c r="F1020" s="114"/>
      <c r="G1020" s="115">
        <f>K1020*'PLANILHA ORÇAMENTÁRIA'!$O$3</f>
        <v>12.535209</v>
      </c>
      <c r="J1020" s="114"/>
      <c r="K1020" s="115">
        <v>17.91</v>
      </c>
    </row>
    <row r="1021" spans="1:11" x14ac:dyDescent="0.25">
      <c r="A1021" s="118" t="s">
        <v>969</v>
      </c>
      <c r="B1021" s="108"/>
      <c r="C1021" s="109" t="s">
        <v>4</v>
      </c>
      <c r="D1021" s="109" t="s">
        <v>949</v>
      </c>
      <c r="E1021" s="109" t="s">
        <v>950</v>
      </c>
      <c r="F1021" s="109" t="s">
        <v>951</v>
      </c>
      <c r="G1021" s="109" t="s">
        <v>952</v>
      </c>
      <c r="J1021" s="109" t="s">
        <v>951</v>
      </c>
      <c r="K1021" s="109" t="s">
        <v>952</v>
      </c>
    </row>
    <row r="1022" spans="1:11" ht="51" x14ac:dyDescent="0.25">
      <c r="A1022" s="110" t="s">
        <v>1493</v>
      </c>
      <c r="B1022" s="111" t="s">
        <v>1494</v>
      </c>
      <c r="C1022" s="110" t="s">
        <v>35</v>
      </c>
      <c r="D1022" s="110" t="s">
        <v>537</v>
      </c>
      <c r="E1022" s="112">
        <v>1.2110000000000001</v>
      </c>
      <c r="F1022" s="113">
        <f>J1022*'PLANILHA ORÇAMENTÁRIA'!$O$3</f>
        <v>11.233395</v>
      </c>
      <c r="G1022" s="113">
        <f>K1022*'PLANILHA ORÇAMENTÁRIA'!$O$3</f>
        <v>13.599056999999998</v>
      </c>
      <c r="J1022" s="113">
        <v>16.05</v>
      </c>
      <c r="K1022" s="113">
        <v>19.43</v>
      </c>
    </row>
    <row r="1023" spans="1:11" ht="51" x14ac:dyDescent="0.25">
      <c r="A1023" s="110" t="s">
        <v>1495</v>
      </c>
      <c r="B1023" s="111" t="s">
        <v>1496</v>
      </c>
      <c r="C1023" s="110" t="s">
        <v>35</v>
      </c>
      <c r="D1023" s="110" t="s">
        <v>63</v>
      </c>
      <c r="E1023" s="112">
        <v>5.3999999999999999E-2</v>
      </c>
      <c r="F1023" s="113">
        <f>J1023*'PLANILHA ORÇAMENTÁRIA'!$O$3</f>
        <v>423.586479</v>
      </c>
      <c r="G1023" s="113">
        <f>K1023*'PLANILHA ORÇAMENTÁRIA'!$O$3</f>
        <v>22.872731999999999</v>
      </c>
      <c r="J1023" s="113">
        <v>605.21</v>
      </c>
      <c r="K1023" s="113">
        <v>32.68</v>
      </c>
    </row>
    <row r="1024" spans="1:11" ht="38.25" x14ac:dyDescent="0.25">
      <c r="A1024" s="110" t="s">
        <v>1497</v>
      </c>
      <c r="B1024" s="111" t="s">
        <v>1498</v>
      </c>
      <c r="C1024" s="110" t="s">
        <v>35</v>
      </c>
      <c r="D1024" s="110" t="s">
        <v>123</v>
      </c>
      <c r="E1024" s="112">
        <v>0.97</v>
      </c>
      <c r="F1024" s="113">
        <f>J1024*'PLANILHA ORÇAMENTÁRIA'!$O$3</f>
        <v>13.473075</v>
      </c>
      <c r="G1024" s="113">
        <f>K1024*'PLANILHA ORÇAMENTÁRIA'!$O$3</f>
        <v>13.067133</v>
      </c>
      <c r="J1024" s="113">
        <v>19.25</v>
      </c>
      <c r="K1024" s="113">
        <v>18.670000000000002</v>
      </c>
    </row>
    <row r="1025" spans="1:11" x14ac:dyDescent="0.25">
      <c r="A1025" s="104"/>
      <c r="B1025" s="104"/>
      <c r="C1025" s="104"/>
      <c r="D1025" s="104"/>
      <c r="E1025" s="114" t="s">
        <v>974</v>
      </c>
      <c r="F1025" s="114"/>
      <c r="G1025" s="115">
        <f>K1025*'PLANILHA ORÇAMENTÁRIA'!$O$3</f>
        <v>49.538921999999999</v>
      </c>
      <c r="J1025" s="114"/>
      <c r="K1025" s="115">
        <v>70.78</v>
      </c>
    </row>
    <row r="1026" spans="1:11" x14ac:dyDescent="0.25">
      <c r="A1026" s="104"/>
      <c r="B1026" s="104"/>
      <c r="C1026" s="104"/>
      <c r="D1026" s="104"/>
      <c r="E1026" s="107" t="s">
        <v>975</v>
      </c>
      <c r="F1026" s="107"/>
      <c r="G1026" s="116">
        <f>K1026*'PLANILHA ORÇAMENTÁRIA'!$O$3</f>
        <v>131.94514799999999</v>
      </c>
      <c r="J1026" s="107"/>
      <c r="K1026" s="116">
        <v>188.52</v>
      </c>
    </row>
    <row r="1027" spans="1:11" x14ac:dyDescent="0.25">
      <c r="A1027" s="104"/>
      <c r="B1027" s="104"/>
      <c r="C1027" s="104"/>
      <c r="D1027" s="104"/>
      <c r="E1027" s="107" t="s">
        <v>2808</v>
      </c>
      <c r="F1027" s="107"/>
      <c r="G1027" s="116">
        <f>K1027*'PLANILHA ORÇAMENTÁRIA'!$O$3</f>
        <v>163.84658999999999</v>
      </c>
      <c r="J1027" s="107"/>
      <c r="K1027" s="116">
        <v>234.1</v>
      </c>
    </row>
    <row r="1028" spans="1:11" x14ac:dyDescent="0.25">
      <c r="A1028" s="104"/>
      <c r="B1028" s="104"/>
      <c r="C1028" s="106"/>
      <c r="D1028" s="106"/>
      <c r="E1028" s="104"/>
      <c r="F1028" s="104"/>
      <c r="G1028" s="104"/>
      <c r="J1028" s="104"/>
      <c r="K1028" s="104"/>
    </row>
    <row r="1029" spans="1:11" ht="39.950000000000003" customHeight="1" x14ac:dyDescent="0.25">
      <c r="A1029" s="129" t="s">
        <v>1499</v>
      </c>
      <c r="B1029" s="130"/>
      <c r="C1029" s="130"/>
      <c r="D1029" s="130"/>
      <c r="E1029" s="130"/>
      <c r="F1029" s="130"/>
      <c r="G1029" s="131"/>
      <c r="J1029" s="107"/>
      <c r="K1029" s="107"/>
    </row>
    <row r="1030" spans="1:11" x14ac:dyDescent="0.25">
      <c r="A1030" s="118" t="s">
        <v>1031</v>
      </c>
      <c r="B1030" s="108"/>
      <c r="C1030" s="109" t="s">
        <v>4</v>
      </c>
      <c r="D1030" s="109" t="s">
        <v>949</v>
      </c>
      <c r="E1030" s="109" t="s">
        <v>950</v>
      </c>
      <c r="F1030" s="109" t="s">
        <v>951</v>
      </c>
      <c r="G1030" s="109" t="s">
        <v>952</v>
      </c>
      <c r="J1030" s="109" t="s">
        <v>951</v>
      </c>
      <c r="K1030" s="109" t="s">
        <v>952</v>
      </c>
    </row>
    <row r="1031" spans="1:11" ht="38.25" x14ac:dyDescent="0.25">
      <c r="A1031" s="110" t="s">
        <v>1398</v>
      </c>
      <c r="B1031" s="111" t="s">
        <v>1399</v>
      </c>
      <c r="C1031" s="110" t="s">
        <v>35</v>
      </c>
      <c r="D1031" s="110" t="s">
        <v>1291</v>
      </c>
      <c r="E1031" s="112">
        <v>5.16E-2</v>
      </c>
      <c r="F1031" s="113">
        <f>J1031*'PLANILHA ORÇAMENTÁRIA'!$O$3</f>
        <v>11.898299999999999</v>
      </c>
      <c r="G1031" s="113">
        <f>K1031*'PLANILHA ORÇAMENTÁRIA'!$O$3</f>
        <v>0.60891299999999993</v>
      </c>
      <c r="J1031" s="113">
        <v>17</v>
      </c>
      <c r="K1031" s="113">
        <v>0.87</v>
      </c>
    </row>
    <row r="1032" spans="1:11" ht="38.25" x14ac:dyDescent="0.25">
      <c r="A1032" s="110" t="s">
        <v>1400</v>
      </c>
      <c r="B1032" s="111" t="s">
        <v>1401</v>
      </c>
      <c r="C1032" s="110" t="s">
        <v>35</v>
      </c>
      <c r="D1032" s="110" t="s">
        <v>1034</v>
      </c>
      <c r="E1032" s="112">
        <v>3.7199999999999997E-2</v>
      </c>
      <c r="F1032" s="113">
        <f>J1032*'PLANILHA ORÇAMENTÁRIA'!$O$3</f>
        <v>12.696185999999999</v>
      </c>
      <c r="G1032" s="113">
        <f>K1032*'PLANILHA ORÇAMENTÁRIA'!$O$3</f>
        <v>0.46893299999999999</v>
      </c>
      <c r="J1032" s="113">
        <v>18.14</v>
      </c>
      <c r="K1032" s="113">
        <v>0.67</v>
      </c>
    </row>
    <row r="1033" spans="1:11" ht="38.25" x14ac:dyDescent="0.25">
      <c r="A1033" s="104"/>
      <c r="B1033" s="104"/>
      <c r="C1033" s="104"/>
      <c r="D1033" s="104"/>
      <c r="E1033" s="114" t="s">
        <v>1037</v>
      </c>
      <c r="F1033" s="114"/>
      <c r="G1033" s="115">
        <f>K1033*'PLANILHA ORÇAMENTÁRIA'!$O$3</f>
        <v>1.0778460000000001</v>
      </c>
      <c r="J1033" s="114"/>
      <c r="K1033" s="115">
        <v>1.54</v>
      </c>
    </row>
    <row r="1034" spans="1:11" x14ac:dyDescent="0.25">
      <c r="A1034" s="118" t="s">
        <v>1016</v>
      </c>
      <c r="B1034" s="108"/>
      <c r="C1034" s="109" t="s">
        <v>4</v>
      </c>
      <c r="D1034" s="109" t="s">
        <v>949</v>
      </c>
      <c r="E1034" s="109" t="s">
        <v>950</v>
      </c>
      <c r="F1034" s="109" t="s">
        <v>951</v>
      </c>
      <c r="G1034" s="109" t="s">
        <v>952</v>
      </c>
      <c r="J1034" s="109" t="s">
        <v>951</v>
      </c>
      <c r="K1034" s="109" t="s">
        <v>952</v>
      </c>
    </row>
    <row r="1035" spans="1:11" ht="63.75" x14ac:dyDescent="0.25">
      <c r="A1035" s="110" t="s">
        <v>1402</v>
      </c>
      <c r="B1035" s="111" t="s">
        <v>1403</v>
      </c>
      <c r="C1035" s="110" t="s">
        <v>35</v>
      </c>
      <c r="D1035" s="110" t="s">
        <v>1404</v>
      </c>
      <c r="E1035" s="112">
        <v>2.75E-2</v>
      </c>
      <c r="F1035" s="113">
        <f>J1035*'PLANILHA ORÇAMENTÁRIA'!$O$3</f>
        <v>575.31779999999992</v>
      </c>
      <c r="G1035" s="113">
        <f>K1035*'PLANILHA ORÇAMENTÁRIA'!$O$3</f>
        <v>15.817740000000001</v>
      </c>
      <c r="J1035" s="113">
        <v>822</v>
      </c>
      <c r="K1035" s="113">
        <v>22.6</v>
      </c>
    </row>
    <row r="1036" spans="1:11" x14ac:dyDescent="0.25">
      <c r="A1036" s="104"/>
      <c r="B1036" s="104"/>
      <c r="C1036" s="104"/>
      <c r="D1036" s="104"/>
      <c r="E1036" s="114" t="s">
        <v>1025</v>
      </c>
      <c r="F1036" s="114"/>
      <c r="G1036" s="115">
        <f>K1036*'PLANILHA ORÇAMENTÁRIA'!$O$3</f>
        <v>15.817740000000001</v>
      </c>
      <c r="J1036" s="114"/>
      <c r="K1036" s="115">
        <v>22.6</v>
      </c>
    </row>
    <row r="1037" spans="1:11" x14ac:dyDescent="0.25">
      <c r="A1037" s="118" t="s">
        <v>963</v>
      </c>
      <c r="B1037" s="108"/>
      <c r="C1037" s="109" t="s">
        <v>4</v>
      </c>
      <c r="D1037" s="109" t="s">
        <v>949</v>
      </c>
      <c r="E1037" s="109" t="s">
        <v>950</v>
      </c>
      <c r="F1037" s="109" t="s">
        <v>951</v>
      </c>
      <c r="G1037" s="109" t="s">
        <v>952</v>
      </c>
      <c r="J1037" s="109" t="s">
        <v>951</v>
      </c>
      <c r="K1037" s="109" t="s">
        <v>952</v>
      </c>
    </row>
    <row r="1038" spans="1:11" x14ac:dyDescent="0.25">
      <c r="A1038" s="110" t="s">
        <v>1316</v>
      </c>
      <c r="B1038" s="111" t="s">
        <v>1317</v>
      </c>
      <c r="C1038" s="110" t="s">
        <v>35</v>
      </c>
      <c r="D1038" s="110" t="s">
        <v>955</v>
      </c>
      <c r="E1038" s="112">
        <v>0.39900000000000002</v>
      </c>
      <c r="F1038" s="113">
        <f>J1038*'PLANILHA ORÇAMENTÁRIA'!$O$3</f>
        <v>12.836165999999999</v>
      </c>
      <c r="G1038" s="113">
        <f>K1038*'PLANILHA ORÇAMENTÁRIA'!$O$3</f>
        <v>5.1162689999999991</v>
      </c>
      <c r="J1038" s="113">
        <v>18.34</v>
      </c>
      <c r="K1038" s="113">
        <v>7.31</v>
      </c>
    </row>
    <row r="1039" spans="1:11" ht="25.5" x14ac:dyDescent="0.25">
      <c r="A1039" s="110" t="s">
        <v>1405</v>
      </c>
      <c r="B1039" s="111" t="s">
        <v>1406</v>
      </c>
      <c r="C1039" s="110" t="s">
        <v>35</v>
      </c>
      <c r="D1039" s="110" t="s">
        <v>955</v>
      </c>
      <c r="E1039" s="112">
        <v>0.13300000000000001</v>
      </c>
      <c r="F1039" s="113">
        <f>J1039*'PLANILHA ORÇAMENTÁRIA'!$O$3</f>
        <v>15.810740999999998</v>
      </c>
      <c r="G1039" s="113">
        <f>K1039*'PLANILHA ORÇAMENTÁRIA'!$O$3</f>
        <v>2.0996999999999999</v>
      </c>
      <c r="J1039" s="113">
        <v>22.59</v>
      </c>
      <c r="K1039" s="113">
        <v>3</v>
      </c>
    </row>
    <row r="1040" spans="1:11" ht="38.25" x14ac:dyDescent="0.25">
      <c r="A1040" s="104"/>
      <c r="B1040" s="104"/>
      <c r="C1040" s="104"/>
      <c r="D1040" s="104"/>
      <c r="E1040" s="114" t="s">
        <v>968</v>
      </c>
      <c r="F1040" s="114"/>
      <c r="G1040" s="115">
        <f>K1040*'PLANILHA ORÇAMENTÁRIA'!$O$3</f>
        <v>7.2159690000000003</v>
      </c>
      <c r="J1040" s="114"/>
      <c r="K1040" s="115">
        <v>10.31</v>
      </c>
    </row>
    <row r="1041" spans="1:11" x14ac:dyDescent="0.25">
      <c r="A1041" s="104"/>
      <c r="B1041" s="104"/>
      <c r="C1041" s="104"/>
      <c r="D1041" s="104"/>
      <c r="E1041" s="107" t="s">
        <v>975</v>
      </c>
      <c r="F1041" s="107"/>
      <c r="G1041" s="116">
        <f>K1041*'PLANILHA ORÇAMENTÁRIA'!$O$3</f>
        <v>24.111554999999999</v>
      </c>
      <c r="J1041" s="107"/>
      <c r="K1041" s="116">
        <v>34.450000000000003</v>
      </c>
    </row>
    <row r="1042" spans="1:11" x14ac:dyDescent="0.25">
      <c r="A1042" s="104"/>
      <c r="B1042" s="104"/>
      <c r="C1042" s="104"/>
      <c r="D1042" s="104"/>
      <c r="E1042" s="107" t="s">
        <v>2808</v>
      </c>
      <c r="F1042" s="107"/>
      <c r="G1042" s="116">
        <f>K1042*'PLANILHA ORÇAMENTÁRIA'!$O$3</f>
        <v>29.941721999999999</v>
      </c>
      <c r="J1042" s="107"/>
      <c r="K1042" s="116">
        <v>42.78</v>
      </c>
    </row>
    <row r="1043" spans="1:11" x14ac:dyDescent="0.25">
      <c r="A1043" s="104"/>
      <c r="B1043" s="104"/>
      <c r="C1043" s="106"/>
      <c r="D1043" s="106"/>
      <c r="E1043" s="104"/>
      <c r="F1043" s="104"/>
      <c r="G1043" s="104"/>
      <c r="J1043" s="104"/>
      <c r="K1043" s="104"/>
    </row>
    <row r="1044" spans="1:11" ht="39.950000000000003" customHeight="1" x14ac:dyDescent="0.25">
      <c r="A1044" s="129" t="s">
        <v>1500</v>
      </c>
      <c r="B1044" s="130"/>
      <c r="C1044" s="130"/>
      <c r="D1044" s="130"/>
      <c r="E1044" s="130"/>
      <c r="F1044" s="130"/>
      <c r="G1044" s="131"/>
      <c r="J1044" s="107"/>
      <c r="K1044" s="107"/>
    </row>
    <row r="1045" spans="1:11" x14ac:dyDescent="0.25">
      <c r="A1045" s="118" t="s">
        <v>1016</v>
      </c>
      <c r="B1045" s="108"/>
      <c r="C1045" s="109" t="s">
        <v>4</v>
      </c>
      <c r="D1045" s="109" t="s">
        <v>949</v>
      </c>
      <c r="E1045" s="109" t="s">
        <v>950</v>
      </c>
      <c r="F1045" s="109" t="s">
        <v>951</v>
      </c>
      <c r="G1045" s="109" t="s">
        <v>952</v>
      </c>
      <c r="J1045" s="109" t="s">
        <v>951</v>
      </c>
      <c r="K1045" s="109" t="s">
        <v>952</v>
      </c>
    </row>
    <row r="1046" spans="1:11" ht="25.5" x14ac:dyDescent="0.25">
      <c r="A1046" s="110" t="s">
        <v>1408</v>
      </c>
      <c r="B1046" s="111" t="s">
        <v>1409</v>
      </c>
      <c r="C1046" s="110" t="s">
        <v>35</v>
      </c>
      <c r="D1046" s="110" t="s">
        <v>1410</v>
      </c>
      <c r="E1046" s="112">
        <v>0.22850000000000001</v>
      </c>
      <c r="F1046" s="113">
        <f>J1046*'PLANILHA ORÇAMENTÁRIA'!$O$3</f>
        <v>19.086272999999998</v>
      </c>
      <c r="G1046" s="113">
        <f>K1046*'PLANILHA ORÇAMENTÁRIA'!$O$3</f>
        <v>4.3603769999999997</v>
      </c>
      <c r="J1046" s="113">
        <v>27.27</v>
      </c>
      <c r="K1046" s="113">
        <v>6.23</v>
      </c>
    </row>
    <row r="1047" spans="1:11" x14ac:dyDescent="0.25">
      <c r="A1047" s="104"/>
      <c r="B1047" s="104"/>
      <c r="C1047" s="104"/>
      <c r="D1047" s="104"/>
      <c r="E1047" s="114" t="s">
        <v>1025</v>
      </c>
      <c r="F1047" s="114"/>
      <c r="G1047" s="115">
        <f>K1047*'PLANILHA ORÇAMENTÁRIA'!$O$3</f>
        <v>4.3603769999999997</v>
      </c>
      <c r="J1047" s="114"/>
      <c r="K1047" s="115">
        <v>6.23</v>
      </c>
    </row>
    <row r="1048" spans="1:11" x14ac:dyDescent="0.25">
      <c r="A1048" s="118" t="s">
        <v>963</v>
      </c>
      <c r="B1048" s="108"/>
      <c r="C1048" s="109" t="s">
        <v>4</v>
      </c>
      <c r="D1048" s="109" t="s">
        <v>949</v>
      </c>
      <c r="E1048" s="109" t="s">
        <v>950</v>
      </c>
      <c r="F1048" s="109" t="s">
        <v>951</v>
      </c>
      <c r="G1048" s="109" t="s">
        <v>952</v>
      </c>
      <c r="J1048" s="109" t="s">
        <v>951</v>
      </c>
      <c r="K1048" s="109" t="s">
        <v>952</v>
      </c>
    </row>
    <row r="1049" spans="1:11" x14ac:dyDescent="0.25">
      <c r="A1049" s="110" t="s">
        <v>1411</v>
      </c>
      <c r="B1049" s="111" t="s">
        <v>1412</v>
      </c>
      <c r="C1049" s="110" t="s">
        <v>35</v>
      </c>
      <c r="D1049" s="110" t="s">
        <v>955</v>
      </c>
      <c r="E1049" s="112">
        <v>0.16309999999999999</v>
      </c>
      <c r="F1049" s="113">
        <f>J1049*'PLANILHA ORÇAMENTÁRIA'!$O$3</f>
        <v>17.077559999999998</v>
      </c>
      <c r="G1049" s="113">
        <f>K1049*'PLANILHA ORÇAMENTÁRIA'!$O$3</f>
        <v>2.7786029999999999</v>
      </c>
      <c r="J1049" s="113">
        <v>24.4</v>
      </c>
      <c r="K1049" s="113">
        <v>3.97</v>
      </c>
    </row>
    <row r="1050" spans="1:11" x14ac:dyDescent="0.25">
      <c r="A1050" s="110" t="s">
        <v>1316</v>
      </c>
      <c r="B1050" s="111" t="s">
        <v>1317</v>
      </c>
      <c r="C1050" s="110" t="s">
        <v>35</v>
      </c>
      <c r="D1050" s="110" t="s">
        <v>955</v>
      </c>
      <c r="E1050" s="112">
        <v>5.4399999999999997E-2</v>
      </c>
      <c r="F1050" s="113">
        <f>J1050*'PLANILHA ORÇAMENTÁRIA'!$O$3</f>
        <v>12.836165999999999</v>
      </c>
      <c r="G1050" s="113">
        <f>K1050*'PLANILHA ORÇAMENTÁRIA'!$O$3</f>
        <v>0.69290099999999999</v>
      </c>
      <c r="J1050" s="113">
        <v>18.34</v>
      </c>
      <c r="K1050" s="113">
        <v>0.99</v>
      </c>
    </row>
    <row r="1051" spans="1:11" ht="38.25" x14ac:dyDescent="0.25">
      <c r="A1051" s="104"/>
      <c r="B1051" s="104"/>
      <c r="C1051" s="104"/>
      <c r="D1051" s="104"/>
      <c r="E1051" s="114" t="s">
        <v>968</v>
      </c>
      <c r="F1051" s="114"/>
      <c r="G1051" s="115">
        <f>K1051*'PLANILHA ORÇAMENTÁRIA'!$O$3</f>
        <v>3.4715039999999999</v>
      </c>
      <c r="J1051" s="114"/>
      <c r="K1051" s="115">
        <v>4.96</v>
      </c>
    </row>
    <row r="1052" spans="1:11" x14ac:dyDescent="0.25">
      <c r="A1052" s="104"/>
      <c r="B1052" s="104"/>
      <c r="C1052" s="104"/>
      <c r="D1052" s="104"/>
      <c r="E1052" s="107" t="s">
        <v>975</v>
      </c>
      <c r="F1052" s="107"/>
      <c r="G1052" s="116">
        <f>K1052*'PLANILHA ORÇAMENTÁRIA'!$O$3</f>
        <v>7.8318809999999992</v>
      </c>
      <c r="J1052" s="107"/>
      <c r="K1052" s="116">
        <v>11.19</v>
      </c>
    </row>
    <row r="1053" spans="1:11" x14ac:dyDescent="0.25">
      <c r="A1053" s="104"/>
      <c r="B1053" s="104"/>
      <c r="C1053" s="104"/>
      <c r="D1053" s="104"/>
      <c r="E1053" s="107" t="s">
        <v>2808</v>
      </c>
      <c r="F1053" s="107"/>
      <c r="G1053" s="116">
        <f>K1053*'PLANILHA ORÇAMENTÁRIA'!$O$3</f>
        <v>9.7286099999999998</v>
      </c>
      <c r="J1053" s="107"/>
      <c r="K1053" s="116">
        <v>13.9</v>
      </c>
    </row>
    <row r="1054" spans="1:11" x14ac:dyDescent="0.25">
      <c r="A1054" s="104"/>
      <c r="B1054" s="104"/>
      <c r="C1054" s="106"/>
      <c r="D1054" s="106"/>
      <c r="E1054" s="104"/>
      <c r="F1054" s="104"/>
      <c r="G1054" s="104"/>
      <c r="J1054" s="104"/>
      <c r="K1054" s="104"/>
    </row>
    <row r="1055" spans="1:11" ht="39.950000000000003" customHeight="1" x14ac:dyDescent="0.25">
      <c r="A1055" s="129" t="s">
        <v>1501</v>
      </c>
      <c r="B1055" s="130"/>
      <c r="C1055" s="130"/>
      <c r="D1055" s="130"/>
      <c r="E1055" s="130"/>
      <c r="F1055" s="130"/>
      <c r="G1055" s="131"/>
      <c r="J1055" s="107"/>
      <c r="K1055" s="107"/>
    </row>
    <row r="1056" spans="1:11" x14ac:dyDescent="0.25">
      <c r="A1056" s="118" t="s">
        <v>1016</v>
      </c>
      <c r="B1056" s="108"/>
      <c r="C1056" s="109" t="s">
        <v>4</v>
      </c>
      <c r="D1056" s="109" t="s">
        <v>949</v>
      </c>
      <c r="E1056" s="109" t="s">
        <v>950</v>
      </c>
      <c r="F1056" s="109" t="s">
        <v>951</v>
      </c>
      <c r="G1056" s="109" t="s">
        <v>952</v>
      </c>
      <c r="J1056" s="109" t="s">
        <v>951</v>
      </c>
      <c r="K1056" s="109" t="s">
        <v>952</v>
      </c>
    </row>
    <row r="1057" spans="1:11" x14ac:dyDescent="0.25">
      <c r="A1057" s="110" t="s">
        <v>1414</v>
      </c>
      <c r="B1057" s="111" t="s">
        <v>1415</v>
      </c>
      <c r="C1057" s="110" t="s">
        <v>35</v>
      </c>
      <c r="D1057" s="110" t="s">
        <v>1410</v>
      </c>
      <c r="E1057" s="112">
        <v>0.124</v>
      </c>
      <c r="F1057" s="113">
        <f>J1057*'PLANILHA ORÇAMENTÁRIA'!$O$3</f>
        <v>14.557919999999999</v>
      </c>
      <c r="G1057" s="113">
        <f>K1057*'PLANILHA ORÇAMENTÁRIA'!$O$3</f>
        <v>1.7987429999999998</v>
      </c>
      <c r="J1057" s="113">
        <v>20.8</v>
      </c>
      <c r="K1057" s="113">
        <v>2.57</v>
      </c>
    </row>
    <row r="1058" spans="1:11" x14ac:dyDescent="0.25">
      <c r="A1058" s="110" t="s">
        <v>1416</v>
      </c>
      <c r="B1058" s="111" t="s">
        <v>1417</v>
      </c>
      <c r="C1058" s="110" t="s">
        <v>35</v>
      </c>
      <c r="D1058" s="110" t="s">
        <v>1410</v>
      </c>
      <c r="E1058" s="112">
        <v>0.41339999999999999</v>
      </c>
      <c r="F1058" s="113">
        <f>J1058*'PLANILHA ORÇAMENTÁRIA'!$O$3</f>
        <v>26.624195999999998</v>
      </c>
      <c r="G1058" s="113">
        <f>K1058*'PLANILHA ORÇAMENTÁRIA'!$O$3</f>
        <v>11.002428</v>
      </c>
      <c r="J1058" s="113">
        <v>38.04</v>
      </c>
      <c r="K1058" s="113">
        <v>15.72</v>
      </c>
    </row>
    <row r="1059" spans="1:11" x14ac:dyDescent="0.25">
      <c r="A1059" s="104"/>
      <c r="B1059" s="104"/>
      <c r="C1059" s="104"/>
      <c r="D1059" s="104"/>
      <c r="E1059" s="114" t="s">
        <v>1025</v>
      </c>
      <c r="F1059" s="114"/>
      <c r="G1059" s="115">
        <f>K1059*'PLANILHA ORÇAMENTÁRIA'!$O$3</f>
        <v>12.801170999999998</v>
      </c>
      <c r="J1059" s="114"/>
      <c r="K1059" s="115">
        <v>18.29</v>
      </c>
    </row>
    <row r="1060" spans="1:11" x14ac:dyDescent="0.25">
      <c r="A1060" s="118" t="s">
        <v>963</v>
      </c>
      <c r="B1060" s="108"/>
      <c r="C1060" s="109" t="s">
        <v>4</v>
      </c>
      <c r="D1060" s="109" t="s">
        <v>949</v>
      </c>
      <c r="E1060" s="109" t="s">
        <v>950</v>
      </c>
      <c r="F1060" s="109" t="s">
        <v>951</v>
      </c>
      <c r="G1060" s="109" t="s">
        <v>952</v>
      </c>
      <c r="J1060" s="109" t="s">
        <v>951</v>
      </c>
      <c r="K1060" s="109" t="s">
        <v>952</v>
      </c>
    </row>
    <row r="1061" spans="1:11" x14ac:dyDescent="0.25">
      <c r="A1061" s="110" t="s">
        <v>1411</v>
      </c>
      <c r="B1061" s="111" t="s">
        <v>1412</v>
      </c>
      <c r="C1061" s="110" t="s">
        <v>35</v>
      </c>
      <c r="D1061" s="110" t="s">
        <v>955</v>
      </c>
      <c r="E1061" s="112">
        <v>1.0530999999999999</v>
      </c>
      <c r="F1061" s="113">
        <f>J1061*'PLANILHA ORÇAMENTÁRIA'!$O$3</f>
        <v>17.077559999999998</v>
      </c>
      <c r="G1061" s="113">
        <f>K1061*'PLANILHA ORÇAMENTÁRIA'!$O$3</f>
        <v>17.980430999999999</v>
      </c>
      <c r="J1061" s="113">
        <v>24.4</v>
      </c>
      <c r="K1061" s="113">
        <v>25.69</v>
      </c>
    </row>
    <row r="1062" spans="1:11" ht="38.25" x14ac:dyDescent="0.25">
      <c r="A1062" s="104"/>
      <c r="B1062" s="104"/>
      <c r="C1062" s="104"/>
      <c r="D1062" s="104"/>
      <c r="E1062" s="114" t="s">
        <v>968</v>
      </c>
      <c r="F1062" s="114"/>
      <c r="G1062" s="115">
        <f>K1062*'PLANILHA ORÇAMENTÁRIA'!$O$3</f>
        <v>17.980430999999999</v>
      </c>
      <c r="J1062" s="114"/>
      <c r="K1062" s="115">
        <v>25.69</v>
      </c>
    </row>
    <row r="1063" spans="1:11" x14ac:dyDescent="0.25">
      <c r="A1063" s="104"/>
      <c r="B1063" s="104"/>
      <c r="C1063" s="104"/>
      <c r="D1063" s="104"/>
      <c r="E1063" s="107" t="s">
        <v>975</v>
      </c>
      <c r="F1063" s="107"/>
      <c r="G1063" s="116">
        <f>K1063*'PLANILHA ORÇAMENTÁRIA'!$O$3</f>
        <v>30.781601999999996</v>
      </c>
      <c r="J1063" s="107"/>
      <c r="K1063" s="116">
        <v>43.98</v>
      </c>
    </row>
    <row r="1064" spans="1:11" x14ac:dyDescent="0.25">
      <c r="A1064" s="104"/>
      <c r="B1064" s="104"/>
      <c r="C1064" s="104"/>
      <c r="D1064" s="104"/>
      <c r="E1064" s="107" t="s">
        <v>2808</v>
      </c>
      <c r="F1064" s="107"/>
      <c r="G1064" s="116">
        <f>K1064*'PLANILHA ORÇAMENTÁRIA'!$O$3</f>
        <v>38.221539</v>
      </c>
      <c r="J1064" s="107"/>
      <c r="K1064" s="116">
        <v>54.61</v>
      </c>
    </row>
    <row r="1065" spans="1:11" x14ac:dyDescent="0.25">
      <c r="A1065" s="104"/>
      <c r="B1065" s="104"/>
      <c r="C1065" s="106"/>
      <c r="D1065" s="106"/>
      <c r="E1065" s="104"/>
      <c r="F1065" s="104"/>
      <c r="G1065" s="104"/>
      <c r="J1065" s="104"/>
      <c r="K1065" s="104"/>
    </row>
    <row r="1066" spans="1:11" ht="39.950000000000003" customHeight="1" x14ac:dyDescent="0.25">
      <c r="A1066" s="129" t="s">
        <v>1502</v>
      </c>
      <c r="B1066" s="130"/>
      <c r="C1066" s="130"/>
      <c r="D1066" s="130"/>
      <c r="E1066" s="130"/>
      <c r="F1066" s="130"/>
      <c r="G1066" s="131"/>
      <c r="J1066" s="107"/>
      <c r="K1066" s="107"/>
    </row>
    <row r="1067" spans="1:11" x14ac:dyDescent="0.25">
      <c r="A1067" s="118" t="s">
        <v>1009</v>
      </c>
      <c r="B1067" s="108"/>
      <c r="C1067" s="109" t="s">
        <v>4</v>
      </c>
      <c r="D1067" s="109" t="s">
        <v>949</v>
      </c>
      <c r="E1067" s="109" t="s">
        <v>950</v>
      </c>
      <c r="F1067" s="109" t="s">
        <v>951</v>
      </c>
      <c r="G1067" s="109" t="s">
        <v>952</v>
      </c>
      <c r="J1067" s="109" t="s">
        <v>951</v>
      </c>
      <c r="K1067" s="109" t="s">
        <v>952</v>
      </c>
    </row>
    <row r="1068" spans="1:11" ht="25.5" x14ac:dyDescent="0.25">
      <c r="A1068" s="110" t="s">
        <v>1419</v>
      </c>
      <c r="B1068" s="111" t="s">
        <v>1420</v>
      </c>
      <c r="C1068" s="110" t="s">
        <v>22</v>
      </c>
      <c r="D1068" s="110" t="s">
        <v>1012</v>
      </c>
      <c r="E1068" s="112">
        <v>3.4998009899999998</v>
      </c>
      <c r="F1068" s="113">
        <f>J1068*'PLANILHA ORÇAMENTÁRIA'!$O$3</f>
        <v>2.5406369999999998</v>
      </c>
      <c r="G1068" s="113">
        <f>K1068*'PLANILHA ORÇAMENTÁRIA'!$O$3</f>
        <v>8.8887299999999989</v>
      </c>
      <c r="J1068" s="113">
        <v>3.63</v>
      </c>
      <c r="K1068" s="113">
        <v>12.7</v>
      </c>
    </row>
    <row r="1069" spans="1:11" x14ac:dyDescent="0.25">
      <c r="A1069" s="110" t="s">
        <v>1013</v>
      </c>
      <c r="B1069" s="111" t="s">
        <v>1014</v>
      </c>
      <c r="C1069" s="110" t="s">
        <v>22</v>
      </c>
      <c r="D1069" s="110" t="s">
        <v>1012</v>
      </c>
      <c r="E1069" s="112">
        <v>4.9997157000000003</v>
      </c>
      <c r="F1069" s="113">
        <f>J1069*'PLANILHA ORÇAMENTÁRIA'!$O$3</f>
        <v>2.6666189999999999</v>
      </c>
      <c r="G1069" s="113">
        <f>K1069*'PLANILHA ORÇAMENTÁRIA'!$O$3</f>
        <v>13.333095</v>
      </c>
      <c r="J1069" s="113">
        <v>3.81</v>
      </c>
      <c r="K1069" s="113">
        <v>19.05</v>
      </c>
    </row>
    <row r="1070" spans="1:11" x14ac:dyDescent="0.25">
      <c r="A1070" s="110" t="s">
        <v>1421</v>
      </c>
      <c r="B1070" s="111" t="s">
        <v>1422</v>
      </c>
      <c r="C1070" s="110" t="s">
        <v>22</v>
      </c>
      <c r="D1070" s="110" t="s">
        <v>1012</v>
      </c>
      <c r="E1070" s="112">
        <v>2.4998578500000002</v>
      </c>
      <c r="F1070" s="113">
        <f>J1070*'PLANILHA ORÇAMENTÁRIA'!$O$3</f>
        <v>3.0445649999999995</v>
      </c>
      <c r="G1070" s="113">
        <f>K1070*'PLANILHA ORÇAMENTÁRIA'!$O$3</f>
        <v>7.607912999999999</v>
      </c>
      <c r="J1070" s="113">
        <v>4.3499999999999996</v>
      </c>
      <c r="K1070" s="113">
        <v>10.87</v>
      </c>
    </row>
    <row r="1071" spans="1:11" ht="25.5" x14ac:dyDescent="0.25">
      <c r="A1071" s="104"/>
      <c r="B1071" s="104"/>
      <c r="C1071" s="104"/>
      <c r="D1071" s="104"/>
      <c r="E1071" s="114" t="s">
        <v>1015</v>
      </c>
      <c r="F1071" s="114"/>
      <c r="G1071" s="115">
        <f>K1071*'PLANILHA ORÇAMENTÁRIA'!$O$3</f>
        <v>29.829737999999995</v>
      </c>
      <c r="J1071" s="114"/>
      <c r="K1071" s="115">
        <v>42.62</v>
      </c>
    </row>
    <row r="1072" spans="1:11" x14ac:dyDescent="0.25">
      <c r="A1072" s="118" t="s">
        <v>1016</v>
      </c>
      <c r="B1072" s="108"/>
      <c r="C1072" s="109" t="s">
        <v>4</v>
      </c>
      <c r="D1072" s="109" t="s">
        <v>949</v>
      </c>
      <c r="E1072" s="109" t="s">
        <v>950</v>
      </c>
      <c r="F1072" s="109" t="s">
        <v>951</v>
      </c>
      <c r="G1072" s="109" t="s">
        <v>952</v>
      </c>
      <c r="J1072" s="109" t="s">
        <v>951</v>
      </c>
      <c r="K1072" s="109" t="s">
        <v>952</v>
      </c>
    </row>
    <row r="1073" spans="1:11" x14ac:dyDescent="0.25">
      <c r="A1073" s="110" t="s">
        <v>1423</v>
      </c>
      <c r="B1073" s="111" t="s">
        <v>1424</v>
      </c>
      <c r="C1073" s="110" t="s">
        <v>22</v>
      </c>
      <c r="D1073" s="110" t="s">
        <v>89</v>
      </c>
      <c r="E1073" s="112">
        <v>2.9998294200000002</v>
      </c>
      <c r="F1073" s="113">
        <f>J1073*'PLANILHA ORÇAMENTÁRIA'!$O$3</f>
        <v>18.456363</v>
      </c>
      <c r="G1073" s="113">
        <f>K1073*'PLANILHA ORÇAMENTÁRIA'!$O$3</f>
        <v>55.369088999999995</v>
      </c>
      <c r="J1073" s="113">
        <v>26.37</v>
      </c>
      <c r="K1073" s="113">
        <v>79.11</v>
      </c>
    </row>
    <row r="1074" spans="1:11" ht="25.5" x14ac:dyDescent="0.25">
      <c r="A1074" s="110" t="s">
        <v>1425</v>
      </c>
      <c r="B1074" s="111" t="s">
        <v>1426</v>
      </c>
      <c r="C1074" s="110" t="s">
        <v>22</v>
      </c>
      <c r="D1074" s="110" t="s">
        <v>70</v>
      </c>
      <c r="E1074" s="112">
        <v>3.3698083799999998</v>
      </c>
      <c r="F1074" s="113">
        <f>J1074*'PLANILHA ORÇAMENTÁRIA'!$O$3</f>
        <v>28.681901999999997</v>
      </c>
      <c r="G1074" s="113">
        <f>K1074*'PLANILHA ORÇAMENTÁRIA'!$O$3</f>
        <v>96.649191000000002</v>
      </c>
      <c r="J1074" s="113">
        <v>40.98</v>
      </c>
      <c r="K1074" s="113">
        <v>138.09</v>
      </c>
    </row>
    <row r="1075" spans="1:11" ht="25.5" x14ac:dyDescent="0.25">
      <c r="A1075" s="110" t="s">
        <v>1427</v>
      </c>
      <c r="B1075" s="111" t="s">
        <v>1428</v>
      </c>
      <c r="C1075" s="110" t="s">
        <v>22</v>
      </c>
      <c r="D1075" s="110" t="s">
        <v>109</v>
      </c>
      <c r="E1075" s="112">
        <v>9</v>
      </c>
      <c r="F1075" s="113">
        <f>J1075*'PLANILHA ORÇAMENTÁRIA'!$O$3</f>
        <v>0.53892300000000004</v>
      </c>
      <c r="G1075" s="113">
        <f>K1075*'PLANILHA ORÇAMENTÁRIA'!$O$3</f>
        <v>4.8503069999999999</v>
      </c>
      <c r="J1075" s="113">
        <v>0.77</v>
      </c>
      <c r="K1075" s="113">
        <v>6.93</v>
      </c>
    </row>
    <row r="1076" spans="1:11" ht="25.5" x14ac:dyDescent="0.25">
      <c r="A1076" s="110" t="s">
        <v>1429</v>
      </c>
      <c r="B1076" s="111" t="s">
        <v>1430</v>
      </c>
      <c r="C1076" s="110" t="s">
        <v>22</v>
      </c>
      <c r="D1076" s="110" t="s">
        <v>70</v>
      </c>
      <c r="E1076" s="112">
        <v>13.710171020000001</v>
      </c>
      <c r="F1076" s="113">
        <f>J1076*'PLANILHA ORÇAMENTÁRIA'!$O$3</f>
        <v>7.3629479999999994</v>
      </c>
      <c r="G1076" s="113">
        <f>K1076*'PLANILHA ORÇAMENTÁRIA'!$O$3</f>
        <v>100.94657699999999</v>
      </c>
      <c r="J1076" s="113">
        <v>10.52</v>
      </c>
      <c r="K1076" s="113">
        <v>144.22999999999999</v>
      </c>
    </row>
    <row r="1077" spans="1:11" ht="38.25" x14ac:dyDescent="0.25">
      <c r="A1077" s="110" t="s">
        <v>1431</v>
      </c>
      <c r="B1077" s="111" t="s">
        <v>1432</v>
      </c>
      <c r="C1077" s="110" t="s">
        <v>22</v>
      </c>
      <c r="D1077" s="110" t="s">
        <v>23</v>
      </c>
      <c r="E1077" s="112">
        <v>1.0999374500000001</v>
      </c>
      <c r="F1077" s="113">
        <f>J1077*'PLANILHA ORÇAMENTÁRIA'!$O$3</f>
        <v>76.296098999999998</v>
      </c>
      <c r="G1077" s="113">
        <f>K1077*'PLANILHA ORÇAMENTÁRIA'!$O$3</f>
        <v>83.918009999999995</v>
      </c>
      <c r="J1077" s="113">
        <v>109.01</v>
      </c>
      <c r="K1077" s="113">
        <v>119.9</v>
      </c>
    </row>
    <row r="1078" spans="1:11" x14ac:dyDescent="0.25">
      <c r="A1078" s="104"/>
      <c r="B1078" s="104"/>
      <c r="C1078" s="104"/>
      <c r="D1078" s="104"/>
      <c r="E1078" s="114" t="s">
        <v>1025</v>
      </c>
      <c r="F1078" s="114"/>
      <c r="G1078" s="115">
        <f>K1078*'PLANILHA ORÇAMENTÁRIA'!$O$3</f>
        <v>341.73317399999996</v>
      </c>
      <c r="J1078" s="114"/>
      <c r="K1078" s="115">
        <v>488.26</v>
      </c>
    </row>
    <row r="1079" spans="1:11" x14ac:dyDescent="0.25">
      <c r="A1079" s="118" t="s">
        <v>948</v>
      </c>
      <c r="B1079" s="108"/>
      <c r="C1079" s="109" t="s">
        <v>4</v>
      </c>
      <c r="D1079" s="109" t="s">
        <v>949</v>
      </c>
      <c r="E1079" s="109" t="s">
        <v>950</v>
      </c>
      <c r="F1079" s="109" t="s">
        <v>951</v>
      </c>
      <c r="G1079" s="109" t="s">
        <v>952</v>
      </c>
      <c r="J1079" s="109" t="s">
        <v>951</v>
      </c>
      <c r="K1079" s="109" t="s">
        <v>952</v>
      </c>
    </row>
    <row r="1080" spans="1:11" x14ac:dyDescent="0.25">
      <c r="A1080" s="110" t="s">
        <v>1433</v>
      </c>
      <c r="B1080" s="111" t="s">
        <v>1434</v>
      </c>
      <c r="C1080" s="110" t="s">
        <v>22</v>
      </c>
      <c r="D1080" s="110" t="s">
        <v>1012</v>
      </c>
      <c r="E1080" s="112">
        <v>3.4998009899999998</v>
      </c>
      <c r="F1080" s="113">
        <f>J1080*'PLANILHA ORÇAMENTÁRIA'!$O$3</f>
        <v>12.710184</v>
      </c>
      <c r="G1080" s="113">
        <f>K1080*'PLANILHA ORÇAMENTÁRIA'!$O$3</f>
        <v>44.485644000000001</v>
      </c>
      <c r="J1080" s="113">
        <v>18.16</v>
      </c>
      <c r="K1080" s="113">
        <v>63.56</v>
      </c>
    </row>
    <row r="1081" spans="1:11" x14ac:dyDescent="0.25">
      <c r="A1081" s="110" t="s">
        <v>1028</v>
      </c>
      <c r="B1081" s="111" t="s">
        <v>1029</v>
      </c>
      <c r="C1081" s="110" t="s">
        <v>22</v>
      </c>
      <c r="D1081" s="110" t="s">
        <v>1012</v>
      </c>
      <c r="E1081" s="112">
        <v>4.9997157000000003</v>
      </c>
      <c r="F1081" s="113">
        <f>J1081*'PLANILHA ORÇAMENTÁRIA'!$O$3</f>
        <v>8.9027279999999998</v>
      </c>
      <c r="G1081" s="113">
        <f>K1081*'PLANILHA ORÇAMENTÁRIA'!$O$3</f>
        <v>44.513640000000002</v>
      </c>
      <c r="J1081" s="113">
        <v>12.72</v>
      </c>
      <c r="K1081" s="113">
        <v>63.6</v>
      </c>
    </row>
    <row r="1082" spans="1:11" x14ac:dyDescent="0.25">
      <c r="A1082" s="110" t="s">
        <v>1435</v>
      </c>
      <c r="B1082" s="111" t="s">
        <v>1436</v>
      </c>
      <c r="C1082" s="110" t="s">
        <v>22</v>
      </c>
      <c r="D1082" s="110" t="s">
        <v>1012</v>
      </c>
      <c r="E1082" s="112">
        <v>2.4998578500000002</v>
      </c>
      <c r="F1082" s="113">
        <f>J1082*'PLANILHA ORÇAMENTÁRIA'!$O$3</f>
        <v>12.710184</v>
      </c>
      <c r="G1082" s="113">
        <f>K1082*'PLANILHA ORÇAMENTÁRIA'!$O$3</f>
        <v>31.775459999999999</v>
      </c>
      <c r="J1082" s="113">
        <v>18.16</v>
      </c>
      <c r="K1082" s="113">
        <v>45.4</v>
      </c>
    </row>
    <row r="1083" spans="1:11" ht="25.5" x14ac:dyDescent="0.25">
      <c r="A1083" s="104"/>
      <c r="B1083" s="104"/>
      <c r="C1083" s="104"/>
      <c r="D1083" s="104"/>
      <c r="E1083" s="114" t="s">
        <v>962</v>
      </c>
      <c r="F1083" s="114"/>
      <c r="G1083" s="115">
        <f>K1083*'PLANILHA ORÇAMENTÁRIA'!$O$3</f>
        <v>120.774744</v>
      </c>
      <c r="J1083" s="114"/>
      <c r="K1083" s="115">
        <v>172.56</v>
      </c>
    </row>
    <row r="1084" spans="1:11" x14ac:dyDescent="0.25">
      <c r="A1084" s="104"/>
      <c r="B1084" s="104"/>
      <c r="C1084" s="104"/>
      <c r="D1084" s="104"/>
      <c r="E1084" s="107" t="s">
        <v>975</v>
      </c>
      <c r="F1084" s="107"/>
      <c r="G1084" s="116">
        <f>K1084*'PLANILHA ORÇAMENTÁRIA'!$O$3</f>
        <v>492.33765600000004</v>
      </c>
      <c r="J1084" s="107"/>
      <c r="K1084" s="116">
        <v>703.44</v>
      </c>
    </row>
    <row r="1085" spans="1:11" x14ac:dyDescent="0.25">
      <c r="A1085" s="104"/>
      <c r="B1085" s="104"/>
      <c r="C1085" s="104"/>
      <c r="D1085" s="104"/>
      <c r="E1085" s="107" t="s">
        <v>2808</v>
      </c>
      <c r="F1085" s="107"/>
      <c r="G1085" s="116">
        <f>K1085*'PLANILHA ORÇAMENTÁRIA'!$O$3</f>
        <v>611.383647</v>
      </c>
      <c r="J1085" s="107"/>
      <c r="K1085" s="116">
        <v>873.53</v>
      </c>
    </row>
    <row r="1086" spans="1:11" x14ac:dyDescent="0.25">
      <c r="A1086" s="104"/>
      <c r="B1086" s="104"/>
      <c r="C1086" s="106"/>
      <c r="D1086" s="106"/>
      <c r="E1086" s="104"/>
      <c r="F1086" s="104"/>
      <c r="G1086" s="104"/>
      <c r="J1086" s="104"/>
      <c r="K1086" s="104"/>
    </row>
    <row r="1087" spans="1:11" ht="39.950000000000003" customHeight="1" x14ac:dyDescent="0.25">
      <c r="A1087" s="132" t="s">
        <v>1503</v>
      </c>
      <c r="B1087" s="133"/>
      <c r="C1087" s="133"/>
      <c r="D1087" s="133"/>
      <c r="E1087" s="133"/>
      <c r="F1087" s="133"/>
      <c r="G1087" s="134"/>
      <c r="J1087" s="107"/>
      <c r="K1087" s="107"/>
    </row>
    <row r="1088" spans="1:11" x14ac:dyDescent="0.25">
      <c r="A1088" s="118" t="s">
        <v>969</v>
      </c>
      <c r="B1088" s="108"/>
      <c r="C1088" s="109" t="s">
        <v>4</v>
      </c>
      <c r="D1088" s="109" t="s">
        <v>949</v>
      </c>
      <c r="E1088" s="109" t="s">
        <v>950</v>
      </c>
      <c r="F1088" s="109" t="s">
        <v>951</v>
      </c>
      <c r="G1088" s="109" t="s">
        <v>952</v>
      </c>
      <c r="J1088" s="109" t="s">
        <v>951</v>
      </c>
      <c r="K1088" s="109" t="s">
        <v>952</v>
      </c>
    </row>
    <row r="1089" spans="1:11" ht="38.25" x14ac:dyDescent="0.25">
      <c r="A1089" s="110" t="s">
        <v>1504</v>
      </c>
      <c r="B1089" s="111" t="s">
        <v>1505</v>
      </c>
      <c r="C1089" s="110" t="s">
        <v>35</v>
      </c>
      <c r="D1089" s="110" t="s">
        <v>123</v>
      </c>
      <c r="E1089" s="112">
        <v>10.199999999999999</v>
      </c>
      <c r="F1089" s="113">
        <f>J1089*'PLANILHA ORÇAMENTÁRIA'!$O$3</f>
        <v>7.2649620000000006</v>
      </c>
      <c r="G1089" s="113">
        <f>K1089*'PLANILHA ORÇAMENTÁRIA'!$O$3</f>
        <v>74.098412999999994</v>
      </c>
      <c r="J1089" s="113">
        <v>10.38</v>
      </c>
      <c r="K1089" s="113">
        <v>105.87</v>
      </c>
    </row>
    <row r="1090" spans="1:11" ht="38.25" x14ac:dyDescent="0.25">
      <c r="A1090" s="110" t="s">
        <v>1506</v>
      </c>
      <c r="B1090" s="111" t="s">
        <v>1507</v>
      </c>
      <c r="C1090" s="110" t="s">
        <v>35</v>
      </c>
      <c r="D1090" s="110" t="s">
        <v>43</v>
      </c>
      <c r="E1090" s="112">
        <v>1</v>
      </c>
      <c r="F1090" s="113">
        <f>J1090*'PLANILHA ORÇAMENTÁRIA'!$O$3</f>
        <v>252.915864</v>
      </c>
      <c r="G1090" s="113">
        <f>K1090*'PLANILHA ORÇAMENTÁRIA'!$O$3</f>
        <v>252.915864</v>
      </c>
      <c r="J1090" s="113">
        <v>361.36</v>
      </c>
      <c r="K1090" s="113">
        <v>361.36</v>
      </c>
    </row>
    <row r="1091" spans="1:11" ht="51" x14ac:dyDescent="0.25">
      <c r="A1091" s="110" t="s">
        <v>1508</v>
      </c>
      <c r="B1091" s="111" t="s">
        <v>1509</v>
      </c>
      <c r="C1091" s="110" t="s">
        <v>35</v>
      </c>
      <c r="D1091" s="110" t="s">
        <v>43</v>
      </c>
      <c r="E1091" s="112">
        <v>1</v>
      </c>
      <c r="F1091" s="113">
        <f>J1091*'PLANILHA ORÇAMENTÁRIA'!$O$3</f>
        <v>116.022423</v>
      </c>
      <c r="G1091" s="113">
        <f>K1091*'PLANILHA ORÇAMENTÁRIA'!$O$3</f>
        <v>116.022423</v>
      </c>
      <c r="J1091" s="113">
        <v>165.77</v>
      </c>
      <c r="K1091" s="113">
        <v>165.77</v>
      </c>
    </row>
    <row r="1092" spans="1:11" ht="51" x14ac:dyDescent="0.25">
      <c r="A1092" s="110" t="s">
        <v>1510</v>
      </c>
      <c r="B1092" s="111" t="s">
        <v>1511</v>
      </c>
      <c r="C1092" s="110" t="s">
        <v>35</v>
      </c>
      <c r="D1092" s="110" t="s">
        <v>43</v>
      </c>
      <c r="E1092" s="112">
        <v>1</v>
      </c>
      <c r="F1092" s="113">
        <f>J1092*'PLANILHA ORÇAMENTÁRIA'!$O$3</f>
        <v>261.95857199999995</v>
      </c>
      <c r="G1092" s="113">
        <f>K1092*'PLANILHA ORÇAMENTÁRIA'!$O$3</f>
        <v>261.95857199999995</v>
      </c>
      <c r="J1092" s="113">
        <v>374.28</v>
      </c>
      <c r="K1092" s="113">
        <v>374.28</v>
      </c>
    </row>
    <row r="1093" spans="1:11" x14ac:dyDescent="0.25">
      <c r="A1093" s="104"/>
      <c r="B1093" s="104"/>
      <c r="C1093" s="104"/>
      <c r="D1093" s="104"/>
      <c r="E1093" s="114" t="s">
        <v>974</v>
      </c>
      <c r="F1093" s="114"/>
      <c r="G1093" s="115">
        <f>K1093*'PLANILHA ORÇAMENTÁRIA'!$O$3</f>
        <v>704.995272</v>
      </c>
      <c r="J1093" s="114"/>
      <c r="K1093" s="115">
        <v>1007.28</v>
      </c>
    </row>
    <row r="1094" spans="1:11" x14ac:dyDescent="0.25">
      <c r="A1094" s="104"/>
      <c r="B1094" s="104"/>
      <c r="C1094" s="104"/>
      <c r="D1094" s="104"/>
      <c r="E1094" s="107" t="s">
        <v>975</v>
      </c>
      <c r="F1094" s="107"/>
      <c r="G1094" s="116">
        <f>K1094*'PLANILHA ORÇAMENTÁRIA'!$O$3</f>
        <v>704.995272</v>
      </c>
      <c r="J1094" s="107"/>
      <c r="K1094" s="116">
        <v>1007.28</v>
      </c>
    </row>
    <row r="1095" spans="1:11" x14ac:dyDescent="0.25">
      <c r="A1095" s="104"/>
      <c r="B1095" s="104"/>
      <c r="C1095" s="104"/>
      <c r="D1095" s="104"/>
      <c r="E1095" s="107" t="s">
        <v>2808</v>
      </c>
      <c r="F1095" s="107"/>
      <c r="G1095" s="116">
        <f>K1095*'PLANILHA ORÇAMENTÁRIA'!$O$3</f>
        <v>875.46291599999995</v>
      </c>
      <c r="J1095" s="107"/>
      <c r="K1095" s="116">
        <v>1250.8399999999999</v>
      </c>
    </row>
    <row r="1096" spans="1:11" x14ac:dyDescent="0.25">
      <c r="A1096" s="104"/>
      <c r="B1096" s="104"/>
      <c r="C1096" s="106"/>
      <c r="D1096" s="106"/>
      <c r="E1096" s="104"/>
      <c r="F1096" s="104"/>
      <c r="G1096" s="104"/>
      <c r="J1096" s="104"/>
      <c r="K1096" s="104"/>
    </row>
    <row r="1097" spans="1:11" ht="39.950000000000003" customHeight="1" x14ac:dyDescent="0.25">
      <c r="A1097" s="129" t="s">
        <v>1512</v>
      </c>
      <c r="B1097" s="130"/>
      <c r="C1097" s="130"/>
      <c r="D1097" s="130"/>
      <c r="E1097" s="130"/>
      <c r="F1097" s="130"/>
      <c r="G1097" s="131"/>
      <c r="J1097" s="107"/>
      <c r="K1097" s="107"/>
    </row>
    <row r="1098" spans="1:11" x14ac:dyDescent="0.25">
      <c r="A1098" s="118" t="s">
        <v>1016</v>
      </c>
      <c r="B1098" s="108"/>
      <c r="C1098" s="109" t="s">
        <v>4</v>
      </c>
      <c r="D1098" s="109" t="s">
        <v>949</v>
      </c>
      <c r="E1098" s="109" t="s">
        <v>950</v>
      </c>
      <c r="F1098" s="109" t="s">
        <v>951</v>
      </c>
      <c r="G1098" s="109" t="s">
        <v>952</v>
      </c>
      <c r="J1098" s="109" t="s">
        <v>951</v>
      </c>
      <c r="K1098" s="109" t="s">
        <v>952</v>
      </c>
    </row>
    <row r="1099" spans="1:11" ht="25.5" x14ac:dyDescent="0.25">
      <c r="A1099" s="110" t="s">
        <v>1513</v>
      </c>
      <c r="B1099" s="111" t="s">
        <v>1514</v>
      </c>
      <c r="C1099" s="110" t="s">
        <v>35</v>
      </c>
      <c r="D1099" s="110" t="s">
        <v>63</v>
      </c>
      <c r="E1099" s="112">
        <v>0.16739999999999999</v>
      </c>
      <c r="F1099" s="113">
        <f>J1099*'PLANILHA ORÇAMENTÁRIA'!$O$3</f>
        <v>67.358375999999993</v>
      </c>
      <c r="G1099" s="113">
        <f>K1099*'PLANILHA ORÇAMENTÁRIA'!$O$3</f>
        <v>11.275388999999999</v>
      </c>
      <c r="J1099" s="113">
        <v>96.24</v>
      </c>
      <c r="K1099" s="113">
        <v>16.11</v>
      </c>
    </row>
    <row r="1100" spans="1:11" ht="25.5" x14ac:dyDescent="0.25">
      <c r="A1100" s="110" t="s">
        <v>1515</v>
      </c>
      <c r="B1100" s="111" t="s">
        <v>1516</v>
      </c>
      <c r="C1100" s="110" t="s">
        <v>35</v>
      </c>
      <c r="D1100" s="110" t="s">
        <v>43</v>
      </c>
      <c r="E1100" s="112">
        <v>0.16669999999999999</v>
      </c>
      <c r="F1100" s="113">
        <f>J1100*'PLANILHA ORÇAMENTÁRIA'!$O$3</f>
        <v>4.5143550000000001</v>
      </c>
      <c r="G1100" s="113">
        <f>K1100*'PLANILHA ORÇAMENTÁRIA'!$O$3</f>
        <v>0.74889300000000003</v>
      </c>
      <c r="J1100" s="113">
        <v>6.45</v>
      </c>
      <c r="K1100" s="113">
        <v>1.07</v>
      </c>
    </row>
    <row r="1101" spans="1:11" ht="38.25" x14ac:dyDescent="0.25">
      <c r="A1101" s="110" t="s">
        <v>1517</v>
      </c>
      <c r="B1101" s="111" t="s">
        <v>1518</v>
      </c>
      <c r="C1101" s="110" t="s">
        <v>35</v>
      </c>
      <c r="D1101" s="110" t="s">
        <v>123</v>
      </c>
      <c r="E1101" s="112">
        <v>1.05</v>
      </c>
      <c r="F1101" s="113">
        <f>J1101*'PLANILHA ORÇAMENTÁRIA'!$O$3</f>
        <v>40.174259999999997</v>
      </c>
      <c r="G1101" s="113">
        <f>K1101*'PLANILHA ORÇAMENTÁRIA'!$O$3</f>
        <v>42.182972999999997</v>
      </c>
      <c r="J1101" s="113">
        <v>57.4</v>
      </c>
      <c r="K1101" s="113">
        <v>60.27</v>
      </c>
    </row>
    <row r="1102" spans="1:11" x14ac:dyDescent="0.25">
      <c r="A1102" s="104"/>
      <c r="B1102" s="104"/>
      <c r="C1102" s="104"/>
      <c r="D1102" s="104"/>
      <c r="E1102" s="114" t="s">
        <v>1025</v>
      </c>
      <c r="F1102" s="114"/>
      <c r="G1102" s="115">
        <f>K1102*'PLANILHA ORÇAMENTÁRIA'!$O$3</f>
        <v>54.207254999999996</v>
      </c>
      <c r="J1102" s="114"/>
      <c r="K1102" s="115">
        <v>77.45</v>
      </c>
    </row>
    <row r="1103" spans="1:11" x14ac:dyDescent="0.25">
      <c r="A1103" s="118" t="s">
        <v>963</v>
      </c>
      <c r="B1103" s="108"/>
      <c r="C1103" s="109" t="s">
        <v>4</v>
      </c>
      <c r="D1103" s="109" t="s">
        <v>949</v>
      </c>
      <c r="E1103" s="109" t="s">
        <v>950</v>
      </c>
      <c r="F1103" s="109" t="s">
        <v>951</v>
      </c>
      <c r="G1103" s="109" t="s">
        <v>952</v>
      </c>
      <c r="J1103" s="109" t="s">
        <v>951</v>
      </c>
      <c r="K1103" s="109" t="s">
        <v>952</v>
      </c>
    </row>
    <row r="1104" spans="1:11" x14ac:dyDescent="0.25">
      <c r="A1104" s="110" t="s">
        <v>1324</v>
      </c>
      <c r="B1104" s="111" t="s">
        <v>1325</v>
      </c>
      <c r="C1104" s="110" t="s">
        <v>35</v>
      </c>
      <c r="D1104" s="110" t="s">
        <v>955</v>
      </c>
      <c r="E1104" s="112">
        <v>9.3299999999999994E-2</v>
      </c>
      <c r="F1104" s="113">
        <f>J1104*'PLANILHA ORÇAMENTÁRIA'!$O$3</f>
        <v>16.209683999999999</v>
      </c>
      <c r="G1104" s="113">
        <f>K1104*'PLANILHA ORÇAMENTÁRIA'!$O$3</f>
        <v>1.511784</v>
      </c>
      <c r="J1104" s="113">
        <v>23.16</v>
      </c>
      <c r="K1104" s="113">
        <v>2.16</v>
      </c>
    </row>
    <row r="1105" spans="1:11" x14ac:dyDescent="0.25">
      <c r="A1105" s="110" t="s">
        <v>1316</v>
      </c>
      <c r="B1105" s="111" t="s">
        <v>1317</v>
      </c>
      <c r="C1105" s="110" t="s">
        <v>35</v>
      </c>
      <c r="D1105" s="110" t="s">
        <v>955</v>
      </c>
      <c r="E1105" s="112">
        <v>0.27979999999999999</v>
      </c>
      <c r="F1105" s="113">
        <f>J1105*'PLANILHA ORÇAMENTÁRIA'!$O$3</f>
        <v>12.836165999999999</v>
      </c>
      <c r="G1105" s="113">
        <f>K1105*'PLANILHA ORÇAMENTÁRIA'!$O$3</f>
        <v>3.5904869999999995</v>
      </c>
      <c r="J1105" s="113">
        <v>18.34</v>
      </c>
      <c r="K1105" s="113">
        <v>5.13</v>
      </c>
    </row>
    <row r="1106" spans="1:11" ht="38.25" x14ac:dyDescent="0.25">
      <c r="A1106" s="104"/>
      <c r="B1106" s="104"/>
      <c r="C1106" s="104"/>
      <c r="D1106" s="104"/>
      <c r="E1106" s="114" t="s">
        <v>968</v>
      </c>
      <c r="F1106" s="114"/>
      <c r="G1106" s="115">
        <f>K1106*'PLANILHA ORÇAMENTÁRIA'!$O$3</f>
        <v>5.102271</v>
      </c>
      <c r="J1106" s="114"/>
      <c r="K1106" s="115">
        <v>7.29</v>
      </c>
    </row>
    <row r="1107" spans="1:11" x14ac:dyDescent="0.25">
      <c r="A1107" s="118" t="s">
        <v>969</v>
      </c>
      <c r="B1107" s="108"/>
      <c r="C1107" s="109" t="s">
        <v>4</v>
      </c>
      <c r="D1107" s="109" t="s">
        <v>949</v>
      </c>
      <c r="E1107" s="109" t="s">
        <v>950</v>
      </c>
      <c r="F1107" s="109" t="s">
        <v>951</v>
      </c>
      <c r="G1107" s="109" t="s">
        <v>952</v>
      </c>
      <c r="J1107" s="109" t="s">
        <v>951</v>
      </c>
      <c r="K1107" s="109" t="s">
        <v>952</v>
      </c>
    </row>
    <row r="1108" spans="1:11" ht="76.5" x14ac:dyDescent="0.25">
      <c r="A1108" s="110" t="s">
        <v>1519</v>
      </c>
      <c r="B1108" s="111" t="s">
        <v>1520</v>
      </c>
      <c r="C1108" s="110" t="s">
        <v>35</v>
      </c>
      <c r="D1108" s="110" t="s">
        <v>63</v>
      </c>
      <c r="E1108" s="112">
        <v>0.16</v>
      </c>
      <c r="F1108" s="113">
        <f>J1108*'PLANILHA ORÇAMENTÁRIA'!$O$3</f>
        <v>4.3463789999999998</v>
      </c>
      <c r="G1108" s="113">
        <f>K1108*'PLANILHA ORÇAMENTÁRIA'!$O$3</f>
        <v>0.69290099999999999</v>
      </c>
      <c r="J1108" s="113">
        <v>6.21</v>
      </c>
      <c r="K1108" s="113">
        <v>0.99</v>
      </c>
    </row>
    <row r="1109" spans="1:11" x14ac:dyDescent="0.25">
      <c r="A1109" s="104"/>
      <c r="B1109" s="104"/>
      <c r="C1109" s="104"/>
      <c r="D1109" s="104"/>
      <c r="E1109" s="114" t="s">
        <v>974</v>
      </c>
      <c r="F1109" s="114"/>
      <c r="G1109" s="115">
        <f>K1109*'PLANILHA ORÇAMENTÁRIA'!$O$3</f>
        <v>0.69290099999999999</v>
      </c>
      <c r="J1109" s="114"/>
      <c r="K1109" s="115">
        <v>0.99</v>
      </c>
    </row>
    <row r="1110" spans="1:11" x14ac:dyDescent="0.25">
      <c r="A1110" s="104"/>
      <c r="B1110" s="104"/>
      <c r="C1110" s="104"/>
      <c r="D1110" s="104"/>
      <c r="E1110" s="107" t="s">
        <v>975</v>
      </c>
      <c r="F1110" s="107"/>
      <c r="G1110" s="116">
        <f>K1110*'PLANILHA ORÇAMENTÁRIA'!$O$3</f>
        <v>60.002426999999997</v>
      </c>
      <c r="J1110" s="107"/>
      <c r="K1110" s="116">
        <v>85.73</v>
      </c>
    </row>
    <row r="1111" spans="1:11" x14ac:dyDescent="0.25">
      <c r="A1111" s="104"/>
      <c r="B1111" s="104"/>
      <c r="C1111" s="104"/>
      <c r="D1111" s="104"/>
      <c r="E1111" s="107" t="s">
        <v>2808</v>
      </c>
      <c r="F1111" s="107"/>
      <c r="G1111" s="116">
        <f>K1111*'PLANILHA ORÇAMENTÁRIA'!$O$3</f>
        <v>74.511353999999997</v>
      </c>
      <c r="J1111" s="107"/>
      <c r="K1111" s="116">
        <v>106.46</v>
      </c>
    </row>
    <row r="1112" spans="1:11" x14ac:dyDescent="0.25">
      <c r="A1112" s="104"/>
      <c r="B1112" s="104"/>
      <c r="C1112" s="106"/>
      <c r="D1112" s="106"/>
      <c r="E1112" s="104"/>
      <c r="F1112" s="104"/>
      <c r="G1112" s="104"/>
      <c r="J1112" s="104"/>
      <c r="K1112" s="104"/>
    </row>
    <row r="1113" spans="1:11" ht="39.950000000000003" customHeight="1" x14ac:dyDescent="0.25">
      <c r="A1113" s="129" t="s">
        <v>1521</v>
      </c>
      <c r="B1113" s="130"/>
      <c r="C1113" s="130"/>
      <c r="D1113" s="130"/>
      <c r="E1113" s="130"/>
      <c r="F1113" s="130"/>
      <c r="G1113" s="131"/>
      <c r="J1113" s="107"/>
      <c r="K1113" s="107"/>
    </row>
    <row r="1114" spans="1:11" x14ac:dyDescent="0.25">
      <c r="A1114" s="118" t="s">
        <v>1009</v>
      </c>
      <c r="B1114" s="108"/>
      <c r="C1114" s="109" t="s">
        <v>4</v>
      </c>
      <c r="D1114" s="109" t="s">
        <v>949</v>
      </c>
      <c r="E1114" s="109" t="s">
        <v>950</v>
      </c>
      <c r="F1114" s="109" t="s">
        <v>951</v>
      </c>
      <c r="G1114" s="109" t="s">
        <v>952</v>
      </c>
      <c r="J1114" s="109" t="s">
        <v>951</v>
      </c>
      <c r="K1114" s="109" t="s">
        <v>952</v>
      </c>
    </row>
    <row r="1115" spans="1:11" x14ac:dyDescent="0.25">
      <c r="A1115" s="110" t="s">
        <v>1013</v>
      </c>
      <c r="B1115" s="111" t="s">
        <v>1014</v>
      </c>
      <c r="C1115" s="110" t="s">
        <v>22</v>
      </c>
      <c r="D1115" s="110" t="s">
        <v>1012</v>
      </c>
      <c r="E1115" s="112">
        <v>1.9997740399999999</v>
      </c>
      <c r="F1115" s="113">
        <f>J1115*'PLANILHA ORÇAMENTÁRIA'!$O$3</f>
        <v>2.6666189999999999</v>
      </c>
      <c r="G1115" s="113">
        <f>K1115*'PLANILHA ORÇAMENTÁRIA'!$O$3</f>
        <v>5.3332379999999997</v>
      </c>
      <c r="J1115" s="113">
        <v>3.81</v>
      </c>
      <c r="K1115" s="113">
        <v>7.62</v>
      </c>
    </row>
    <row r="1116" spans="1:11" ht="25.5" x14ac:dyDescent="0.25">
      <c r="A1116" s="104"/>
      <c r="B1116" s="104"/>
      <c r="C1116" s="104"/>
      <c r="D1116" s="104"/>
      <c r="E1116" s="114" t="s">
        <v>1015</v>
      </c>
      <c r="F1116" s="114"/>
      <c r="G1116" s="115">
        <f>K1116*'PLANILHA ORÇAMENTÁRIA'!$O$3</f>
        <v>5.3332379999999997</v>
      </c>
      <c r="J1116" s="114"/>
      <c r="K1116" s="115">
        <v>7.62</v>
      </c>
    </row>
    <row r="1117" spans="1:11" x14ac:dyDescent="0.25">
      <c r="A1117" s="118" t="s">
        <v>1016</v>
      </c>
      <c r="B1117" s="108"/>
      <c r="C1117" s="109" t="s">
        <v>4</v>
      </c>
      <c r="D1117" s="109" t="s">
        <v>949</v>
      </c>
      <c r="E1117" s="109" t="s">
        <v>950</v>
      </c>
      <c r="F1117" s="109" t="s">
        <v>951</v>
      </c>
      <c r="G1117" s="109" t="s">
        <v>952</v>
      </c>
      <c r="J1117" s="109" t="s">
        <v>951</v>
      </c>
      <c r="K1117" s="109" t="s">
        <v>952</v>
      </c>
    </row>
    <row r="1118" spans="1:11" ht="25.5" x14ac:dyDescent="0.25">
      <c r="A1118" s="110" t="s">
        <v>1522</v>
      </c>
      <c r="B1118" s="111" t="s">
        <v>1523</v>
      </c>
      <c r="C1118" s="110" t="s">
        <v>22</v>
      </c>
      <c r="D1118" s="110" t="s">
        <v>54</v>
      </c>
      <c r="E1118" s="112">
        <v>1.1998644199999999</v>
      </c>
      <c r="F1118" s="113">
        <f>J1118*'PLANILHA ORÇAMENTÁRIA'!$O$3</f>
        <v>83.974001999999999</v>
      </c>
      <c r="G1118" s="113">
        <f>K1118*'PLANILHA ORÇAMENTÁRIA'!$O$3</f>
        <v>100.757604</v>
      </c>
      <c r="J1118" s="113">
        <v>119.98</v>
      </c>
      <c r="K1118" s="113">
        <v>143.96</v>
      </c>
    </row>
    <row r="1119" spans="1:11" x14ac:dyDescent="0.25">
      <c r="A1119" s="104"/>
      <c r="B1119" s="104"/>
      <c r="C1119" s="104"/>
      <c r="D1119" s="104"/>
      <c r="E1119" s="114" t="s">
        <v>1025</v>
      </c>
      <c r="F1119" s="114"/>
      <c r="G1119" s="115">
        <f>K1119*'PLANILHA ORÇAMENTÁRIA'!$O$3</f>
        <v>100.757604</v>
      </c>
      <c r="J1119" s="114"/>
      <c r="K1119" s="115">
        <v>143.96</v>
      </c>
    </row>
    <row r="1120" spans="1:11" x14ac:dyDescent="0.25">
      <c r="A1120" s="118" t="s">
        <v>948</v>
      </c>
      <c r="B1120" s="108"/>
      <c r="C1120" s="109" t="s">
        <v>4</v>
      </c>
      <c r="D1120" s="109" t="s">
        <v>949</v>
      </c>
      <c r="E1120" s="109" t="s">
        <v>950</v>
      </c>
      <c r="F1120" s="109" t="s">
        <v>951</v>
      </c>
      <c r="G1120" s="109" t="s">
        <v>952</v>
      </c>
      <c r="J1120" s="109" t="s">
        <v>951</v>
      </c>
      <c r="K1120" s="109" t="s">
        <v>952</v>
      </c>
    </row>
    <row r="1121" spans="1:11" x14ac:dyDescent="0.25">
      <c r="A1121" s="110" t="s">
        <v>1028</v>
      </c>
      <c r="B1121" s="111" t="s">
        <v>1029</v>
      </c>
      <c r="C1121" s="110" t="s">
        <v>22</v>
      </c>
      <c r="D1121" s="110" t="s">
        <v>1012</v>
      </c>
      <c r="E1121" s="112">
        <v>1.9997740399999999</v>
      </c>
      <c r="F1121" s="113">
        <f>J1121*'PLANILHA ORÇAMENTÁRIA'!$O$3</f>
        <v>8.9027279999999998</v>
      </c>
      <c r="G1121" s="113">
        <f>K1121*'PLANILHA ORÇAMENTÁRIA'!$O$3</f>
        <v>17.805456</v>
      </c>
      <c r="J1121" s="113">
        <v>12.72</v>
      </c>
      <c r="K1121" s="113">
        <v>25.44</v>
      </c>
    </row>
    <row r="1122" spans="1:11" ht="25.5" x14ac:dyDescent="0.25">
      <c r="A1122" s="104"/>
      <c r="B1122" s="104"/>
      <c r="C1122" s="104"/>
      <c r="D1122" s="104"/>
      <c r="E1122" s="114" t="s">
        <v>962</v>
      </c>
      <c r="F1122" s="114"/>
      <c r="G1122" s="115">
        <f>K1122*'PLANILHA ORÇAMENTÁRIA'!$O$3</f>
        <v>17.805456</v>
      </c>
      <c r="J1122" s="114"/>
      <c r="K1122" s="115">
        <v>25.44</v>
      </c>
    </row>
    <row r="1123" spans="1:11" x14ac:dyDescent="0.25">
      <c r="A1123" s="104"/>
      <c r="B1123" s="104"/>
      <c r="C1123" s="104"/>
      <c r="D1123" s="104"/>
      <c r="E1123" s="107" t="s">
        <v>975</v>
      </c>
      <c r="F1123" s="107"/>
      <c r="G1123" s="116">
        <f>K1123*'PLANILHA ORÇAMENTÁRIA'!$O$3</f>
        <v>123.896298</v>
      </c>
      <c r="J1123" s="107"/>
      <c r="K1123" s="116">
        <v>177.02</v>
      </c>
    </row>
    <row r="1124" spans="1:11" x14ac:dyDescent="0.25">
      <c r="A1124" s="104"/>
      <c r="B1124" s="104"/>
      <c r="C1124" s="104"/>
      <c r="D1124" s="104"/>
      <c r="E1124" s="107" t="s">
        <v>2808</v>
      </c>
      <c r="F1124" s="107"/>
      <c r="G1124" s="116">
        <f>K1124*'PLANILHA ORÇAMENTÁRIA'!$O$3</f>
        <v>153.85201799999999</v>
      </c>
      <c r="J1124" s="107"/>
      <c r="K1124" s="116">
        <v>219.82</v>
      </c>
    </row>
    <row r="1125" spans="1:11" x14ac:dyDescent="0.25">
      <c r="A1125" s="104"/>
      <c r="B1125" s="104"/>
      <c r="C1125" s="106"/>
      <c r="D1125" s="106"/>
      <c r="E1125" s="104"/>
      <c r="F1125" s="104"/>
      <c r="G1125" s="104"/>
      <c r="J1125" s="104"/>
      <c r="K1125" s="104"/>
    </row>
    <row r="1126" spans="1:11" ht="39.950000000000003" customHeight="1" x14ac:dyDescent="0.25">
      <c r="A1126" s="129" t="s">
        <v>1524</v>
      </c>
      <c r="B1126" s="130"/>
      <c r="C1126" s="130"/>
      <c r="D1126" s="130"/>
      <c r="E1126" s="130"/>
      <c r="F1126" s="130"/>
      <c r="G1126" s="131"/>
      <c r="J1126" s="107"/>
      <c r="K1126" s="107"/>
    </row>
    <row r="1127" spans="1:11" x14ac:dyDescent="0.25">
      <c r="A1127" s="118" t="s">
        <v>1016</v>
      </c>
      <c r="B1127" s="108"/>
      <c r="C1127" s="109" t="s">
        <v>4</v>
      </c>
      <c r="D1127" s="109" t="s">
        <v>949</v>
      </c>
      <c r="E1127" s="109" t="s">
        <v>950</v>
      </c>
      <c r="F1127" s="109" t="s">
        <v>951</v>
      </c>
      <c r="G1127" s="109" t="s">
        <v>952</v>
      </c>
      <c r="J1127" s="109" t="s">
        <v>951</v>
      </c>
      <c r="K1127" s="109" t="s">
        <v>952</v>
      </c>
    </row>
    <row r="1128" spans="1:11" ht="38.25" x14ac:dyDescent="0.25">
      <c r="A1128" s="110" t="s">
        <v>142</v>
      </c>
      <c r="B1128" s="111" t="s">
        <v>1525</v>
      </c>
      <c r="C1128" s="110" t="s">
        <v>22</v>
      </c>
      <c r="D1128" s="110" t="s">
        <v>109</v>
      </c>
      <c r="E1128" s="112">
        <v>1</v>
      </c>
      <c r="F1128" s="113">
        <f>J1128*'PLANILHA ORÇAMENTÁRIA'!$O$3</f>
        <v>518.10097499999995</v>
      </c>
      <c r="G1128" s="113">
        <f>K1128*'PLANILHA ORÇAMENTÁRIA'!$O$3</f>
        <v>518.10097499999995</v>
      </c>
      <c r="J1128" s="113">
        <v>740.25</v>
      </c>
      <c r="K1128" s="113">
        <v>740.25</v>
      </c>
    </row>
    <row r="1129" spans="1:11" x14ac:dyDescent="0.25">
      <c r="A1129" s="104"/>
      <c r="B1129" s="104"/>
      <c r="C1129" s="104"/>
      <c r="D1129" s="104"/>
      <c r="E1129" s="114" t="s">
        <v>1025</v>
      </c>
      <c r="F1129" s="114"/>
      <c r="G1129" s="115">
        <f>K1129*'PLANILHA ORÇAMENTÁRIA'!$O$3</f>
        <v>518.10097499999995</v>
      </c>
      <c r="J1129" s="114"/>
      <c r="K1129" s="115">
        <v>740.25</v>
      </c>
    </row>
    <row r="1130" spans="1:11" x14ac:dyDescent="0.25">
      <c r="A1130" s="104"/>
      <c r="B1130" s="104"/>
      <c r="C1130" s="104"/>
      <c r="D1130" s="104"/>
      <c r="E1130" s="107" t="s">
        <v>975</v>
      </c>
      <c r="F1130" s="107"/>
      <c r="G1130" s="116">
        <f>K1130*'PLANILHA ORÇAMENTÁRIA'!$O$3</f>
        <v>518.10097499999995</v>
      </c>
      <c r="J1130" s="107"/>
      <c r="K1130" s="116">
        <v>740.25</v>
      </c>
    </row>
    <row r="1131" spans="1:11" x14ac:dyDescent="0.25">
      <c r="A1131" s="104"/>
      <c r="B1131" s="104"/>
      <c r="C1131" s="104"/>
      <c r="D1131" s="104"/>
      <c r="E1131" s="107" t="s">
        <v>2808</v>
      </c>
      <c r="F1131" s="107"/>
      <c r="G1131" s="116">
        <f>K1131*'PLANILHA ORÇAMENTÁRIA'!$O$3</f>
        <v>597.26666399999999</v>
      </c>
      <c r="J1131" s="107"/>
      <c r="K1131" s="116">
        <v>853.36</v>
      </c>
    </row>
    <row r="1132" spans="1:11" x14ac:dyDescent="0.25">
      <c r="A1132" s="104"/>
      <c r="B1132" s="104"/>
      <c r="C1132" s="106"/>
      <c r="D1132" s="106"/>
      <c r="E1132" s="104"/>
      <c r="F1132" s="104"/>
      <c r="G1132" s="104"/>
      <c r="J1132" s="104"/>
      <c r="K1132" s="104"/>
    </row>
    <row r="1133" spans="1:11" ht="39.950000000000003" customHeight="1" x14ac:dyDescent="0.25">
      <c r="A1133" s="129" t="s">
        <v>1526</v>
      </c>
      <c r="B1133" s="130"/>
      <c r="C1133" s="130"/>
      <c r="D1133" s="130"/>
      <c r="E1133" s="130"/>
      <c r="F1133" s="130"/>
      <c r="G1133" s="131"/>
      <c r="J1133" s="107"/>
      <c r="K1133" s="107"/>
    </row>
    <row r="1134" spans="1:11" x14ac:dyDescent="0.25">
      <c r="A1134" s="118" t="s">
        <v>1031</v>
      </c>
      <c r="B1134" s="108"/>
      <c r="C1134" s="109" t="s">
        <v>4</v>
      </c>
      <c r="D1134" s="109" t="s">
        <v>949</v>
      </c>
      <c r="E1134" s="109" t="s">
        <v>950</v>
      </c>
      <c r="F1134" s="109" t="s">
        <v>951</v>
      </c>
      <c r="G1134" s="109" t="s">
        <v>952</v>
      </c>
      <c r="J1134" s="109" t="s">
        <v>951</v>
      </c>
      <c r="K1134" s="109" t="s">
        <v>952</v>
      </c>
    </row>
    <row r="1135" spans="1:11" ht="89.25" x14ac:dyDescent="0.25">
      <c r="A1135" s="110" t="s">
        <v>1527</v>
      </c>
      <c r="B1135" s="111" t="s">
        <v>1528</v>
      </c>
      <c r="C1135" s="110" t="s">
        <v>35</v>
      </c>
      <c r="D1135" s="110" t="s">
        <v>1291</v>
      </c>
      <c r="E1135" s="112">
        <v>1.78E-2</v>
      </c>
      <c r="F1135" s="113">
        <f>J1135*'PLANILHA ORÇAMENTÁRIA'!$O$3</f>
        <v>35.799884999999996</v>
      </c>
      <c r="G1135" s="113">
        <f>K1135*'PLANILHA ORÇAMENTÁRIA'!$O$3</f>
        <v>0.63690899999999995</v>
      </c>
      <c r="J1135" s="113">
        <v>51.15</v>
      </c>
      <c r="K1135" s="113">
        <v>0.91</v>
      </c>
    </row>
    <row r="1136" spans="1:11" ht="89.25" x14ac:dyDescent="0.25">
      <c r="A1136" s="110" t="s">
        <v>1529</v>
      </c>
      <c r="B1136" s="111" t="s">
        <v>1530</v>
      </c>
      <c r="C1136" s="110" t="s">
        <v>35</v>
      </c>
      <c r="D1136" s="110" t="s">
        <v>1034</v>
      </c>
      <c r="E1136" s="112">
        <v>8.6999999999999994E-3</v>
      </c>
      <c r="F1136" s="113">
        <f>J1136*'PLANILHA ORÇAMENTÁRIA'!$O$3</f>
        <v>86.437649999999991</v>
      </c>
      <c r="G1136" s="113">
        <f>K1136*'PLANILHA ORÇAMENTÁRIA'!$O$3</f>
        <v>0.74889300000000003</v>
      </c>
      <c r="J1136" s="113">
        <v>123.5</v>
      </c>
      <c r="K1136" s="113">
        <v>1.07</v>
      </c>
    </row>
    <row r="1137" spans="1:11" ht="38.25" x14ac:dyDescent="0.25">
      <c r="A1137" s="104"/>
      <c r="B1137" s="104"/>
      <c r="C1137" s="104"/>
      <c r="D1137" s="104"/>
      <c r="E1137" s="114" t="s">
        <v>1037</v>
      </c>
      <c r="F1137" s="114"/>
      <c r="G1137" s="115">
        <f>K1137*'PLANILHA ORÇAMENTÁRIA'!$O$3</f>
        <v>1.385802</v>
      </c>
      <c r="J1137" s="114"/>
      <c r="K1137" s="115">
        <v>1.98</v>
      </c>
    </row>
    <row r="1138" spans="1:11" x14ac:dyDescent="0.25">
      <c r="A1138" s="118" t="s">
        <v>1016</v>
      </c>
      <c r="B1138" s="108"/>
      <c r="C1138" s="109" t="s">
        <v>4</v>
      </c>
      <c r="D1138" s="109" t="s">
        <v>949</v>
      </c>
      <c r="E1138" s="109" t="s">
        <v>950</v>
      </c>
      <c r="F1138" s="109" t="s">
        <v>951</v>
      </c>
      <c r="G1138" s="109" t="s">
        <v>952</v>
      </c>
      <c r="J1138" s="109" t="s">
        <v>951</v>
      </c>
      <c r="K1138" s="109" t="s">
        <v>952</v>
      </c>
    </row>
    <row r="1139" spans="1:11" ht="25.5" x14ac:dyDescent="0.25">
      <c r="A1139" s="110" t="s">
        <v>1531</v>
      </c>
      <c r="B1139" s="111" t="s">
        <v>1532</v>
      </c>
      <c r="C1139" s="110" t="s">
        <v>35</v>
      </c>
      <c r="D1139" s="110" t="s">
        <v>43</v>
      </c>
      <c r="E1139" s="112">
        <v>20.761500000000002</v>
      </c>
      <c r="F1139" s="113">
        <f>J1139*'PLANILHA ORÇAMENTÁRIA'!$O$3</f>
        <v>1.7847449999999998</v>
      </c>
      <c r="G1139" s="113">
        <f>K1139*'PLANILHA ORÇAMENTÁRIA'!$O$3</f>
        <v>37.052705999999993</v>
      </c>
      <c r="J1139" s="113">
        <v>2.5499999999999998</v>
      </c>
      <c r="K1139" s="113">
        <v>52.94</v>
      </c>
    </row>
    <row r="1140" spans="1:11" ht="38.25" x14ac:dyDescent="0.25">
      <c r="A1140" s="110" t="s">
        <v>1460</v>
      </c>
      <c r="B1140" s="111" t="s">
        <v>1461</v>
      </c>
      <c r="C1140" s="110" t="s">
        <v>35</v>
      </c>
      <c r="D1140" s="110" t="s">
        <v>1410</v>
      </c>
      <c r="E1140" s="112">
        <v>5.4000000000000003E-3</v>
      </c>
      <c r="F1140" s="113">
        <f>J1140*'PLANILHA ORÇAMENTÁRIA'!$O$3</f>
        <v>6.1241249999999994</v>
      </c>
      <c r="G1140" s="113">
        <f>K1140*'PLANILHA ORÇAMENTÁRIA'!$O$3</f>
        <v>2.7996E-2</v>
      </c>
      <c r="J1140" s="113">
        <v>8.75</v>
      </c>
      <c r="K1140" s="113">
        <v>0.04</v>
      </c>
    </row>
    <row r="1141" spans="1:11" ht="25.5" x14ac:dyDescent="0.25">
      <c r="A1141" s="110" t="s">
        <v>1533</v>
      </c>
      <c r="B1141" s="111" t="s">
        <v>1534</v>
      </c>
      <c r="C1141" s="110" t="s">
        <v>35</v>
      </c>
      <c r="D1141" s="110" t="s">
        <v>123</v>
      </c>
      <c r="E1141" s="112">
        <v>0.11840000000000001</v>
      </c>
      <c r="F1141" s="113">
        <f>J1141*'PLANILHA ORÇAMENTÁRIA'!$O$3</f>
        <v>8.286816</v>
      </c>
      <c r="G1141" s="113">
        <f>K1141*'PLANILHA ORÇAMENTÁRIA'!$O$3</f>
        <v>0.97985999999999984</v>
      </c>
      <c r="J1141" s="113">
        <v>11.84</v>
      </c>
      <c r="K1141" s="113">
        <v>1.4</v>
      </c>
    </row>
    <row r="1142" spans="1:11" ht="25.5" x14ac:dyDescent="0.25">
      <c r="A1142" s="110" t="s">
        <v>1535</v>
      </c>
      <c r="B1142" s="111" t="s">
        <v>1536</v>
      </c>
      <c r="C1142" s="110" t="s">
        <v>35</v>
      </c>
      <c r="D1142" s="110" t="s">
        <v>537</v>
      </c>
      <c r="E1142" s="112">
        <v>1.2500000000000001E-2</v>
      </c>
      <c r="F1142" s="113">
        <f>J1142*'PLANILHA ORÇAMENTÁRIA'!$O$3</f>
        <v>16.692615</v>
      </c>
      <c r="G1142" s="113">
        <f>K1142*'PLANILHA ORÇAMENTÁRIA'!$O$3</f>
        <v>0.20297099999999998</v>
      </c>
      <c r="J1142" s="113">
        <v>23.85</v>
      </c>
      <c r="K1142" s="113">
        <v>0.28999999999999998</v>
      </c>
    </row>
    <row r="1143" spans="1:11" ht="25.5" x14ac:dyDescent="0.25">
      <c r="A1143" s="110" t="s">
        <v>1388</v>
      </c>
      <c r="B1143" s="111" t="s">
        <v>1389</v>
      </c>
      <c r="C1143" s="110" t="s">
        <v>35</v>
      </c>
      <c r="D1143" s="110" t="s">
        <v>123</v>
      </c>
      <c r="E1143" s="112">
        <v>0.14080000000000001</v>
      </c>
      <c r="F1143" s="113">
        <f>J1143*'PLANILHA ORÇAMENTÁRIA'!$O$3</f>
        <v>2.8975859999999996</v>
      </c>
      <c r="G1143" s="113">
        <f>K1143*'PLANILHA ORÇAMENTÁRIA'!$O$3</f>
        <v>0.40594199999999997</v>
      </c>
      <c r="J1143" s="113">
        <v>4.1399999999999997</v>
      </c>
      <c r="K1143" s="113">
        <v>0.57999999999999996</v>
      </c>
    </row>
    <row r="1144" spans="1:11" ht="38.25" x14ac:dyDescent="0.25">
      <c r="A1144" s="110" t="s">
        <v>1217</v>
      </c>
      <c r="B1144" s="111" t="s">
        <v>1218</v>
      </c>
      <c r="C1144" s="110" t="s">
        <v>35</v>
      </c>
      <c r="D1144" s="110" t="s">
        <v>123</v>
      </c>
      <c r="E1144" s="112">
        <v>0.44159999999999999</v>
      </c>
      <c r="F1144" s="113">
        <f>J1144*'PLANILHA ORÇAMENTÁRIA'!$O$3</f>
        <v>9.7216109999999993</v>
      </c>
      <c r="G1144" s="113">
        <f>K1144*'PLANILHA ORÇAMENTÁRIA'!$O$3</f>
        <v>4.290387</v>
      </c>
      <c r="J1144" s="113">
        <v>13.89</v>
      </c>
      <c r="K1144" s="113">
        <v>6.13</v>
      </c>
    </row>
    <row r="1145" spans="1:11" x14ac:dyDescent="0.25">
      <c r="A1145" s="104"/>
      <c r="B1145" s="104"/>
      <c r="C1145" s="104"/>
      <c r="D1145" s="104"/>
      <c r="E1145" s="114" t="s">
        <v>1025</v>
      </c>
      <c r="F1145" s="114"/>
      <c r="G1145" s="115">
        <f>K1145*'PLANILHA ORÇAMENTÁRIA'!$O$3</f>
        <v>42.959862000000001</v>
      </c>
      <c r="J1145" s="114"/>
      <c r="K1145" s="115">
        <v>61.38</v>
      </c>
    </row>
    <row r="1146" spans="1:11" x14ac:dyDescent="0.25">
      <c r="A1146" s="118" t="s">
        <v>963</v>
      </c>
      <c r="B1146" s="108"/>
      <c r="C1146" s="109" t="s">
        <v>4</v>
      </c>
      <c r="D1146" s="109" t="s">
        <v>949</v>
      </c>
      <c r="E1146" s="109" t="s">
        <v>950</v>
      </c>
      <c r="F1146" s="109" t="s">
        <v>951</v>
      </c>
      <c r="G1146" s="109" t="s">
        <v>952</v>
      </c>
      <c r="J1146" s="109" t="s">
        <v>951</v>
      </c>
      <c r="K1146" s="109" t="s">
        <v>952</v>
      </c>
    </row>
    <row r="1147" spans="1:11" x14ac:dyDescent="0.25">
      <c r="A1147" s="110" t="s">
        <v>1324</v>
      </c>
      <c r="B1147" s="111" t="s">
        <v>1325</v>
      </c>
      <c r="C1147" s="110" t="s">
        <v>35</v>
      </c>
      <c r="D1147" s="110" t="s">
        <v>955</v>
      </c>
      <c r="E1147" s="112">
        <v>3.5684</v>
      </c>
      <c r="F1147" s="113">
        <f>J1147*'PLANILHA ORÇAMENTÁRIA'!$O$3</f>
        <v>16.209683999999999</v>
      </c>
      <c r="G1147" s="113">
        <f>K1147*'PLANILHA ORÇAMENTÁRIA'!$O$3</f>
        <v>57.839735999999995</v>
      </c>
      <c r="J1147" s="113">
        <v>23.16</v>
      </c>
      <c r="K1147" s="113">
        <v>82.64</v>
      </c>
    </row>
    <row r="1148" spans="1:11" x14ac:dyDescent="0.25">
      <c r="A1148" s="110" t="s">
        <v>1316</v>
      </c>
      <c r="B1148" s="111" t="s">
        <v>1317</v>
      </c>
      <c r="C1148" s="110" t="s">
        <v>35</v>
      </c>
      <c r="D1148" s="110" t="s">
        <v>955</v>
      </c>
      <c r="E1148" s="112">
        <v>2.8037999999999998</v>
      </c>
      <c r="F1148" s="113">
        <f>J1148*'PLANILHA ORÇAMENTÁRIA'!$O$3</f>
        <v>12.836165999999999</v>
      </c>
      <c r="G1148" s="113">
        <f>K1148*'PLANILHA ORÇAMENTÁRIA'!$O$3</f>
        <v>35.988858</v>
      </c>
      <c r="J1148" s="113">
        <v>18.34</v>
      </c>
      <c r="K1148" s="113">
        <v>51.42</v>
      </c>
    </row>
    <row r="1149" spans="1:11" ht="38.25" x14ac:dyDescent="0.25">
      <c r="A1149" s="104"/>
      <c r="B1149" s="104"/>
      <c r="C1149" s="104"/>
      <c r="D1149" s="104"/>
      <c r="E1149" s="114" t="s">
        <v>968</v>
      </c>
      <c r="F1149" s="114"/>
      <c r="G1149" s="115">
        <f>K1149*'PLANILHA ORÇAMENTÁRIA'!$O$3</f>
        <v>93.828593999999995</v>
      </c>
      <c r="J1149" s="114"/>
      <c r="K1149" s="115">
        <v>134.06</v>
      </c>
    </row>
    <row r="1150" spans="1:11" x14ac:dyDescent="0.25">
      <c r="A1150" s="118" t="s">
        <v>969</v>
      </c>
      <c r="B1150" s="108"/>
      <c r="C1150" s="109" t="s">
        <v>4</v>
      </c>
      <c r="D1150" s="109" t="s">
        <v>949</v>
      </c>
      <c r="E1150" s="109" t="s">
        <v>950</v>
      </c>
      <c r="F1150" s="109" t="s">
        <v>951</v>
      </c>
      <c r="G1150" s="109" t="s">
        <v>952</v>
      </c>
      <c r="J1150" s="109" t="s">
        <v>951</v>
      </c>
      <c r="K1150" s="109" t="s">
        <v>952</v>
      </c>
    </row>
    <row r="1151" spans="1:11" ht="51" x14ac:dyDescent="0.25">
      <c r="A1151" s="110" t="s">
        <v>1537</v>
      </c>
      <c r="B1151" s="111" t="s">
        <v>1538</v>
      </c>
      <c r="C1151" s="110" t="s">
        <v>35</v>
      </c>
      <c r="D1151" s="110" t="s">
        <v>63</v>
      </c>
      <c r="E1151" s="112">
        <v>7.2800000000000004E-2</v>
      </c>
      <c r="F1151" s="113">
        <f>J1151*'PLANILHA ORÇAMENTÁRIA'!$O$3</f>
        <v>503.57105099999995</v>
      </c>
      <c r="G1151" s="113">
        <f>K1151*'PLANILHA ORÇAMENTÁRIA'!$O$3</f>
        <v>36.653762999999998</v>
      </c>
      <c r="J1151" s="113">
        <v>719.49</v>
      </c>
      <c r="K1151" s="113">
        <v>52.37</v>
      </c>
    </row>
    <row r="1152" spans="1:11" ht="51" x14ac:dyDescent="0.25">
      <c r="A1152" s="110" t="s">
        <v>1539</v>
      </c>
      <c r="B1152" s="111" t="s">
        <v>1540</v>
      </c>
      <c r="C1152" s="110" t="s">
        <v>35</v>
      </c>
      <c r="D1152" s="110" t="s">
        <v>63</v>
      </c>
      <c r="E1152" s="112">
        <v>1.4800000000000001E-2</v>
      </c>
      <c r="F1152" s="113">
        <f>J1152*'PLANILHA ORÇAMENTÁRIA'!$O$3</f>
        <v>310.636617</v>
      </c>
      <c r="G1152" s="113">
        <f>K1152*'PLANILHA ORÇAMENTÁRIA'!$O$3</f>
        <v>4.5913439999999994</v>
      </c>
      <c r="J1152" s="113">
        <v>443.83</v>
      </c>
      <c r="K1152" s="113">
        <v>6.56</v>
      </c>
    </row>
    <row r="1153" spans="1:11" ht="51" x14ac:dyDescent="0.25">
      <c r="A1153" s="110" t="s">
        <v>278</v>
      </c>
      <c r="B1153" s="111" t="s">
        <v>1466</v>
      </c>
      <c r="C1153" s="110" t="s">
        <v>35</v>
      </c>
      <c r="D1153" s="110" t="s">
        <v>63</v>
      </c>
      <c r="E1153" s="112">
        <v>7.4399999999999994E-2</v>
      </c>
      <c r="F1153" s="113">
        <f>J1153*'PLANILHA ORÇAMENTÁRIA'!$O$3</f>
        <v>302.13983099999996</v>
      </c>
      <c r="G1153" s="113">
        <f>K1153*'PLANILHA ORÇAMENTÁRIA'!$O$3</f>
        <v>22.473789</v>
      </c>
      <c r="J1153" s="113">
        <v>431.69</v>
      </c>
      <c r="K1153" s="113">
        <v>32.11</v>
      </c>
    </row>
    <row r="1154" spans="1:11" ht="38.25" x14ac:dyDescent="0.25">
      <c r="A1154" s="110" t="s">
        <v>1541</v>
      </c>
      <c r="B1154" s="111" t="s">
        <v>1542</v>
      </c>
      <c r="C1154" s="110" t="s">
        <v>35</v>
      </c>
      <c r="D1154" s="110" t="s">
        <v>63</v>
      </c>
      <c r="E1154" s="112">
        <v>4.48E-2</v>
      </c>
      <c r="F1154" s="113">
        <f>J1154*'PLANILHA ORÇAMENTÁRIA'!$O$3</f>
        <v>1548.941691</v>
      </c>
      <c r="G1154" s="113">
        <f>K1154*'PLANILHA ORÇAMENTÁRIA'!$O$3</f>
        <v>69.388086000000001</v>
      </c>
      <c r="J1154" s="113">
        <v>2213.09</v>
      </c>
      <c r="K1154" s="113">
        <v>99.14</v>
      </c>
    </row>
    <row r="1155" spans="1:11" ht="38.25" x14ac:dyDescent="0.25">
      <c r="A1155" s="110" t="s">
        <v>1543</v>
      </c>
      <c r="B1155" s="111" t="s">
        <v>1544</v>
      </c>
      <c r="C1155" s="110" t="s">
        <v>35</v>
      </c>
      <c r="D1155" s="110" t="s">
        <v>36</v>
      </c>
      <c r="E1155" s="112">
        <v>0.81</v>
      </c>
      <c r="F1155" s="113">
        <f>J1155*'PLANILHA ORÇAMENTÁRIA'!$O$3</f>
        <v>3.723468</v>
      </c>
      <c r="G1155" s="113">
        <f>K1155*'PLANILHA ORÇAMENTÁRIA'!$O$3</f>
        <v>3.0095699999999996</v>
      </c>
      <c r="J1155" s="113">
        <v>5.32</v>
      </c>
      <c r="K1155" s="113">
        <v>4.3</v>
      </c>
    </row>
    <row r="1156" spans="1:11" x14ac:dyDescent="0.25">
      <c r="A1156" s="104"/>
      <c r="B1156" s="104"/>
      <c r="C1156" s="104"/>
      <c r="D1156" s="104"/>
      <c r="E1156" s="114" t="s">
        <v>974</v>
      </c>
      <c r="F1156" s="114"/>
      <c r="G1156" s="115">
        <f>K1156*'PLANILHA ORÇAMENTÁRIA'!$O$3</f>
        <v>136.11655199999998</v>
      </c>
      <c r="J1156" s="114"/>
      <c r="K1156" s="115">
        <v>194.48</v>
      </c>
    </row>
    <row r="1157" spans="1:11" x14ac:dyDescent="0.25">
      <c r="A1157" s="104"/>
      <c r="B1157" s="104"/>
      <c r="C1157" s="104"/>
      <c r="D1157" s="104"/>
      <c r="E1157" s="107" t="s">
        <v>975</v>
      </c>
      <c r="F1157" s="107"/>
      <c r="G1157" s="116">
        <f>K1157*'PLANILHA ORÇAMENTÁRIA'!$O$3</f>
        <v>274.29080999999996</v>
      </c>
      <c r="J1157" s="107"/>
      <c r="K1157" s="116">
        <v>391.9</v>
      </c>
    </row>
    <row r="1158" spans="1:11" x14ac:dyDescent="0.25">
      <c r="A1158" s="104"/>
      <c r="B1158" s="104"/>
      <c r="C1158" s="104"/>
      <c r="D1158" s="104"/>
      <c r="E1158" s="107" t="s">
        <v>2808</v>
      </c>
      <c r="F1158" s="107"/>
      <c r="G1158" s="116">
        <f>K1158*'PLANILHA ORÇAMENTÁRIA'!$O$3</f>
        <v>340.61333400000001</v>
      </c>
      <c r="J1158" s="107"/>
      <c r="K1158" s="116">
        <v>486.66</v>
      </c>
    </row>
    <row r="1159" spans="1:11" x14ac:dyDescent="0.25">
      <c r="A1159" s="104"/>
      <c r="B1159" s="104"/>
      <c r="C1159" s="106"/>
      <c r="D1159" s="106"/>
      <c r="E1159" s="104"/>
      <c r="F1159" s="104"/>
      <c r="G1159" s="104"/>
      <c r="J1159" s="104"/>
      <c r="K1159" s="104"/>
    </row>
    <row r="1160" spans="1:11" ht="39.950000000000003" customHeight="1" x14ac:dyDescent="0.25">
      <c r="A1160" s="129" t="s">
        <v>1545</v>
      </c>
      <c r="B1160" s="130"/>
      <c r="C1160" s="130"/>
      <c r="D1160" s="130"/>
      <c r="E1160" s="130"/>
      <c r="F1160" s="130"/>
      <c r="G1160" s="131"/>
      <c r="J1160" s="107"/>
      <c r="K1160" s="107"/>
    </row>
    <row r="1161" spans="1:11" x14ac:dyDescent="0.25">
      <c r="A1161" s="118" t="s">
        <v>1016</v>
      </c>
      <c r="B1161" s="108"/>
      <c r="C1161" s="109" t="s">
        <v>4</v>
      </c>
      <c r="D1161" s="109" t="s">
        <v>949</v>
      </c>
      <c r="E1161" s="109" t="s">
        <v>950</v>
      </c>
      <c r="F1161" s="109" t="s">
        <v>951</v>
      </c>
      <c r="G1161" s="109" t="s">
        <v>952</v>
      </c>
      <c r="J1161" s="109" t="s">
        <v>951</v>
      </c>
      <c r="K1161" s="109" t="s">
        <v>952</v>
      </c>
    </row>
    <row r="1162" spans="1:11" ht="25.5" x14ac:dyDescent="0.25">
      <c r="A1162" s="110" t="s">
        <v>1546</v>
      </c>
      <c r="B1162" s="111" t="s">
        <v>1547</v>
      </c>
      <c r="C1162" s="110" t="s">
        <v>35</v>
      </c>
      <c r="D1162" s="110" t="s">
        <v>43</v>
      </c>
      <c r="E1162" s="112">
        <v>2.92E-2</v>
      </c>
      <c r="F1162" s="113">
        <f>J1162*'PLANILHA ORÇAMENTÁRIA'!$O$3</f>
        <v>37.696613999999997</v>
      </c>
      <c r="G1162" s="113">
        <f>K1162*'PLANILHA ORÇAMENTÁRIA'!$O$3</f>
        <v>1.098843</v>
      </c>
      <c r="J1162" s="113">
        <v>53.86</v>
      </c>
      <c r="K1162" s="113">
        <v>1.57</v>
      </c>
    </row>
    <row r="1163" spans="1:11" ht="25.5" x14ac:dyDescent="0.25">
      <c r="A1163" s="110" t="s">
        <v>1548</v>
      </c>
      <c r="B1163" s="111" t="s">
        <v>1549</v>
      </c>
      <c r="C1163" s="110" t="s">
        <v>35</v>
      </c>
      <c r="D1163" s="110" t="s">
        <v>43</v>
      </c>
      <c r="E1163" s="112">
        <v>1</v>
      </c>
      <c r="F1163" s="113">
        <f>J1163*'PLANILHA ORÇAMENTÁRIA'!$O$3</f>
        <v>13.64805</v>
      </c>
      <c r="G1163" s="113">
        <f>K1163*'PLANILHA ORÇAMENTÁRIA'!$O$3</f>
        <v>13.64805</v>
      </c>
      <c r="J1163" s="113">
        <v>19.5</v>
      </c>
      <c r="K1163" s="113">
        <v>19.5</v>
      </c>
    </row>
    <row r="1164" spans="1:11" x14ac:dyDescent="0.25">
      <c r="A1164" s="110" t="s">
        <v>1550</v>
      </c>
      <c r="B1164" s="111" t="s">
        <v>1551</v>
      </c>
      <c r="C1164" s="110" t="s">
        <v>35</v>
      </c>
      <c r="D1164" s="110" t="s">
        <v>43</v>
      </c>
      <c r="E1164" s="112">
        <v>1.54E-2</v>
      </c>
      <c r="F1164" s="113">
        <f>J1164*'PLANILHA ORÇAMENTÁRIA'!$O$3</f>
        <v>1.2738179999999999</v>
      </c>
      <c r="G1164" s="113">
        <f>K1164*'PLANILHA ORÇAMENTÁRIA'!$O$3</f>
        <v>1.3998E-2</v>
      </c>
      <c r="J1164" s="113">
        <v>1.82</v>
      </c>
      <c r="K1164" s="113">
        <v>0.02</v>
      </c>
    </row>
    <row r="1165" spans="1:11" ht="25.5" x14ac:dyDescent="0.25">
      <c r="A1165" s="110" t="s">
        <v>1552</v>
      </c>
      <c r="B1165" s="111" t="s">
        <v>1553</v>
      </c>
      <c r="C1165" s="110" t="s">
        <v>35</v>
      </c>
      <c r="D1165" s="110" t="s">
        <v>43</v>
      </c>
      <c r="E1165" s="112">
        <v>4.3999999999999997E-2</v>
      </c>
      <c r="F1165" s="113">
        <f>J1165*'PLANILHA ORÇAMENTÁRIA'!$O$3</f>
        <v>42.707898</v>
      </c>
      <c r="G1165" s="113">
        <f>K1165*'PLANILHA ORÇAMENTÁRIA'!$O$3</f>
        <v>1.875732</v>
      </c>
      <c r="J1165" s="113">
        <v>61.02</v>
      </c>
      <c r="K1165" s="113">
        <v>2.68</v>
      </c>
    </row>
    <row r="1166" spans="1:11" x14ac:dyDescent="0.25">
      <c r="A1166" s="104"/>
      <c r="B1166" s="104"/>
      <c r="C1166" s="104"/>
      <c r="D1166" s="104"/>
      <c r="E1166" s="114" t="s">
        <v>1025</v>
      </c>
      <c r="F1166" s="114"/>
      <c r="G1166" s="115">
        <f>K1166*'PLANILHA ORÇAMENTÁRIA'!$O$3</f>
        <v>16.636623</v>
      </c>
      <c r="J1166" s="114"/>
      <c r="K1166" s="115">
        <v>23.77</v>
      </c>
    </row>
    <row r="1167" spans="1:11" x14ac:dyDescent="0.25">
      <c r="A1167" s="118" t="s">
        <v>963</v>
      </c>
      <c r="B1167" s="108"/>
      <c r="C1167" s="109" t="s">
        <v>4</v>
      </c>
      <c r="D1167" s="109" t="s">
        <v>949</v>
      </c>
      <c r="E1167" s="109" t="s">
        <v>950</v>
      </c>
      <c r="F1167" s="109" t="s">
        <v>951</v>
      </c>
      <c r="G1167" s="109" t="s">
        <v>952</v>
      </c>
      <c r="J1167" s="109" t="s">
        <v>951</v>
      </c>
      <c r="K1167" s="109" t="s">
        <v>952</v>
      </c>
    </row>
    <row r="1168" spans="1:11" ht="38.25" x14ac:dyDescent="0.25">
      <c r="A1168" s="110" t="s">
        <v>1554</v>
      </c>
      <c r="B1168" s="111" t="s">
        <v>1555</v>
      </c>
      <c r="C1168" s="110" t="s">
        <v>35</v>
      </c>
      <c r="D1168" s="110" t="s">
        <v>955</v>
      </c>
      <c r="E1168" s="112">
        <v>0.3987</v>
      </c>
      <c r="F1168" s="113">
        <f>J1168*'PLANILHA ORÇAMENTÁRIA'!$O$3</f>
        <v>12.773175</v>
      </c>
      <c r="G1168" s="113">
        <f>K1168*'PLANILHA ORÇAMENTÁRIA'!$O$3</f>
        <v>5.0882729999999992</v>
      </c>
      <c r="J1168" s="113">
        <v>18.25</v>
      </c>
      <c r="K1168" s="113">
        <v>7.27</v>
      </c>
    </row>
    <row r="1169" spans="1:11" ht="25.5" x14ac:dyDescent="0.25">
      <c r="A1169" s="110" t="s">
        <v>1440</v>
      </c>
      <c r="B1169" s="111" t="s">
        <v>1441</v>
      </c>
      <c r="C1169" s="110" t="s">
        <v>35</v>
      </c>
      <c r="D1169" s="110" t="s">
        <v>955</v>
      </c>
      <c r="E1169" s="112">
        <v>0.3987</v>
      </c>
      <c r="F1169" s="113">
        <f>J1169*'PLANILHA ORÇAMENTÁRIA'!$O$3</f>
        <v>18.960290999999998</v>
      </c>
      <c r="G1169" s="113">
        <f>K1169*'PLANILHA ORÇAMENTÁRIA'!$O$3</f>
        <v>7.5589200000000005</v>
      </c>
      <c r="J1169" s="113">
        <v>27.09</v>
      </c>
      <c r="K1169" s="113">
        <v>10.8</v>
      </c>
    </row>
    <row r="1170" spans="1:11" ht="38.25" x14ac:dyDescent="0.25">
      <c r="A1170" s="104"/>
      <c r="B1170" s="104"/>
      <c r="C1170" s="104"/>
      <c r="D1170" s="104"/>
      <c r="E1170" s="114" t="s">
        <v>968</v>
      </c>
      <c r="F1170" s="114"/>
      <c r="G1170" s="115">
        <f>K1170*'PLANILHA ORÇAMENTÁRIA'!$O$3</f>
        <v>12.647193</v>
      </c>
      <c r="J1170" s="114"/>
      <c r="K1170" s="115">
        <v>18.07</v>
      </c>
    </row>
    <row r="1171" spans="1:11" x14ac:dyDescent="0.25">
      <c r="A1171" s="104"/>
      <c r="B1171" s="104"/>
      <c r="C1171" s="104"/>
      <c r="D1171" s="104"/>
      <c r="E1171" s="107" t="s">
        <v>975</v>
      </c>
      <c r="F1171" s="107"/>
      <c r="G1171" s="116">
        <f>K1171*'PLANILHA ORÇAMENTÁRIA'!$O$3</f>
        <v>29.283816000000002</v>
      </c>
      <c r="J1171" s="107"/>
      <c r="K1171" s="116">
        <v>41.84</v>
      </c>
    </row>
    <row r="1172" spans="1:11" x14ac:dyDescent="0.25">
      <c r="A1172" s="104"/>
      <c r="B1172" s="104"/>
      <c r="C1172" s="104"/>
      <c r="D1172" s="104"/>
      <c r="E1172" s="107" t="s">
        <v>2808</v>
      </c>
      <c r="F1172" s="107"/>
      <c r="G1172" s="116">
        <f>K1172*'PLANILHA ORÇAMENTÁRIA'!$O$3</f>
        <v>36.366804000000002</v>
      </c>
      <c r="J1172" s="107"/>
      <c r="K1172" s="116">
        <v>51.96</v>
      </c>
    </row>
    <row r="1173" spans="1:11" x14ac:dyDescent="0.25">
      <c r="A1173" s="104"/>
      <c r="B1173" s="104"/>
      <c r="C1173" s="106"/>
      <c r="D1173" s="106"/>
      <c r="E1173" s="104"/>
      <c r="F1173" s="104"/>
      <c r="G1173" s="104"/>
      <c r="J1173" s="104"/>
      <c r="K1173" s="104"/>
    </row>
    <row r="1174" spans="1:11" ht="39.950000000000003" customHeight="1" x14ac:dyDescent="0.25">
      <c r="A1174" s="129" t="s">
        <v>1556</v>
      </c>
      <c r="B1174" s="130"/>
      <c r="C1174" s="130"/>
      <c r="D1174" s="130"/>
      <c r="E1174" s="130"/>
      <c r="F1174" s="130"/>
      <c r="G1174" s="131"/>
      <c r="J1174" s="107"/>
      <c r="K1174" s="107"/>
    </row>
    <row r="1175" spans="1:11" x14ac:dyDescent="0.25">
      <c r="A1175" s="118" t="s">
        <v>969</v>
      </c>
      <c r="B1175" s="108"/>
      <c r="C1175" s="109" t="s">
        <v>4</v>
      </c>
      <c r="D1175" s="109" t="s">
        <v>949</v>
      </c>
      <c r="E1175" s="109" t="s">
        <v>950</v>
      </c>
      <c r="F1175" s="109" t="s">
        <v>951</v>
      </c>
      <c r="G1175" s="109" t="s">
        <v>952</v>
      </c>
      <c r="J1175" s="109" t="s">
        <v>951</v>
      </c>
      <c r="K1175" s="109" t="s">
        <v>952</v>
      </c>
    </row>
    <row r="1176" spans="1:11" ht="38.25" x14ac:dyDescent="0.25">
      <c r="A1176" s="110" t="s">
        <v>1557</v>
      </c>
      <c r="B1176" s="111" t="s">
        <v>1558</v>
      </c>
      <c r="C1176" s="110" t="s">
        <v>35</v>
      </c>
      <c r="D1176" s="110" t="s">
        <v>43</v>
      </c>
      <c r="E1176" s="112">
        <v>1</v>
      </c>
      <c r="F1176" s="113">
        <f>J1176*'PLANILHA ORÇAMENTÁRIA'!$O$3</f>
        <v>8.0558490000000003</v>
      </c>
      <c r="G1176" s="113">
        <f>K1176*'PLANILHA ORÇAMENTÁRIA'!$O$3</f>
        <v>8.0558490000000003</v>
      </c>
      <c r="J1176" s="113">
        <v>11.51</v>
      </c>
      <c r="K1176" s="113">
        <v>11.51</v>
      </c>
    </row>
    <row r="1177" spans="1:11" ht="38.25" x14ac:dyDescent="0.25">
      <c r="A1177" s="110" t="s">
        <v>1166</v>
      </c>
      <c r="B1177" s="111" t="s">
        <v>1167</v>
      </c>
      <c r="C1177" s="110" t="s">
        <v>35</v>
      </c>
      <c r="D1177" s="110" t="s">
        <v>43</v>
      </c>
      <c r="E1177" s="112">
        <v>1</v>
      </c>
      <c r="F1177" s="113">
        <f>J1177*'PLANILHA ORÇAMENTÁRIA'!$O$3</f>
        <v>329.99585100000002</v>
      </c>
      <c r="G1177" s="113">
        <f>K1177*'PLANILHA ORÇAMENTÁRIA'!$O$3</f>
        <v>329.99585100000002</v>
      </c>
      <c r="J1177" s="113">
        <v>471.49</v>
      </c>
      <c r="K1177" s="113">
        <v>471.49</v>
      </c>
    </row>
    <row r="1178" spans="1:11" x14ac:dyDescent="0.25">
      <c r="A1178" s="104"/>
      <c r="B1178" s="104"/>
      <c r="C1178" s="104"/>
      <c r="D1178" s="104"/>
      <c r="E1178" s="114" t="s">
        <v>974</v>
      </c>
      <c r="F1178" s="114"/>
      <c r="G1178" s="115">
        <f>K1178*'PLANILHA ORÇAMENTÁRIA'!$O$3</f>
        <v>338.05169999999998</v>
      </c>
      <c r="J1178" s="114"/>
      <c r="K1178" s="115">
        <v>483</v>
      </c>
    </row>
    <row r="1179" spans="1:11" x14ac:dyDescent="0.25">
      <c r="A1179" s="104"/>
      <c r="B1179" s="104"/>
      <c r="C1179" s="104"/>
      <c r="D1179" s="104"/>
      <c r="E1179" s="107" t="s">
        <v>975</v>
      </c>
      <c r="F1179" s="107"/>
      <c r="G1179" s="116">
        <f>K1179*'PLANILHA ORÇAMENTÁRIA'!$O$3</f>
        <v>338.05169999999998</v>
      </c>
      <c r="J1179" s="107"/>
      <c r="K1179" s="116">
        <v>483</v>
      </c>
    </row>
    <row r="1180" spans="1:11" x14ac:dyDescent="0.25">
      <c r="A1180" s="104"/>
      <c r="B1180" s="104"/>
      <c r="C1180" s="104"/>
      <c r="D1180" s="104"/>
      <c r="E1180" s="107" t="s">
        <v>2808</v>
      </c>
      <c r="F1180" s="107"/>
      <c r="G1180" s="116">
        <f>K1180*'PLANILHA ORÇAMENTÁRIA'!$O$3</f>
        <v>419.79302099999995</v>
      </c>
      <c r="J1180" s="107"/>
      <c r="K1180" s="116">
        <v>599.79</v>
      </c>
    </row>
    <row r="1181" spans="1:11" x14ac:dyDescent="0.25">
      <c r="A1181" s="104"/>
      <c r="B1181" s="104"/>
      <c r="C1181" s="106"/>
      <c r="D1181" s="106"/>
      <c r="E1181" s="104"/>
      <c r="F1181" s="104"/>
      <c r="G1181" s="104"/>
      <c r="J1181" s="104"/>
      <c r="K1181" s="104"/>
    </row>
    <row r="1182" spans="1:11" ht="39.950000000000003" customHeight="1" x14ac:dyDescent="0.25">
      <c r="A1182" s="129" t="s">
        <v>1559</v>
      </c>
      <c r="B1182" s="130"/>
      <c r="C1182" s="130"/>
      <c r="D1182" s="130"/>
      <c r="E1182" s="130"/>
      <c r="F1182" s="130"/>
      <c r="G1182" s="131"/>
      <c r="J1182" s="107"/>
      <c r="K1182" s="107"/>
    </row>
    <row r="1183" spans="1:11" x14ac:dyDescent="0.25">
      <c r="A1183" s="118" t="s">
        <v>1016</v>
      </c>
      <c r="B1183" s="108"/>
      <c r="C1183" s="109" t="s">
        <v>4</v>
      </c>
      <c r="D1183" s="109" t="s">
        <v>949</v>
      </c>
      <c r="E1183" s="109" t="s">
        <v>950</v>
      </c>
      <c r="F1183" s="109" t="s">
        <v>951</v>
      </c>
      <c r="G1183" s="109" t="s">
        <v>952</v>
      </c>
      <c r="J1183" s="109" t="s">
        <v>951</v>
      </c>
      <c r="K1183" s="109" t="s">
        <v>952</v>
      </c>
    </row>
    <row r="1184" spans="1:11" ht="25.5" x14ac:dyDescent="0.25">
      <c r="A1184" s="110" t="s">
        <v>1560</v>
      </c>
      <c r="B1184" s="111" t="s">
        <v>1561</v>
      </c>
      <c r="C1184" s="110" t="s">
        <v>35</v>
      </c>
      <c r="D1184" s="110" t="s">
        <v>43</v>
      </c>
      <c r="E1184" s="112">
        <v>1</v>
      </c>
      <c r="F1184" s="113">
        <f>J1184*'PLANILHA ORÇAMENTÁRIA'!$O$3</f>
        <v>51.092700000000001</v>
      </c>
      <c r="G1184" s="113">
        <f>K1184*'PLANILHA ORÇAMENTÁRIA'!$O$3</f>
        <v>51.092700000000001</v>
      </c>
      <c r="J1184" s="113">
        <v>73</v>
      </c>
      <c r="K1184" s="113">
        <v>73</v>
      </c>
    </row>
    <row r="1185" spans="1:11" ht="25.5" x14ac:dyDescent="0.25">
      <c r="A1185" s="110" t="s">
        <v>1562</v>
      </c>
      <c r="B1185" s="111" t="s">
        <v>1563</v>
      </c>
      <c r="C1185" s="110" t="s">
        <v>35</v>
      </c>
      <c r="D1185" s="110" t="s">
        <v>43</v>
      </c>
      <c r="E1185" s="112">
        <v>2.1000000000000001E-2</v>
      </c>
      <c r="F1185" s="113">
        <f>J1185*'PLANILHA ORÇAMENTÁRIA'!$O$3</f>
        <v>1.9877159999999998</v>
      </c>
      <c r="G1185" s="113">
        <f>K1185*'PLANILHA ORÇAMENTÁRIA'!$O$3</f>
        <v>3.4994999999999998E-2</v>
      </c>
      <c r="J1185" s="113">
        <v>2.84</v>
      </c>
      <c r="K1185" s="113">
        <v>0.05</v>
      </c>
    </row>
    <row r="1186" spans="1:11" x14ac:dyDescent="0.25">
      <c r="A1186" s="104"/>
      <c r="B1186" s="104"/>
      <c r="C1186" s="104"/>
      <c r="D1186" s="104"/>
      <c r="E1186" s="114" t="s">
        <v>1025</v>
      </c>
      <c r="F1186" s="114"/>
      <c r="G1186" s="115">
        <f>K1186*'PLANILHA ORÇAMENTÁRIA'!$O$3</f>
        <v>51.127694999999996</v>
      </c>
      <c r="J1186" s="114"/>
      <c r="K1186" s="115">
        <v>73.05</v>
      </c>
    </row>
    <row r="1187" spans="1:11" x14ac:dyDescent="0.25">
      <c r="A1187" s="118" t="s">
        <v>963</v>
      </c>
      <c r="B1187" s="108"/>
      <c r="C1187" s="109" t="s">
        <v>4</v>
      </c>
      <c r="D1187" s="109" t="s">
        <v>949</v>
      </c>
      <c r="E1187" s="109" t="s">
        <v>950</v>
      </c>
      <c r="F1187" s="109" t="s">
        <v>951</v>
      </c>
      <c r="G1187" s="109" t="s">
        <v>952</v>
      </c>
      <c r="J1187" s="109" t="s">
        <v>951</v>
      </c>
      <c r="K1187" s="109" t="s">
        <v>952</v>
      </c>
    </row>
    <row r="1188" spans="1:11" ht="25.5" x14ac:dyDescent="0.25">
      <c r="A1188" s="110" t="s">
        <v>1440</v>
      </c>
      <c r="B1188" s="111" t="s">
        <v>1441</v>
      </c>
      <c r="C1188" s="110" t="s">
        <v>35</v>
      </c>
      <c r="D1188" s="110" t="s">
        <v>955</v>
      </c>
      <c r="E1188" s="112">
        <v>0.44669999999999999</v>
      </c>
      <c r="F1188" s="113">
        <f>J1188*'PLANILHA ORÇAMENTÁRIA'!$O$3</f>
        <v>18.960290999999998</v>
      </c>
      <c r="G1188" s="113">
        <f>K1188*'PLANILHA ORÇAMENTÁRIA'!$O$3</f>
        <v>8.4687899999999985</v>
      </c>
      <c r="J1188" s="113">
        <v>27.09</v>
      </c>
      <c r="K1188" s="113">
        <v>12.1</v>
      </c>
    </row>
    <row r="1189" spans="1:11" x14ac:dyDescent="0.25">
      <c r="A1189" s="110" t="s">
        <v>1316</v>
      </c>
      <c r="B1189" s="111" t="s">
        <v>1317</v>
      </c>
      <c r="C1189" s="110" t="s">
        <v>35</v>
      </c>
      <c r="D1189" s="110" t="s">
        <v>955</v>
      </c>
      <c r="E1189" s="112">
        <v>0.14069999999999999</v>
      </c>
      <c r="F1189" s="113">
        <f>J1189*'PLANILHA ORÇAMENTÁRIA'!$O$3</f>
        <v>12.836165999999999</v>
      </c>
      <c r="G1189" s="113">
        <f>K1189*'PLANILHA ORÇAMENTÁRIA'!$O$3</f>
        <v>1.805742</v>
      </c>
      <c r="J1189" s="113">
        <v>18.34</v>
      </c>
      <c r="K1189" s="113">
        <v>2.58</v>
      </c>
    </row>
    <row r="1190" spans="1:11" ht="38.25" x14ac:dyDescent="0.25">
      <c r="A1190" s="104"/>
      <c r="B1190" s="104"/>
      <c r="C1190" s="104"/>
      <c r="D1190" s="104"/>
      <c r="E1190" s="114" t="s">
        <v>968</v>
      </c>
      <c r="F1190" s="114"/>
      <c r="G1190" s="115">
        <f>K1190*'PLANILHA ORÇAMENTÁRIA'!$O$3</f>
        <v>10.274531999999999</v>
      </c>
      <c r="J1190" s="114"/>
      <c r="K1190" s="115">
        <v>14.68</v>
      </c>
    </row>
    <row r="1191" spans="1:11" x14ac:dyDescent="0.25">
      <c r="A1191" s="104"/>
      <c r="B1191" s="104"/>
      <c r="C1191" s="104"/>
      <c r="D1191" s="104"/>
      <c r="E1191" s="107" t="s">
        <v>975</v>
      </c>
      <c r="F1191" s="107"/>
      <c r="G1191" s="116">
        <f>K1191*'PLANILHA ORÇAMENTÁRIA'!$O$3</f>
        <v>61.402226999999996</v>
      </c>
      <c r="J1191" s="107"/>
      <c r="K1191" s="116">
        <v>87.73</v>
      </c>
    </row>
    <row r="1192" spans="1:11" x14ac:dyDescent="0.25">
      <c r="A1192" s="104"/>
      <c r="B1192" s="104"/>
      <c r="C1192" s="104"/>
      <c r="D1192" s="104"/>
      <c r="E1192" s="107" t="s">
        <v>2808</v>
      </c>
      <c r="F1192" s="107"/>
      <c r="G1192" s="116">
        <f>K1192*'PLANILHA ORÇAMENTÁRIA'!$O$3</f>
        <v>76.247105999999988</v>
      </c>
      <c r="J1192" s="107"/>
      <c r="K1192" s="116">
        <v>108.94</v>
      </c>
    </row>
    <row r="1193" spans="1:11" x14ac:dyDescent="0.25">
      <c r="A1193" s="104"/>
      <c r="B1193" s="104"/>
      <c r="C1193" s="106"/>
      <c r="D1193" s="106"/>
      <c r="E1193" s="104"/>
      <c r="F1193" s="104"/>
      <c r="G1193" s="104"/>
      <c r="J1193" s="104"/>
      <c r="K1193" s="104"/>
    </row>
    <row r="1194" spans="1:11" ht="39.950000000000003" customHeight="1" x14ac:dyDescent="0.25">
      <c r="A1194" s="129" t="s">
        <v>1564</v>
      </c>
      <c r="B1194" s="130"/>
      <c r="C1194" s="130"/>
      <c r="D1194" s="130"/>
      <c r="E1194" s="130"/>
      <c r="F1194" s="130"/>
      <c r="G1194" s="131"/>
      <c r="J1194" s="107"/>
      <c r="K1194" s="107"/>
    </row>
    <row r="1195" spans="1:11" x14ac:dyDescent="0.25">
      <c r="A1195" s="118" t="s">
        <v>969</v>
      </c>
      <c r="B1195" s="108"/>
      <c r="C1195" s="109" t="s">
        <v>4</v>
      </c>
      <c r="D1195" s="109" t="s">
        <v>949</v>
      </c>
      <c r="E1195" s="109" t="s">
        <v>950</v>
      </c>
      <c r="F1195" s="109" t="s">
        <v>951</v>
      </c>
      <c r="G1195" s="109" t="s">
        <v>952</v>
      </c>
      <c r="J1195" s="109" t="s">
        <v>951</v>
      </c>
      <c r="K1195" s="109" t="s">
        <v>952</v>
      </c>
    </row>
    <row r="1196" spans="1:11" ht="38.25" x14ac:dyDescent="0.25">
      <c r="A1196" s="110" t="s">
        <v>1565</v>
      </c>
      <c r="B1196" s="111" t="s">
        <v>1566</v>
      </c>
      <c r="C1196" s="110" t="s">
        <v>35</v>
      </c>
      <c r="D1196" s="110" t="s">
        <v>43</v>
      </c>
      <c r="E1196" s="112">
        <v>1</v>
      </c>
      <c r="F1196" s="113">
        <f>J1196*'PLANILHA ORÇAMENTÁRIA'!$O$3</f>
        <v>7.1249819999999993</v>
      </c>
      <c r="G1196" s="113">
        <f>K1196*'PLANILHA ORÇAMENTÁRIA'!$O$3</f>
        <v>7.1249819999999993</v>
      </c>
      <c r="J1196" s="113">
        <v>10.18</v>
      </c>
      <c r="K1196" s="113">
        <v>10.18</v>
      </c>
    </row>
    <row r="1197" spans="1:11" ht="38.25" x14ac:dyDescent="0.25">
      <c r="A1197" s="110" t="s">
        <v>1567</v>
      </c>
      <c r="B1197" s="111" t="s">
        <v>1568</v>
      </c>
      <c r="C1197" s="110" t="s">
        <v>35</v>
      </c>
      <c r="D1197" s="110" t="s">
        <v>43</v>
      </c>
      <c r="E1197" s="112">
        <v>1</v>
      </c>
      <c r="F1197" s="113">
        <f>J1197*'PLANILHA ORÇAMENTÁRIA'!$O$3</f>
        <v>217.185969</v>
      </c>
      <c r="G1197" s="113">
        <f>K1197*'PLANILHA ORÇAMENTÁRIA'!$O$3</f>
        <v>217.185969</v>
      </c>
      <c r="J1197" s="113">
        <v>310.31</v>
      </c>
      <c r="K1197" s="113">
        <v>310.31</v>
      </c>
    </row>
    <row r="1198" spans="1:11" ht="25.5" x14ac:dyDescent="0.25">
      <c r="A1198" s="110" t="s">
        <v>1569</v>
      </c>
      <c r="B1198" s="111" t="s">
        <v>1570</v>
      </c>
      <c r="C1198" s="110" t="s">
        <v>35</v>
      </c>
      <c r="D1198" s="110" t="s">
        <v>43</v>
      </c>
      <c r="E1198" s="112">
        <v>1</v>
      </c>
      <c r="F1198" s="113">
        <f>J1198*'PLANILHA ORÇAMENTÁRIA'!$O$3</f>
        <v>7.9158689999999998</v>
      </c>
      <c r="G1198" s="113">
        <f>K1198*'PLANILHA ORÇAMENTÁRIA'!$O$3</f>
        <v>7.9158689999999998</v>
      </c>
      <c r="J1198" s="113">
        <v>11.31</v>
      </c>
      <c r="K1198" s="113">
        <v>11.31</v>
      </c>
    </row>
    <row r="1199" spans="1:11" ht="38.25" x14ac:dyDescent="0.25">
      <c r="A1199" s="110" t="s">
        <v>1571</v>
      </c>
      <c r="B1199" s="111" t="s">
        <v>1572</v>
      </c>
      <c r="C1199" s="110" t="s">
        <v>35</v>
      </c>
      <c r="D1199" s="110" t="s">
        <v>43</v>
      </c>
      <c r="E1199" s="112">
        <v>1</v>
      </c>
      <c r="F1199" s="113">
        <f>J1199*'PLANILHA ORÇAMENTÁRIA'!$O$3</f>
        <v>44.933579999999999</v>
      </c>
      <c r="G1199" s="113">
        <f>K1199*'PLANILHA ORÇAMENTÁRIA'!$O$3</f>
        <v>44.933579999999999</v>
      </c>
      <c r="J1199" s="113">
        <v>64.2</v>
      </c>
      <c r="K1199" s="113">
        <v>64.2</v>
      </c>
    </row>
    <row r="1200" spans="1:11" ht="38.25" x14ac:dyDescent="0.25">
      <c r="A1200" s="110" t="s">
        <v>1573</v>
      </c>
      <c r="B1200" s="111" t="s">
        <v>1574</v>
      </c>
      <c r="C1200" s="110" t="s">
        <v>35</v>
      </c>
      <c r="D1200" s="110" t="s">
        <v>43</v>
      </c>
      <c r="E1200" s="112">
        <v>1</v>
      </c>
      <c r="F1200" s="113">
        <f>J1200*'PLANILHA ORÇAMENTÁRIA'!$O$3</f>
        <v>6.369089999999999</v>
      </c>
      <c r="G1200" s="113">
        <f>K1200*'PLANILHA ORÇAMENTÁRIA'!$O$3</f>
        <v>6.369089999999999</v>
      </c>
      <c r="J1200" s="113">
        <v>9.1</v>
      </c>
      <c r="K1200" s="113">
        <v>9.1</v>
      </c>
    </row>
    <row r="1201" spans="1:11" x14ac:dyDescent="0.25">
      <c r="A1201" s="104"/>
      <c r="B1201" s="104"/>
      <c r="C1201" s="104"/>
      <c r="D1201" s="104"/>
      <c r="E1201" s="114" t="s">
        <v>974</v>
      </c>
      <c r="F1201" s="114"/>
      <c r="G1201" s="115">
        <f>K1201*'PLANILHA ORÇAMENTÁRIA'!$O$3</f>
        <v>283.52949000000001</v>
      </c>
      <c r="J1201" s="114"/>
      <c r="K1201" s="115">
        <v>405.1</v>
      </c>
    </row>
    <row r="1202" spans="1:11" x14ac:dyDescent="0.25">
      <c r="A1202" s="104"/>
      <c r="B1202" s="104"/>
      <c r="C1202" s="104"/>
      <c r="D1202" s="104"/>
      <c r="E1202" s="107" t="s">
        <v>975</v>
      </c>
      <c r="F1202" s="107"/>
      <c r="G1202" s="116">
        <f>K1202*'PLANILHA ORÇAMENTÁRIA'!$O$3</f>
        <v>283.52949000000001</v>
      </c>
      <c r="J1202" s="107"/>
      <c r="K1202" s="116">
        <v>405.1</v>
      </c>
    </row>
    <row r="1203" spans="1:11" x14ac:dyDescent="0.25">
      <c r="A1203" s="104"/>
      <c r="B1203" s="104"/>
      <c r="C1203" s="104"/>
      <c r="D1203" s="104"/>
      <c r="E1203" s="107" t="s">
        <v>2808</v>
      </c>
      <c r="F1203" s="107"/>
      <c r="G1203" s="116">
        <f>K1203*'PLANILHA ORÇAMENTÁRIA'!$O$3</f>
        <v>352.08469500000001</v>
      </c>
      <c r="J1203" s="107"/>
      <c r="K1203" s="116">
        <v>503.05</v>
      </c>
    </row>
    <row r="1204" spans="1:11" x14ac:dyDescent="0.25">
      <c r="A1204" s="104"/>
      <c r="B1204" s="104"/>
      <c r="C1204" s="106"/>
      <c r="D1204" s="106"/>
      <c r="E1204" s="104"/>
      <c r="F1204" s="104"/>
      <c r="G1204" s="104"/>
      <c r="J1204" s="104"/>
      <c r="K1204" s="104"/>
    </row>
    <row r="1205" spans="1:11" ht="39.950000000000003" customHeight="1" x14ac:dyDescent="0.25">
      <c r="A1205" s="129" t="s">
        <v>1575</v>
      </c>
      <c r="B1205" s="130"/>
      <c r="C1205" s="130"/>
      <c r="D1205" s="130"/>
      <c r="E1205" s="130"/>
      <c r="F1205" s="130"/>
      <c r="G1205" s="131"/>
      <c r="J1205" s="107"/>
      <c r="K1205" s="107"/>
    </row>
    <row r="1206" spans="1:11" x14ac:dyDescent="0.25">
      <c r="A1206" s="118" t="s">
        <v>1016</v>
      </c>
      <c r="B1206" s="108"/>
      <c r="C1206" s="109" t="s">
        <v>4</v>
      </c>
      <c r="D1206" s="109" t="s">
        <v>949</v>
      </c>
      <c r="E1206" s="109" t="s">
        <v>950</v>
      </c>
      <c r="F1206" s="109" t="s">
        <v>951</v>
      </c>
      <c r="G1206" s="109" t="s">
        <v>952</v>
      </c>
      <c r="J1206" s="109" t="s">
        <v>951</v>
      </c>
      <c r="K1206" s="109" t="s">
        <v>952</v>
      </c>
    </row>
    <row r="1207" spans="1:11" ht="25.5" x14ac:dyDescent="0.25">
      <c r="A1207" s="110" t="s">
        <v>1576</v>
      </c>
      <c r="B1207" s="111" t="s">
        <v>1577</v>
      </c>
      <c r="C1207" s="110" t="s">
        <v>35</v>
      </c>
      <c r="D1207" s="110" t="s">
        <v>43</v>
      </c>
      <c r="E1207" s="112">
        <v>1</v>
      </c>
      <c r="F1207" s="113">
        <f>J1207*'PLANILHA ORÇAMENTÁRIA'!$O$3</f>
        <v>314.95499999999998</v>
      </c>
      <c r="G1207" s="113">
        <f>K1207*'PLANILHA ORÇAMENTÁRIA'!$O$3</f>
        <v>314.95499999999998</v>
      </c>
      <c r="J1207" s="113">
        <v>450</v>
      </c>
      <c r="K1207" s="113">
        <v>450</v>
      </c>
    </row>
    <row r="1208" spans="1:11" x14ac:dyDescent="0.25">
      <c r="A1208" s="104"/>
      <c r="B1208" s="104"/>
      <c r="C1208" s="104"/>
      <c r="D1208" s="104"/>
      <c r="E1208" s="114" t="s">
        <v>1025</v>
      </c>
      <c r="F1208" s="114"/>
      <c r="G1208" s="115">
        <f>K1208*'PLANILHA ORÇAMENTÁRIA'!$O$3</f>
        <v>314.95499999999998</v>
      </c>
      <c r="J1208" s="114"/>
      <c r="K1208" s="115">
        <v>450</v>
      </c>
    </row>
    <row r="1209" spans="1:11" x14ac:dyDescent="0.25">
      <c r="A1209" s="118" t="s">
        <v>963</v>
      </c>
      <c r="B1209" s="108"/>
      <c r="C1209" s="109" t="s">
        <v>4</v>
      </c>
      <c r="D1209" s="109" t="s">
        <v>949</v>
      </c>
      <c r="E1209" s="109" t="s">
        <v>950</v>
      </c>
      <c r="F1209" s="109" t="s">
        <v>951</v>
      </c>
      <c r="G1209" s="109" t="s">
        <v>952</v>
      </c>
      <c r="J1209" s="109" t="s">
        <v>951</v>
      </c>
      <c r="K1209" s="109" t="s">
        <v>952</v>
      </c>
    </row>
    <row r="1210" spans="1:11" ht="38.25" x14ac:dyDescent="0.25">
      <c r="A1210" s="110" t="s">
        <v>1554</v>
      </c>
      <c r="B1210" s="111" t="s">
        <v>1555</v>
      </c>
      <c r="C1210" s="110" t="s">
        <v>35</v>
      </c>
      <c r="D1210" s="110" t="s">
        <v>955</v>
      </c>
      <c r="E1210" s="112">
        <v>0.151</v>
      </c>
      <c r="F1210" s="113">
        <f>J1210*'PLANILHA ORÇAMENTÁRIA'!$O$3</f>
        <v>12.773175</v>
      </c>
      <c r="G1210" s="113">
        <f>K1210*'PLANILHA ORÇAMENTÁRIA'!$O$3</f>
        <v>1.924725</v>
      </c>
      <c r="J1210" s="113">
        <v>18.25</v>
      </c>
      <c r="K1210" s="113">
        <v>2.75</v>
      </c>
    </row>
    <row r="1211" spans="1:11" ht="25.5" x14ac:dyDescent="0.25">
      <c r="A1211" s="110" t="s">
        <v>1440</v>
      </c>
      <c r="B1211" s="111" t="s">
        <v>1441</v>
      </c>
      <c r="C1211" s="110" t="s">
        <v>35</v>
      </c>
      <c r="D1211" s="110" t="s">
        <v>955</v>
      </c>
      <c r="E1211" s="112">
        <v>0.151</v>
      </c>
      <c r="F1211" s="113">
        <f>J1211*'PLANILHA ORÇAMENTÁRIA'!$O$3</f>
        <v>18.960290999999998</v>
      </c>
      <c r="G1211" s="113">
        <f>K1211*'PLANILHA ORÇAMENTÁRIA'!$O$3</f>
        <v>2.8625909999999997</v>
      </c>
      <c r="J1211" s="113">
        <v>27.09</v>
      </c>
      <c r="K1211" s="113">
        <v>4.09</v>
      </c>
    </row>
    <row r="1212" spans="1:11" ht="38.25" x14ac:dyDescent="0.25">
      <c r="A1212" s="104"/>
      <c r="B1212" s="104"/>
      <c r="C1212" s="104"/>
      <c r="D1212" s="104"/>
      <c r="E1212" s="114" t="s">
        <v>968</v>
      </c>
      <c r="F1212" s="114"/>
      <c r="G1212" s="115">
        <f>K1212*'PLANILHA ORÇAMENTÁRIA'!$O$3</f>
        <v>4.7873159999999997</v>
      </c>
      <c r="J1212" s="114"/>
      <c r="K1212" s="115">
        <v>6.84</v>
      </c>
    </row>
    <row r="1213" spans="1:11" x14ac:dyDescent="0.25">
      <c r="A1213" s="104"/>
      <c r="B1213" s="104"/>
      <c r="C1213" s="104"/>
      <c r="D1213" s="104"/>
      <c r="E1213" s="107" t="s">
        <v>975</v>
      </c>
      <c r="F1213" s="107"/>
      <c r="G1213" s="116">
        <f>K1213*'PLANILHA ORÇAMENTÁRIA'!$O$3</f>
        <v>319.74231599999996</v>
      </c>
      <c r="J1213" s="107"/>
      <c r="K1213" s="116">
        <v>456.84</v>
      </c>
    </row>
    <row r="1214" spans="1:11" x14ac:dyDescent="0.25">
      <c r="A1214" s="104"/>
      <c r="B1214" s="104"/>
      <c r="C1214" s="104"/>
      <c r="D1214" s="104"/>
      <c r="E1214" s="107" t="s">
        <v>2808</v>
      </c>
      <c r="F1214" s="107"/>
      <c r="G1214" s="116">
        <f>K1214*'PLANILHA ORÇAMENTÁRIA'!$O$3</f>
        <v>397.05326999999994</v>
      </c>
      <c r="J1214" s="107"/>
      <c r="K1214" s="116">
        <v>567.29999999999995</v>
      </c>
    </row>
    <row r="1215" spans="1:11" x14ac:dyDescent="0.25">
      <c r="A1215" s="104"/>
      <c r="B1215" s="104"/>
      <c r="C1215" s="106"/>
      <c r="D1215" s="106"/>
      <c r="E1215" s="104"/>
      <c r="F1215" s="104"/>
      <c r="G1215" s="104"/>
      <c r="J1215" s="104"/>
      <c r="K1215" s="104"/>
    </row>
    <row r="1216" spans="1:11" ht="39.950000000000003" customHeight="1" x14ac:dyDescent="0.25">
      <c r="A1216" s="129" t="s">
        <v>1578</v>
      </c>
      <c r="B1216" s="130"/>
      <c r="C1216" s="130"/>
      <c r="D1216" s="130"/>
      <c r="E1216" s="130"/>
      <c r="F1216" s="130"/>
      <c r="G1216" s="131"/>
      <c r="J1216" s="107"/>
      <c r="K1216" s="107"/>
    </row>
    <row r="1217" spans="1:11" x14ac:dyDescent="0.25">
      <c r="A1217" s="118" t="s">
        <v>1016</v>
      </c>
      <c r="B1217" s="108"/>
      <c r="C1217" s="109" t="s">
        <v>4</v>
      </c>
      <c r="D1217" s="109" t="s">
        <v>949</v>
      </c>
      <c r="E1217" s="109" t="s">
        <v>950</v>
      </c>
      <c r="F1217" s="109" t="s">
        <v>951</v>
      </c>
      <c r="G1217" s="109" t="s">
        <v>952</v>
      </c>
      <c r="J1217" s="109" t="s">
        <v>951</v>
      </c>
      <c r="K1217" s="109" t="s">
        <v>952</v>
      </c>
    </row>
    <row r="1218" spans="1:11" ht="38.25" x14ac:dyDescent="0.25">
      <c r="A1218" s="110" t="s">
        <v>1517</v>
      </c>
      <c r="B1218" s="111" t="s">
        <v>1518</v>
      </c>
      <c r="C1218" s="110" t="s">
        <v>35</v>
      </c>
      <c r="D1218" s="110" t="s">
        <v>123</v>
      </c>
      <c r="E1218" s="112">
        <v>1.05</v>
      </c>
      <c r="F1218" s="113">
        <f>J1218*'PLANILHA ORÇAMENTÁRIA'!$O$3</f>
        <v>40.174259999999997</v>
      </c>
      <c r="G1218" s="113">
        <f>K1218*'PLANILHA ORÇAMENTÁRIA'!$O$3</f>
        <v>42.182972999999997</v>
      </c>
      <c r="J1218" s="113">
        <v>57.4</v>
      </c>
      <c r="K1218" s="113">
        <v>60.27</v>
      </c>
    </row>
    <row r="1219" spans="1:11" x14ac:dyDescent="0.25">
      <c r="A1219" s="104"/>
      <c r="B1219" s="104"/>
      <c r="C1219" s="104"/>
      <c r="D1219" s="104"/>
      <c r="E1219" s="114" t="s">
        <v>1025</v>
      </c>
      <c r="F1219" s="114"/>
      <c r="G1219" s="115">
        <f>K1219*'PLANILHA ORÇAMENTÁRIA'!$O$3</f>
        <v>42.182972999999997</v>
      </c>
      <c r="J1219" s="114"/>
      <c r="K1219" s="115">
        <v>60.27</v>
      </c>
    </row>
    <row r="1220" spans="1:11" x14ac:dyDescent="0.25">
      <c r="A1220" s="118" t="s">
        <v>963</v>
      </c>
      <c r="B1220" s="108"/>
      <c r="C1220" s="109" t="s">
        <v>4</v>
      </c>
      <c r="D1220" s="109" t="s">
        <v>949</v>
      </c>
      <c r="E1220" s="109" t="s">
        <v>950</v>
      </c>
      <c r="F1220" s="109" t="s">
        <v>951</v>
      </c>
      <c r="G1220" s="109" t="s">
        <v>952</v>
      </c>
      <c r="J1220" s="109" t="s">
        <v>951</v>
      </c>
      <c r="K1220" s="109" t="s">
        <v>952</v>
      </c>
    </row>
    <row r="1221" spans="1:11" x14ac:dyDescent="0.25">
      <c r="A1221" s="110" t="s">
        <v>1324</v>
      </c>
      <c r="B1221" s="111" t="s">
        <v>1325</v>
      </c>
      <c r="C1221" s="110" t="s">
        <v>35</v>
      </c>
      <c r="D1221" s="110" t="s">
        <v>955</v>
      </c>
      <c r="E1221" s="112">
        <v>4.8999999999999998E-3</v>
      </c>
      <c r="F1221" s="113">
        <f>J1221*'PLANILHA ORÇAMENTÁRIA'!$O$3</f>
        <v>16.209683999999999</v>
      </c>
      <c r="G1221" s="113">
        <f>K1221*'PLANILHA ORÇAMENTÁRIA'!$O$3</f>
        <v>7.6989000000000002E-2</v>
      </c>
      <c r="J1221" s="113">
        <v>23.16</v>
      </c>
      <c r="K1221" s="113">
        <v>0.11</v>
      </c>
    </row>
    <row r="1222" spans="1:11" x14ac:dyDescent="0.25">
      <c r="A1222" s="110" t="s">
        <v>1316</v>
      </c>
      <c r="B1222" s="111" t="s">
        <v>1317</v>
      </c>
      <c r="C1222" s="110" t="s">
        <v>35</v>
      </c>
      <c r="D1222" s="110" t="s">
        <v>955</v>
      </c>
      <c r="E1222" s="112">
        <v>1.4800000000000001E-2</v>
      </c>
      <c r="F1222" s="113">
        <f>J1222*'PLANILHA ORÇAMENTÁRIA'!$O$3</f>
        <v>12.836165999999999</v>
      </c>
      <c r="G1222" s="113">
        <f>K1222*'PLANILHA ORÇAMENTÁRIA'!$O$3</f>
        <v>0.188973</v>
      </c>
      <c r="J1222" s="113">
        <v>18.34</v>
      </c>
      <c r="K1222" s="113">
        <v>0.27</v>
      </c>
    </row>
    <row r="1223" spans="1:11" ht="38.25" x14ac:dyDescent="0.25">
      <c r="A1223" s="104"/>
      <c r="B1223" s="104"/>
      <c r="C1223" s="104"/>
      <c r="D1223" s="104"/>
      <c r="E1223" s="114" t="s">
        <v>968</v>
      </c>
      <c r="F1223" s="114"/>
      <c r="G1223" s="115">
        <f>K1223*'PLANILHA ORÇAMENTÁRIA'!$O$3</f>
        <v>0.26596199999999998</v>
      </c>
      <c r="J1223" s="114"/>
      <c r="K1223" s="115">
        <v>0.38</v>
      </c>
    </row>
    <row r="1224" spans="1:11" x14ac:dyDescent="0.25">
      <c r="A1224" s="104"/>
      <c r="B1224" s="104"/>
      <c r="C1224" s="104"/>
      <c r="D1224" s="104"/>
      <c r="E1224" s="107" t="s">
        <v>975</v>
      </c>
      <c r="F1224" s="107"/>
      <c r="G1224" s="116">
        <f>K1224*'PLANILHA ORÇAMENTÁRIA'!$O$3</f>
        <v>42.448934999999999</v>
      </c>
      <c r="J1224" s="107"/>
      <c r="K1224" s="116">
        <v>60.65</v>
      </c>
    </row>
    <row r="1225" spans="1:11" x14ac:dyDescent="0.25">
      <c r="A1225" s="104"/>
      <c r="B1225" s="104"/>
      <c r="C1225" s="104"/>
      <c r="D1225" s="104"/>
      <c r="E1225" s="107" t="s">
        <v>2808</v>
      </c>
      <c r="F1225" s="107"/>
      <c r="G1225" s="116">
        <f>K1225*'PLANILHA ORÇAMENTÁRIA'!$O$3</f>
        <v>52.716467999999992</v>
      </c>
      <c r="J1225" s="107"/>
      <c r="K1225" s="116">
        <v>75.319999999999993</v>
      </c>
    </row>
    <row r="1226" spans="1:11" x14ac:dyDescent="0.25">
      <c r="A1226" s="104"/>
      <c r="B1226" s="104"/>
      <c r="C1226" s="106"/>
      <c r="D1226" s="106"/>
      <c r="E1226" s="104"/>
      <c r="F1226" s="104"/>
      <c r="G1226" s="104"/>
      <c r="J1226" s="104"/>
      <c r="K1226" s="104"/>
    </row>
    <row r="1227" spans="1:11" ht="39.950000000000003" customHeight="1" x14ac:dyDescent="0.25">
      <c r="A1227" s="129" t="s">
        <v>1579</v>
      </c>
      <c r="B1227" s="130"/>
      <c r="C1227" s="130"/>
      <c r="D1227" s="130"/>
      <c r="E1227" s="130"/>
      <c r="F1227" s="130"/>
      <c r="G1227" s="131"/>
      <c r="J1227" s="107"/>
      <c r="K1227" s="107"/>
    </row>
    <row r="1228" spans="1:11" x14ac:dyDescent="0.25">
      <c r="A1228" s="118" t="s">
        <v>1016</v>
      </c>
      <c r="B1228" s="108"/>
      <c r="C1228" s="109" t="s">
        <v>4</v>
      </c>
      <c r="D1228" s="109" t="s">
        <v>949</v>
      </c>
      <c r="E1228" s="109" t="s">
        <v>950</v>
      </c>
      <c r="F1228" s="109" t="s">
        <v>951</v>
      </c>
      <c r="G1228" s="109" t="s">
        <v>952</v>
      </c>
      <c r="J1228" s="109" t="s">
        <v>951</v>
      </c>
      <c r="K1228" s="109" t="s">
        <v>952</v>
      </c>
    </row>
    <row r="1229" spans="1:11" x14ac:dyDescent="0.25">
      <c r="A1229" s="110" t="s">
        <v>1550</v>
      </c>
      <c r="B1229" s="111" t="s">
        <v>1551</v>
      </c>
      <c r="C1229" s="110" t="s">
        <v>35</v>
      </c>
      <c r="D1229" s="110" t="s">
        <v>43</v>
      </c>
      <c r="E1229" s="112">
        <v>2.47E-2</v>
      </c>
      <c r="F1229" s="113">
        <f>J1229*'PLANILHA ORÇAMENTÁRIA'!$O$3</f>
        <v>1.2738179999999999</v>
      </c>
      <c r="G1229" s="113">
        <f>K1229*'PLANILHA ORÇAMENTÁRIA'!$O$3</f>
        <v>2.7996E-2</v>
      </c>
      <c r="J1229" s="113">
        <v>1.82</v>
      </c>
      <c r="K1229" s="113">
        <v>0.04</v>
      </c>
    </row>
    <row r="1230" spans="1:11" ht="25.5" x14ac:dyDescent="0.25">
      <c r="A1230" s="110" t="s">
        <v>1580</v>
      </c>
      <c r="B1230" s="111" t="s">
        <v>1581</v>
      </c>
      <c r="C1230" s="110" t="s">
        <v>35</v>
      </c>
      <c r="D1230" s="110" t="s">
        <v>123</v>
      </c>
      <c r="E1230" s="112">
        <v>1.0548999999999999</v>
      </c>
      <c r="F1230" s="113">
        <f>J1230*'PLANILHA ORÇAMENTÁRIA'!$O$3</f>
        <v>10.260534</v>
      </c>
      <c r="G1230" s="113">
        <f>K1230*'PLANILHA ORÇAMENTÁRIA'!$O$3</f>
        <v>10.820454</v>
      </c>
      <c r="J1230" s="113">
        <v>14.66</v>
      </c>
      <c r="K1230" s="113">
        <v>15.46</v>
      </c>
    </row>
    <row r="1231" spans="1:11" x14ac:dyDescent="0.25">
      <c r="A1231" s="104"/>
      <c r="B1231" s="104"/>
      <c r="C1231" s="104"/>
      <c r="D1231" s="104"/>
      <c r="E1231" s="114" t="s">
        <v>1025</v>
      </c>
      <c r="F1231" s="114"/>
      <c r="G1231" s="115">
        <f>K1231*'PLANILHA ORÇAMENTÁRIA'!$O$3</f>
        <v>10.84845</v>
      </c>
      <c r="J1231" s="114"/>
      <c r="K1231" s="115">
        <v>15.5</v>
      </c>
    </row>
    <row r="1232" spans="1:11" x14ac:dyDescent="0.25">
      <c r="A1232" s="118" t="s">
        <v>963</v>
      </c>
      <c r="B1232" s="108"/>
      <c r="C1232" s="109" t="s">
        <v>4</v>
      </c>
      <c r="D1232" s="109" t="s">
        <v>949</v>
      </c>
      <c r="E1232" s="109" t="s">
        <v>950</v>
      </c>
      <c r="F1232" s="109" t="s">
        <v>951</v>
      </c>
      <c r="G1232" s="109" t="s">
        <v>952</v>
      </c>
      <c r="J1232" s="109" t="s">
        <v>951</v>
      </c>
      <c r="K1232" s="109" t="s">
        <v>952</v>
      </c>
    </row>
    <row r="1233" spans="1:11" ht="38.25" x14ac:dyDescent="0.25">
      <c r="A1233" s="110" t="s">
        <v>1554</v>
      </c>
      <c r="B1233" s="111" t="s">
        <v>1555</v>
      </c>
      <c r="C1233" s="110" t="s">
        <v>35</v>
      </c>
      <c r="D1233" s="110" t="s">
        <v>955</v>
      </c>
      <c r="E1233" s="112">
        <v>0.44440000000000002</v>
      </c>
      <c r="F1233" s="113">
        <f>J1233*'PLANILHA ORÇAMENTÁRIA'!$O$3</f>
        <v>12.773175</v>
      </c>
      <c r="G1233" s="113">
        <f>K1233*'PLANILHA ORÇAMENTÁRIA'!$O$3</f>
        <v>5.676188999999999</v>
      </c>
      <c r="J1233" s="113">
        <v>18.25</v>
      </c>
      <c r="K1233" s="113">
        <v>8.11</v>
      </c>
    </row>
    <row r="1234" spans="1:11" ht="25.5" x14ac:dyDescent="0.25">
      <c r="A1234" s="110" t="s">
        <v>1440</v>
      </c>
      <c r="B1234" s="111" t="s">
        <v>1441</v>
      </c>
      <c r="C1234" s="110" t="s">
        <v>35</v>
      </c>
      <c r="D1234" s="110" t="s">
        <v>955</v>
      </c>
      <c r="E1234" s="112">
        <v>0.44440000000000002</v>
      </c>
      <c r="F1234" s="113">
        <f>J1234*'PLANILHA ORÇAMENTÁRIA'!$O$3</f>
        <v>18.960290999999998</v>
      </c>
      <c r="G1234" s="113">
        <f>K1234*'PLANILHA ORÇAMENTÁRIA'!$O$3</f>
        <v>8.4197969999999991</v>
      </c>
      <c r="J1234" s="113">
        <v>27.09</v>
      </c>
      <c r="K1234" s="113">
        <v>12.03</v>
      </c>
    </row>
    <row r="1235" spans="1:11" ht="38.25" x14ac:dyDescent="0.25">
      <c r="A1235" s="104"/>
      <c r="B1235" s="104"/>
      <c r="C1235" s="104"/>
      <c r="D1235" s="104"/>
      <c r="E1235" s="114" t="s">
        <v>968</v>
      </c>
      <c r="F1235" s="114"/>
      <c r="G1235" s="115">
        <f>K1235*'PLANILHA ORÇAMENTÁRIA'!$O$3</f>
        <v>14.095986</v>
      </c>
      <c r="J1235" s="114"/>
      <c r="K1235" s="115">
        <v>20.14</v>
      </c>
    </row>
    <row r="1236" spans="1:11" x14ac:dyDescent="0.25">
      <c r="A1236" s="104"/>
      <c r="B1236" s="104"/>
      <c r="C1236" s="104"/>
      <c r="D1236" s="104"/>
      <c r="E1236" s="107" t="s">
        <v>975</v>
      </c>
      <c r="F1236" s="107"/>
      <c r="G1236" s="116">
        <f>K1236*'PLANILHA ORÇAMENTÁRIA'!$O$3</f>
        <v>24.944436</v>
      </c>
      <c r="J1236" s="107"/>
      <c r="K1236" s="116">
        <v>35.64</v>
      </c>
    </row>
    <row r="1237" spans="1:11" x14ac:dyDescent="0.25">
      <c r="A1237" s="104"/>
      <c r="B1237" s="104"/>
      <c r="C1237" s="104"/>
      <c r="D1237" s="104"/>
      <c r="E1237" s="107" t="s">
        <v>2808</v>
      </c>
      <c r="F1237" s="107"/>
      <c r="G1237" s="116">
        <f>K1237*'PLANILHA ORÇAMENTÁRIA'!$O$3</f>
        <v>30.977573999999997</v>
      </c>
      <c r="J1237" s="107"/>
      <c r="K1237" s="116">
        <v>44.26</v>
      </c>
    </row>
    <row r="1238" spans="1:11" x14ac:dyDescent="0.25">
      <c r="A1238" s="104"/>
      <c r="B1238" s="104"/>
      <c r="C1238" s="106"/>
      <c r="D1238" s="106"/>
      <c r="E1238" s="104"/>
      <c r="F1238" s="104"/>
      <c r="G1238" s="104"/>
      <c r="J1238" s="104"/>
      <c r="K1238" s="104"/>
    </row>
    <row r="1239" spans="1:11" ht="39.950000000000003" customHeight="1" x14ac:dyDescent="0.25">
      <c r="A1239" s="129" t="s">
        <v>1582</v>
      </c>
      <c r="B1239" s="130"/>
      <c r="C1239" s="130"/>
      <c r="D1239" s="130"/>
      <c r="E1239" s="130"/>
      <c r="F1239" s="130"/>
      <c r="G1239" s="131"/>
      <c r="J1239" s="107"/>
      <c r="K1239" s="107"/>
    </row>
    <row r="1240" spans="1:11" x14ac:dyDescent="0.25">
      <c r="A1240" s="118" t="s">
        <v>1016</v>
      </c>
      <c r="B1240" s="108"/>
      <c r="C1240" s="109" t="s">
        <v>4</v>
      </c>
      <c r="D1240" s="109" t="s">
        <v>949</v>
      </c>
      <c r="E1240" s="109" t="s">
        <v>950</v>
      </c>
      <c r="F1240" s="109" t="s">
        <v>951</v>
      </c>
      <c r="G1240" s="109" t="s">
        <v>952</v>
      </c>
      <c r="J1240" s="109" t="s">
        <v>951</v>
      </c>
      <c r="K1240" s="109" t="s">
        <v>952</v>
      </c>
    </row>
    <row r="1241" spans="1:11" x14ac:dyDescent="0.25">
      <c r="A1241" s="110" t="s">
        <v>1550</v>
      </c>
      <c r="B1241" s="111" t="s">
        <v>1551</v>
      </c>
      <c r="C1241" s="110" t="s">
        <v>35</v>
      </c>
      <c r="D1241" s="110" t="s">
        <v>43</v>
      </c>
      <c r="E1241" s="112">
        <v>1.77E-2</v>
      </c>
      <c r="F1241" s="113">
        <f>J1241*'PLANILHA ORÇAMENTÁRIA'!$O$3</f>
        <v>1.2738179999999999</v>
      </c>
      <c r="G1241" s="113">
        <f>K1241*'PLANILHA ORÇAMENTÁRIA'!$O$3</f>
        <v>2.0996999999999998E-2</v>
      </c>
      <c r="J1241" s="113">
        <v>1.82</v>
      </c>
      <c r="K1241" s="113">
        <v>0.03</v>
      </c>
    </row>
    <row r="1242" spans="1:11" ht="25.5" x14ac:dyDescent="0.25">
      <c r="A1242" s="110" t="s">
        <v>1583</v>
      </c>
      <c r="B1242" s="111" t="s">
        <v>1584</v>
      </c>
      <c r="C1242" s="110" t="s">
        <v>35</v>
      </c>
      <c r="D1242" s="110" t="s">
        <v>123</v>
      </c>
      <c r="E1242" s="112">
        <v>1.0548999999999999</v>
      </c>
      <c r="F1242" s="113">
        <f>J1242*'PLANILHA ORÇAMENTÁRIA'!$O$3</f>
        <v>7.4049420000000001</v>
      </c>
      <c r="G1242" s="113">
        <f>K1242*'PLANILHA ORÇAMENTÁRIA'!$O$3</f>
        <v>7.8108839999999997</v>
      </c>
      <c r="J1242" s="113">
        <v>10.58</v>
      </c>
      <c r="K1242" s="113">
        <v>11.16</v>
      </c>
    </row>
    <row r="1243" spans="1:11" x14ac:dyDescent="0.25">
      <c r="A1243" s="104"/>
      <c r="B1243" s="104"/>
      <c r="C1243" s="104"/>
      <c r="D1243" s="104"/>
      <c r="E1243" s="114" t="s">
        <v>1025</v>
      </c>
      <c r="F1243" s="114"/>
      <c r="G1243" s="115">
        <f>K1243*'PLANILHA ORÇAMENTÁRIA'!$O$3</f>
        <v>7.8318809999999992</v>
      </c>
      <c r="J1243" s="114"/>
      <c r="K1243" s="115">
        <v>11.19</v>
      </c>
    </row>
    <row r="1244" spans="1:11" x14ac:dyDescent="0.25">
      <c r="A1244" s="118" t="s">
        <v>963</v>
      </c>
      <c r="B1244" s="108"/>
      <c r="C1244" s="109" t="s">
        <v>4</v>
      </c>
      <c r="D1244" s="109" t="s">
        <v>949</v>
      </c>
      <c r="E1244" s="109" t="s">
        <v>950</v>
      </c>
      <c r="F1244" s="109" t="s">
        <v>951</v>
      </c>
      <c r="G1244" s="109" t="s">
        <v>952</v>
      </c>
      <c r="J1244" s="109" t="s">
        <v>951</v>
      </c>
      <c r="K1244" s="109" t="s">
        <v>952</v>
      </c>
    </row>
    <row r="1245" spans="1:11" ht="38.25" x14ac:dyDescent="0.25">
      <c r="A1245" s="110" t="s">
        <v>1554</v>
      </c>
      <c r="B1245" s="111" t="s">
        <v>1555</v>
      </c>
      <c r="C1245" s="110" t="s">
        <v>35</v>
      </c>
      <c r="D1245" s="110" t="s">
        <v>955</v>
      </c>
      <c r="E1245" s="112">
        <v>0.31819999999999998</v>
      </c>
      <c r="F1245" s="113">
        <f>J1245*'PLANILHA ORÇAMENTÁRIA'!$O$3</f>
        <v>12.773175</v>
      </c>
      <c r="G1245" s="113">
        <f>K1245*'PLANILHA ORÇAMENTÁRIA'!$O$3</f>
        <v>4.0594199999999994</v>
      </c>
      <c r="J1245" s="113">
        <v>18.25</v>
      </c>
      <c r="K1245" s="113">
        <v>5.8</v>
      </c>
    </row>
    <row r="1246" spans="1:11" ht="25.5" x14ac:dyDescent="0.25">
      <c r="A1246" s="110" t="s">
        <v>1440</v>
      </c>
      <c r="B1246" s="111" t="s">
        <v>1441</v>
      </c>
      <c r="C1246" s="110" t="s">
        <v>35</v>
      </c>
      <c r="D1246" s="110" t="s">
        <v>955</v>
      </c>
      <c r="E1246" s="112">
        <v>0.31819999999999998</v>
      </c>
      <c r="F1246" s="113">
        <f>J1246*'PLANILHA ORÇAMENTÁRIA'!$O$3</f>
        <v>18.960290999999998</v>
      </c>
      <c r="G1246" s="113">
        <f>K1246*'PLANILHA ORÇAMENTÁRIA'!$O$3</f>
        <v>6.0331379999999992</v>
      </c>
      <c r="J1246" s="113">
        <v>27.09</v>
      </c>
      <c r="K1246" s="113">
        <v>8.6199999999999992</v>
      </c>
    </row>
    <row r="1247" spans="1:11" ht="38.25" x14ac:dyDescent="0.25">
      <c r="A1247" s="104"/>
      <c r="B1247" s="104"/>
      <c r="C1247" s="104"/>
      <c r="D1247" s="104"/>
      <c r="E1247" s="114" t="s">
        <v>968</v>
      </c>
      <c r="F1247" s="114"/>
      <c r="G1247" s="115">
        <f>K1247*'PLANILHA ORÇAMENTÁRIA'!$O$3</f>
        <v>10.092557999999999</v>
      </c>
      <c r="J1247" s="114"/>
      <c r="K1247" s="115">
        <v>14.42</v>
      </c>
    </row>
    <row r="1248" spans="1:11" x14ac:dyDescent="0.25">
      <c r="A1248" s="104"/>
      <c r="B1248" s="104"/>
      <c r="C1248" s="104"/>
      <c r="D1248" s="104"/>
      <c r="E1248" s="107" t="s">
        <v>975</v>
      </c>
      <c r="F1248" s="107"/>
      <c r="G1248" s="116">
        <f>K1248*'PLANILHA ORÇAMENTÁRIA'!$O$3</f>
        <v>17.924439</v>
      </c>
      <c r="J1248" s="107"/>
      <c r="K1248" s="116">
        <v>25.61</v>
      </c>
    </row>
    <row r="1249" spans="1:11" x14ac:dyDescent="0.25">
      <c r="A1249" s="104"/>
      <c r="B1249" s="104"/>
      <c r="C1249" s="104"/>
      <c r="D1249" s="104"/>
      <c r="E1249" s="107" t="s">
        <v>2808</v>
      </c>
      <c r="F1249" s="107"/>
      <c r="G1249" s="116">
        <f>K1249*'PLANILHA ORÇAMENTÁRIA'!$O$3</f>
        <v>22.256820000000001</v>
      </c>
      <c r="J1249" s="107"/>
      <c r="K1249" s="116">
        <v>31.8</v>
      </c>
    </row>
    <row r="1250" spans="1:11" x14ac:dyDescent="0.25">
      <c r="A1250" s="104"/>
      <c r="B1250" s="104"/>
      <c r="C1250" s="106"/>
      <c r="D1250" s="106"/>
      <c r="E1250" s="104"/>
      <c r="F1250" s="104"/>
      <c r="G1250" s="104"/>
      <c r="J1250" s="104"/>
      <c r="K1250" s="104"/>
    </row>
    <row r="1251" spans="1:11" ht="39.950000000000003" customHeight="1" x14ac:dyDescent="0.25">
      <c r="A1251" s="129" t="s">
        <v>1585</v>
      </c>
      <c r="B1251" s="130"/>
      <c r="C1251" s="130"/>
      <c r="D1251" s="130"/>
      <c r="E1251" s="130"/>
      <c r="F1251" s="130"/>
      <c r="G1251" s="131"/>
      <c r="J1251" s="107"/>
      <c r="K1251" s="107"/>
    </row>
    <row r="1252" spans="1:11" x14ac:dyDescent="0.25">
      <c r="A1252" s="118" t="s">
        <v>1016</v>
      </c>
      <c r="B1252" s="108"/>
      <c r="C1252" s="109" t="s">
        <v>4</v>
      </c>
      <c r="D1252" s="109" t="s">
        <v>949</v>
      </c>
      <c r="E1252" s="109" t="s">
        <v>950</v>
      </c>
      <c r="F1252" s="109" t="s">
        <v>951</v>
      </c>
      <c r="G1252" s="109" t="s">
        <v>952</v>
      </c>
      <c r="J1252" s="109" t="s">
        <v>951</v>
      </c>
      <c r="K1252" s="109" t="s">
        <v>952</v>
      </c>
    </row>
    <row r="1253" spans="1:11" x14ac:dyDescent="0.25">
      <c r="A1253" s="110" t="s">
        <v>1550</v>
      </c>
      <c r="B1253" s="111" t="s">
        <v>1551</v>
      </c>
      <c r="C1253" s="110" t="s">
        <v>35</v>
      </c>
      <c r="D1253" s="110" t="s">
        <v>43</v>
      </c>
      <c r="E1253" s="112">
        <v>3.1899999999999998E-2</v>
      </c>
      <c r="F1253" s="113">
        <f>J1253*'PLANILHA ORÇAMENTÁRIA'!$O$3</f>
        <v>1.2738179999999999</v>
      </c>
      <c r="G1253" s="113">
        <f>K1253*'PLANILHA ORÇAMENTÁRIA'!$O$3</f>
        <v>3.4994999999999998E-2</v>
      </c>
      <c r="J1253" s="113">
        <v>1.82</v>
      </c>
      <c r="K1253" s="113">
        <v>0.05</v>
      </c>
    </row>
    <row r="1254" spans="1:11" ht="25.5" x14ac:dyDescent="0.25">
      <c r="A1254" s="110" t="s">
        <v>1586</v>
      </c>
      <c r="B1254" s="111" t="s">
        <v>1587</v>
      </c>
      <c r="C1254" s="110" t="s">
        <v>35</v>
      </c>
      <c r="D1254" s="110" t="s">
        <v>123</v>
      </c>
      <c r="E1254" s="112">
        <v>1.0492999999999999</v>
      </c>
      <c r="F1254" s="113">
        <f>J1254*'PLANILHA ORÇAMENTÁRIA'!$O$3</f>
        <v>2.9885729999999997</v>
      </c>
      <c r="G1254" s="113">
        <f>K1254*'PLANILHA ORÇAMENTÁRIA'!$O$3</f>
        <v>3.1355520000000001</v>
      </c>
      <c r="J1254" s="113">
        <v>4.2699999999999996</v>
      </c>
      <c r="K1254" s="113">
        <v>4.4800000000000004</v>
      </c>
    </row>
    <row r="1255" spans="1:11" x14ac:dyDescent="0.25">
      <c r="A1255" s="104"/>
      <c r="B1255" s="104"/>
      <c r="C1255" s="104"/>
      <c r="D1255" s="104"/>
      <c r="E1255" s="114" t="s">
        <v>1025</v>
      </c>
      <c r="F1255" s="114"/>
      <c r="G1255" s="115">
        <f>K1255*'PLANILHA ORÇAMENTÁRIA'!$O$3</f>
        <v>3.170547</v>
      </c>
      <c r="J1255" s="114"/>
      <c r="K1255" s="115">
        <v>4.53</v>
      </c>
    </row>
    <row r="1256" spans="1:11" x14ac:dyDescent="0.25">
      <c r="A1256" s="118" t="s">
        <v>963</v>
      </c>
      <c r="B1256" s="108"/>
      <c r="C1256" s="109" t="s">
        <v>4</v>
      </c>
      <c r="D1256" s="109" t="s">
        <v>949</v>
      </c>
      <c r="E1256" s="109" t="s">
        <v>950</v>
      </c>
      <c r="F1256" s="109" t="s">
        <v>951</v>
      </c>
      <c r="G1256" s="109" t="s">
        <v>952</v>
      </c>
      <c r="J1256" s="109" t="s">
        <v>951</v>
      </c>
      <c r="K1256" s="109" t="s">
        <v>952</v>
      </c>
    </row>
    <row r="1257" spans="1:11" ht="38.25" x14ac:dyDescent="0.25">
      <c r="A1257" s="110" t="s">
        <v>1554</v>
      </c>
      <c r="B1257" s="111" t="s">
        <v>1555</v>
      </c>
      <c r="C1257" s="110" t="s">
        <v>35</v>
      </c>
      <c r="D1257" s="110" t="s">
        <v>955</v>
      </c>
      <c r="E1257" s="112">
        <v>0.13669999999999999</v>
      </c>
      <c r="F1257" s="113">
        <f>J1257*'PLANILHA ORÇAMENTÁRIA'!$O$3</f>
        <v>12.773175</v>
      </c>
      <c r="G1257" s="113">
        <f>K1257*'PLANILHA ORÇAMENTÁRIA'!$O$3</f>
        <v>1.7427510000000002</v>
      </c>
      <c r="J1257" s="113">
        <v>18.25</v>
      </c>
      <c r="K1257" s="113">
        <v>2.4900000000000002</v>
      </c>
    </row>
    <row r="1258" spans="1:11" ht="25.5" x14ac:dyDescent="0.25">
      <c r="A1258" s="110" t="s">
        <v>1440</v>
      </c>
      <c r="B1258" s="111" t="s">
        <v>1441</v>
      </c>
      <c r="C1258" s="110" t="s">
        <v>35</v>
      </c>
      <c r="D1258" s="110" t="s">
        <v>955</v>
      </c>
      <c r="E1258" s="112">
        <v>0.13669999999999999</v>
      </c>
      <c r="F1258" s="113">
        <f>J1258*'PLANILHA ORÇAMENTÁRIA'!$O$3</f>
        <v>18.960290999999998</v>
      </c>
      <c r="G1258" s="113">
        <f>K1258*'PLANILHA ORÇAMENTÁRIA'!$O$3</f>
        <v>2.5896300000000001</v>
      </c>
      <c r="J1258" s="113">
        <v>27.09</v>
      </c>
      <c r="K1258" s="113">
        <v>3.7</v>
      </c>
    </row>
    <row r="1259" spans="1:11" ht="38.25" x14ac:dyDescent="0.25">
      <c r="A1259" s="104"/>
      <c r="B1259" s="104"/>
      <c r="C1259" s="104"/>
      <c r="D1259" s="104"/>
      <c r="E1259" s="114" t="s">
        <v>968</v>
      </c>
      <c r="F1259" s="114"/>
      <c r="G1259" s="115">
        <f>K1259*'PLANILHA ORÇAMENTÁRIA'!$O$3</f>
        <v>4.3323809999999998</v>
      </c>
      <c r="J1259" s="114"/>
      <c r="K1259" s="115">
        <v>6.19</v>
      </c>
    </row>
    <row r="1260" spans="1:11" x14ac:dyDescent="0.25">
      <c r="A1260" s="104"/>
      <c r="B1260" s="104"/>
      <c r="C1260" s="104"/>
      <c r="D1260" s="104"/>
      <c r="E1260" s="107" t="s">
        <v>975</v>
      </c>
      <c r="F1260" s="107"/>
      <c r="G1260" s="116">
        <f>K1260*'PLANILHA ORÇAMENTÁRIA'!$O$3</f>
        <v>7.5029279999999998</v>
      </c>
      <c r="J1260" s="107"/>
      <c r="K1260" s="116">
        <v>10.72</v>
      </c>
    </row>
    <row r="1261" spans="1:11" x14ac:dyDescent="0.25">
      <c r="A1261" s="104"/>
      <c r="B1261" s="104"/>
      <c r="C1261" s="104"/>
      <c r="D1261" s="104"/>
      <c r="E1261" s="107" t="s">
        <v>2808</v>
      </c>
      <c r="F1261" s="107"/>
      <c r="G1261" s="116">
        <f>K1261*'PLANILHA ORÇAMENTÁRIA'!$O$3</f>
        <v>9.3156689999999998</v>
      </c>
      <c r="J1261" s="107"/>
      <c r="K1261" s="116">
        <v>13.31</v>
      </c>
    </row>
    <row r="1262" spans="1:11" x14ac:dyDescent="0.25">
      <c r="A1262" s="104"/>
      <c r="B1262" s="104"/>
      <c r="C1262" s="106"/>
      <c r="D1262" s="106"/>
      <c r="E1262" s="104"/>
      <c r="F1262" s="104"/>
      <c r="G1262" s="104"/>
      <c r="J1262" s="104"/>
      <c r="K1262" s="104"/>
    </row>
    <row r="1263" spans="1:11" ht="39.950000000000003" customHeight="1" x14ac:dyDescent="0.25">
      <c r="A1263" s="129" t="s">
        <v>1588</v>
      </c>
      <c r="B1263" s="130"/>
      <c r="C1263" s="130"/>
      <c r="D1263" s="130"/>
      <c r="E1263" s="130"/>
      <c r="F1263" s="130"/>
      <c r="G1263" s="131"/>
      <c r="J1263" s="107"/>
      <c r="K1263" s="107"/>
    </row>
    <row r="1264" spans="1:11" x14ac:dyDescent="0.25">
      <c r="A1264" s="118" t="s">
        <v>1031</v>
      </c>
      <c r="B1264" s="108"/>
      <c r="C1264" s="109" t="s">
        <v>4</v>
      </c>
      <c r="D1264" s="109" t="s">
        <v>949</v>
      </c>
      <c r="E1264" s="109" t="s">
        <v>950</v>
      </c>
      <c r="F1264" s="109" t="s">
        <v>951</v>
      </c>
      <c r="G1264" s="109" t="s">
        <v>952</v>
      </c>
      <c r="J1264" s="109" t="s">
        <v>951</v>
      </c>
      <c r="K1264" s="109" t="s">
        <v>952</v>
      </c>
    </row>
    <row r="1265" spans="1:11" ht="89.25" x14ac:dyDescent="0.25">
      <c r="A1265" s="110" t="s">
        <v>1527</v>
      </c>
      <c r="B1265" s="111" t="s">
        <v>1528</v>
      </c>
      <c r="C1265" s="110" t="s">
        <v>35</v>
      </c>
      <c r="D1265" s="110" t="s">
        <v>1291</v>
      </c>
      <c r="E1265" s="112">
        <v>6.0299999999999999E-2</v>
      </c>
      <c r="F1265" s="113">
        <f>J1265*'PLANILHA ORÇAMENTÁRIA'!$O$3</f>
        <v>35.799884999999996</v>
      </c>
      <c r="G1265" s="113">
        <f>K1265*'PLANILHA ORÇAMENTÁRIA'!$O$3</f>
        <v>2.1556920000000002</v>
      </c>
      <c r="J1265" s="113">
        <v>51.15</v>
      </c>
      <c r="K1265" s="113">
        <v>3.08</v>
      </c>
    </row>
    <row r="1266" spans="1:11" ht="89.25" x14ac:dyDescent="0.25">
      <c r="A1266" s="110" t="s">
        <v>1529</v>
      </c>
      <c r="B1266" s="111" t="s">
        <v>1530</v>
      </c>
      <c r="C1266" s="110" t="s">
        <v>35</v>
      </c>
      <c r="D1266" s="110" t="s">
        <v>1034</v>
      </c>
      <c r="E1266" s="112">
        <v>4.99E-2</v>
      </c>
      <c r="F1266" s="113">
        <f>J1266*'PLANILHA ORÇAMENTÁRIA'!$O$3</f>
        <v>86.437649999999991</v>
      </c>
      <c r="G1266" s="113">
        <f>K1266*'PLANILHA ORÇAMENTÁRIA'!$O$3</f>
        <v>4.3113840000000003</v>
      </c>
      <c r="J1266" s="113">
        <v>123.5</v>
      </c>
      <c r="K1266" s="113">
        <v>6.16</v>
      </c>
    </row>
    <row r="1267" spans="1:11" ht="38.25" x14ac:dyDescent="0.25">
      <c r="A1267" s="104"/>
      <c r="B1267" s="104"/>
      <c r="C1267" s="104"/>
      <c r="D1267" s="104"/>
      <c r="E1267" s="114" t="s">
        <v>1037</v>
      </c>
      <c r="F1267" s="114"/>
      <c r="G1267" s="115">
        <f>K1267*'PLANILHA ORÇAMENTÁRIA'!$O$3</f>
        <v>6.4670759999999996</v>
      </c>
      <c r="J1267" s="114"/>
      <c r="K1267" s="115">
        <v>9.24</v>
      </c>
    </row>
    <row r="1268" spans="1:11" x14ac:dyDescent="0.25">
      <c r="A1268" s="118" t="s">
        <v>963</v>
      </c>
      <c r="B1268" s="108"/>
      <c r="C1268" s="109" t="s">
        <v>4</v>
      </c>
      <c r="D1268" s="109" t="s">
        <v>949</v>
      </c>
      <c r="E1268" s="109" t="s">
        <v>950</v>
      </c>
      <c r="F1268" s="109" t="s">
        <v>951</v>
      </c>
      <c r="G1268" s="109" t="s">
        <v>952</v>
      </c>
      <c r="J1268" s="109" t="s">
        <v>951</v>
      </c>
      <c r="K1268" s="109" t="s">
        <v>952</v>
      </c>
    </row>
    <row r="1269" spans="1:11" x14ac:dyDescent="0.25">
      <c r="A1269" s="110" t="s">
        <v>1316</v>
      </c>
      <c r="B1269" s="111" t="s">
        <v>1317</v>
      </c>
      <c r="C1269" s="110" t="s">
        <v>35</v>
      </c>
      <c r="D1269" s="110" t="s">
        <v>955</v>
      </c>
      <c r="E1269" s="112">
        <v>0.1103</v>
      </c>
      <c r="F1269" s="113">
        <f>J1269*'PLANILHA ORÇAMENTÁRIA'!$O$3</f>
        <v>12.836165999999999</v>
      </c>
      <c r="G1269" s="113">
        <f>K1269*'PLANILHA ORÇAMENTÁRIA'!$O$3</f>
        <v>1.4137979999999999</v>
      </c>
      <c r="J1269" s="113">
        <v>18.34</v>
      </c>
      <c r="K1269" s="113">
        <v>2.02</v>
      </c>
    </row>
    <row r="1270" spans="1:11" ht="38.25" x14ac:dyDescent="0.25">
      <c r="A1270" s="104"/>
      <c r="B1270" s="104"/>
      <c r="C1270" s="104"/>
      <c r="D1270" s="104"/>
      <c r="E1270" s="114" t="s">
        <v>968</v>
      </c>
      <c r="F1270" s="114"/>
      <c r="G1270" s="115">
        <f>K1270*'PLANILHA ORÇAMENTÁRIA'!$O$3</f>
        <v>1.4137979999999999</v>
      </c>
      <c r="J1270" s="114"/>
      <c r="K1270" s="115">
        <v>2.02</v>
      </c>
    </row>
    <row r="1271" spans="1:11" x14ac:dyDescent="0.25">
      <c r="A1271" s="104"/>
      <c r="B1271" s="104"/>
      <c r="C1271" s="104"/>
      <c r="D1271" s="104"/>
      <c r="E1271" s="107" t="s">
        <v>975</v>
      </c>
      <c r="F1271" s="107"/>
      <c r="G1271" s="116">
        <f>K1271*'PLANILHA ORÇAMENTÁRIA'!$O$3</f>
        <v>7.8808739999999995</v>
      </c>
      <c r="J1271" s="107"/>
      <c r="K1271" s="116">
        <v>11.26</v>
      </c>
    </row>
    <row r="1272" spans="1:11" x14ac:dyDescent="0.25">
      <c r="A1272" s="104"/>
      <c r="B1272" s="104"/>
      <c r="C1272" s="104"/>
      <c r="D1272" s="104"/>
      <c r="E1272" s="107" t="s">
        <v>2808</v>
      </c>
      <c r="F1272" s="107"/>
      <c r="G1272" s="116">
        <f>K1272*'PLANILHA ORÇAMENTÁRIA'!$O$3</f>
        <v>9.7846019999999996</v>
      </c>
      <c r="J1272" s="107"/>
      <c r="K1272" s="116">
        <v>13.98</v>
      </c>
    </row>
    <row r="1273" spans="1:11" x14ac:dyDescent="0.25">
      <c r="A1273" s="104"/>
      <c r="B1273" s="104"/>
      <c r="C1273" s="106"/>
      <c r="D1273" s="106"/>
      <c r="E1273" s="104"/>
      <c r="F1273" s="104"/>
      <c r="G1273" s="104"/>
      <c r="J1273" s="104"/>
      <c r="K1273" s="104"/>
    </row>
    <row r="1274" spans="1:11" ht="39.950000000000003" customHeight="1" x14ac:dyDescent="0.25">
      <c r="A1274" s="129" t="s">
        <v>1589</v>
      </c>
      <c r="B1274" s="130"/>
      <c r="C1274" s="130"/>
      <c r="D1274" s="130"/>
      <c r="E1274" s="130"/>
      <c r="F1274" s="130"/>
      <c r="G1274" s="131"/>
      <c r="J1274" s="107"/>
      <c r="K1274" s="107"/>
    </row>
    <row r="1275" spans="1:11" x14ac:dyDescent="0.25">
      <c r="A1275" s="118" t="s">
        <v>1009</v>
      </c>
      <c r="B1275" s="108"/>
      <c r="C1275" s="109" t="s">
        <v>4</v>
      </c>
      <c r="D1275" s="109" t="s">
        <v>949</v>
      </c>
      <c r="E1275" s="109" t="s">
        <v>950</v>
      </c>
      <c r="F1275" s="109" t="s">
        <v>951</v>
      </c>
      <c r="G1275" s="109" t="s">
        <v>952</v>
      </c>
      <c r="J1275" s="109" t="s">
        <v>951</v>
      </c>
      <c r="K1275" s="109" t="s">
        <v>952</v>
      </c>
    </row>
    <row r="1276" spans="1:11" x14ac:dyDescent="0.25">
      <c r="A1276" s="110" t="s">
        <v>1013</v>
      </c>
      <c r="B1276" s="111" t="s">
        <v>1014</v>
      </c>
      <c r="C1276" s="110" t="s">
        <v>22</v>
      </c>
      <c r="D1276" s="110" t="s">
        <v>1012</v>
      </c>
      <c r="E1276" s="112">
        <v>0.30262466999999998</v>
      </c>
      <c r="F1276" s="113">
        <f>J1276*'PLANILHA ORÇAMENTÁRIA'!$O$3</f>
        <v>2.6666189999999999</v>
      </c>
      <c r="G1276" s="113">
        <f>K1276*'PLANILHA ORÇAMENTÁRIA'!$O$3</f>
        <v>0.80488499999999985</v>
      </c>
      <c r="J1276" s="113">
        <v>3.81</v>
      </c>
      <c r="K1276" s="113">
        <v>1.1499999999999999</v>
      </c>
    </row>
    <row r="1277" spans="1:11" ht="25.5" x14ac:dyDescent="0.25">
      <c r="A1277" s="104"/>
      <c r="B1277" s="104"/>
      <c r="C1277" s="104"/>
      <c r="D1277" s="104"/>
      <c r="E1277" s="114" t="s">
        <v>1015</v>
      </c>
      <c r="F1277" s="114"/>
      <c r="G1277" s="115">
        <f>K1277*'PLANILHA ORÇAMENTÁRIA'!$O$3</f>
        <v>0.80488499999999985</v>
      </c>
      <c r="J1277" s="114"/>
      <c r="K1277" s="115">
        <v>1.1499999999999999</v>
      </c>
    </row>
    <row r="1278" spans="1:11" x14ac:dyDescent="0.25">
      <c r="A1278" s="118" t="s">
        <v>948</v>
      </c>
      <c r="B1278" s="108"/>
      <c r="C1278" s="109" t="s">
        <v>4</v>
      </c>
      <c r="D1278" s="109" t="s">
        <v>949</v>
      </c>
      <c r="E1278" s="109" t="s">
        <v>950</v>
      </c>
      <c r="F1278" s="109" t="s">
        <v>951</v>
      </c>
      <c r="G1278" s="109" t="s">
        <v>952</v>
      </c>
      <c r="J1278" s="109" t="s">
        <v>951</v>
      </c>
      <c r="K1278" s="109" t="s">
        <v>952</v>
      </c>
    </row>
    <row r="1279" spans="1:11" x14ac:dyDescent="0.25">
      <c r="A1279" s="110" t="s">
        <v>1028</v>
      </c>
      <c r="B1279" s="111" t="s">
        <v>1029</v>
      </c>
      <c r="C1279" s="110" t="s">
        <v>22</v>
      </c>
      <c r="D1279" s="110" t="s">
        <v>1012</v>
      </c>
      <c r="E1279" s="112">
        <v>0.3</v>
      </c>
      <c r="F1279" s="113">
        <f>J1279*'PLANILHA ORÇAMENTÁRIA'!$O$3</f>
        <v>8.9027279999999998</v>
      </c>
      <c r="G1279" s="113">
        <f>K1279*'PLANILHA ORÇAMENTÁRIA'!$O$3</f>
        <v>2.6736179999999998</v>
      </c>
      <c r="J1279" s="113">
        <v>12.72</v>
      </c>
      <c r="K1279" s="113">
        <v>3.82</v>
      </c>
    </row>
    <row r="1280" spans="1:11" ht="25.5" x14ac:dyDescent="0.25">
      <c r="A1280" s="104"/>
      <c r="B1280" s="104"/>
      <c r="C1280" s="104"/>
      <c r="D1280" s="104"/>
      <c r="E1280" s="114" t="s">
        <v>962</v>
      </c>
      <c r="F1280" s="114"/>
      <c r="G1280" s="115">
        <f>K1280*'PLANILHA ORÇAMENTÁRIA'!$O$3</f>
        <v>2.6736179999999998</v>
      </c>
      <c r="J1280" s="114"/>
      <c r="K1280" s="115">
        <v>3.82</v>
      </c>
    </row>
    <row r="1281" spans="1:11" x14ac:dyDescent="0.25">
      <c r="A1281" s="118" t="s">
        <v>969</v>
      </c>
      <c r="B1281" s="108"/>
      <c r="C1281" s="109" t="s">
        <v>4</v>
      </c>
      <c r="D1281" s="109" t="s">
        <v>949</v>
      </c>
      <c r="E1281" s="109" t="s">
        <v>950</v>
      </c>
      <c r="F1281" s="109" t="s">
        <v>951</v>
      </c>
      <c r="G1281" s="109" t="s">
        <v>952</v>
      </c>
      <c r="J1281" s="109" t="s">
        <v>951</v>
      </c>
      <c r="K1281" s="109" t="s">
        <v>952</v>
      </c>
    </row>
    <row r="1282" spans="1:11" ht="25.5" x14ac:dyDescent="0.25">
      <c r="A1282" s="110" t="s">
        <v>1590</v>
      </c>
      <c r="B1282" s="111" t="s">
        <v>1591</v>
      </c>
      <c r="C1282" s="110" t="s">
        <v>22</v>
      </c>
      <c r="D1282" s="110" t="s">
        <v>54</v>
      </c>
      <c r="E1282" s="112">
        <v>0.18</v>
      </c>
      <c r="F1282" s="113">
        <f>J1282*'PLANILHA ORÇAMENTÁRIA'!$O$3</f>
        <v>6.6840450000000002</v>
      </c>
      <c r="G1282" s="113">
        <f>K1282*'PLANILHA ORÇAMENTÁRIA'!$O$3</f>
        <v>1.2038279999999999</v>
      </c>
      <c r="J1282" s="113">
        <v>9.5500000000000007</v>
      </c>
      <c r="K1282" s="113">
        <v>1.72</v>
      </c>
    </row>
    <row r="1283" spans="1:11" x14ac:dyDescent="0.25">
      <c r="A1283" s="104"/>
      <c r="B1283" s="104"/>
      <c r="C1283" s="104"/>
      <c r="D1283" s="104"/>
      <c r="E1283" s="114" t="s">
        <v>974</v>
      </c>
      <c r="F1283" s="114"/>
      <c r="G1283" s="115">
        <f>K1283*'PLANILHA ORÇAMENTÁRIA'!$O$3</f>
        <v>1.2038279999999999</v>
      </c>
      <c r="J1283" s="114"/>
      <c r="K1283" s="115">
        <v>1.72</v>
      </c>
    </row>
    <row r="1284" spans="1:11" x14ac:dyDescent="0.25">
      <c r="A1284" s="104"/>
      <c r="B1284" s="104"/>
      <c r="C1284" s="104"/>
      <c r="D1284" s="104"/>
      <c r="E1284" s="107" t="s">
        <v>975</v>
      </c>
      <c r="F1284" s="107"/>
      <c r="G1284" s="116">
        <f>K1284*'PLANILHA ORÇAMENTÁRIA'!$O$3</f>
        <v>4.6823310000000005</v>
      </c>
      <c r="J1284" s="107"/>
      <c r="K1284" s="116">
        <v>6.69</v>
      </c>
    </row>
    <row r="1285" spans="1:11" x14ac:dyDescent="0.25">
      <c r="A1285" s="104"/>
      <c r="B1285" s="104"/>
      <c r="C1285" s="104"/>
      <c r="D1285" s="104"/>
      <c r="E1285" s="107" t="s">
        <v>2808</v>
      </c>
      <c r="F1285" s="107"/>
      <c r="G1285" s="116">
        <f>K1285*'PLANILHA ORÇAMENTÁRIA'!$O$3</f>
        <v>5.8161690000000004</v>
      </c>
      <c r="J1285" s="107"/>
      <c r="K1285" s="116">
        <v>8.31</v>
      </c>
    </row>
    <row r="1286" spans="1:11" x14ac:dyDescent="0.25">
      <c r="A1286" s="104"/>
      <c r="B1286" s="104"/>
      <c r="C1286" s="106"/>
      <c r="D1286" s="106"/>
      <c r="E1286" s="104"/>
      <c r="F1286" s="104"/>
      <c r="G1286" s="104"/>
      <c r="J1286" s="104"/>
      <c r="K1286" s="104"/>
    </row>
    <row r="1287" spans="1:11" ht="39.950000000000003" customHeight="1" x14ac:dyDescent="0.25">
      <c r="A1287" s="129" t="s">
        <v>1592</v>
      </c>
      <c r="B1287" s="130"/>
      <c r="C1287" s="130"/>
      <c r="D1287" s="130"/>
      <c r="E1287" s="130"/>
      <c r="F1287" s="130"/>
      <c r="G1287" s="131"/>
      <c r="J1287" s="107"/>
      <c r="K1287" s="107"/>
    </row>
    <row r="1288" spans="1:11" x14ac:dyDescent="0.25">
      <c r="A1288" s="118" t="s">
        <v>1031</v>
      </c>
      <c r="B1288" s="108"/>
      <c r="C1288" s="109" t="s">
        <v>4</v>
      </c>
      <c r="D1288" s="109" t="s">
        <v>949</v>
      </c>
      <c r="E1288" s="109" t="s">
        <v>950</v>
      </c>
      <c r="F1288" s="109" t="s">
        <v>951</v>
      </c>
      <c r="G1288" s="109" t="s">
        <v>952</v>
      </c>
      <c r="J1288" s="109" t="s">
        <v>951</v>
      </c>
      <c r="K1288" s="109" t="s">
        <v>952</v>
      </c>
    </row>
    <row r="1289" spans="1:11" ht="76.5" x14ac:dyDescent="0.25">
      <c r="A1289" s="110" t="s">
        <v>1593</v>
      </c>
      <c r="B1289" s="111" t="s">
        <v>1594</v>
      </c>
      <c r="C1289" s="110" t="s">
        <v>35</v>
      </c>
      <c r="D1289" s="110" t="s">
        <v>1291</v>
      </c>
      <c r="E1289" s="112">
        <v>1.2E-2</v>
      </c>
      <c r="F1289" s="113">
        <f>J1289*'PLANILHA ORÇAMENTÁRIA'!$O$3</f>
        <v>47.922152999999994</v>
      </c>
      <c r="G1289" s="113">
        <f>K1289*'PLANILHA ORÇAMENTÁRIA'!$O$3</f>
        <v>0.57391799999999993</v>
      </c>
      <c r="J1289" s="113">
        <v>68.47</v>
      </c>
      <c r="K1289" s="113">
        <v>0.82</v>
      </c>
    </row>
    <row r="1290" spans="1:11" ht="76.5" x14ac:dyDescent="0.25">
      <c r="A1290" s="110" t="s">
        <v>1595</v>
      </c>
      <c r="B1290" s="111" t="s">
        <v>1596</v>
      </c>
      <c r="C1290" s="110" t="s">
        <v>35</v>
      </c>
      <c r="D1290" s="110" t="s">
        <v>1034</v>
      </c>
      <c r="E1290" s="112">
        <v>1.5699999999999999E-2</v>
      </c>
      <c r="F1290" s="113">
        <f>J1290*'PLANILHA ORÇAMENTÁRIA'!$O$3</f>
        <v>169.928721</v>
      </c>
      <c r="G1290" s="113">
        <f>K1290*'PLANILHA ORÇAMENTÁRIA'!$O$3</f>
        <v>2.6666189999999999</v>
      </c>
      <c r="J1290" s="113">
        <v>242.79</v>
      </c>
      <c r="K1290" s="113">
        <v>3.81</v>
      </c>
    </row>
    <row r="1291" spans="1:11" ht="51" x14ac:dyDescent="0.25">
      <c r="A1291" s="110" t="s">
        <v>1597</v>
      </c>
      <c r="B1291" s="111" t="s">
        <v>1598</v>
      </c>
      <c r="C1291" s="110" t="s">
        <v>35</v>
      </c>
      <c r="D1291" s="110" t="s">
        <v>1291</v>
      </c>
      <c r="E1291" s="112">
        <v>8.6999999999999994E-3</v>
      </c>
      <c r="F1291" s="113">
        <f>J1291*'PLANILHA ORÇAMENTÁRIA'!$O$3</f>
        <v>59.890442999999991</v>
      </c>
      <c r="G1291" s="113">
        <f>K1291*'PLANILHA ORÇAMENTÁRIA'!$O$3</f>
        <v>0.517926</v>
      </c>
      <c r="J1291" s="113">
        <v>85.57</v>
      </c>
      <c r="K1291" s="113">
        <v>0.74</v>
      </c>
    </row>
    <row r="1292" spans="1:11" ht="51" x14ac:dyDescent="0.25">
      <c r="A1292" s="110" t="s">
        <v>1599</v>
      </c>
      <c r="B1292" s="111" t="s">
        <v>1600</v>
      </c>
      <c r="C1292" s="110" t="s">
        <v>35</v>
      </c>
      <c r="D1292" s="110" t="s">
        <v>1034</v>
      </c>
      <c r="E1292" s="112">
        <v>4.1999999999999997E-3</v>
      </c>
      <c r="F1292" s="113">
        <f>J1292*'PLANILHA ORÇAMENTÁRIA'!$O$3</f>
        <v>157.44950399999999</v>
      </c>
      <c r="G1292" s="113">
        <f>K1292*'PLANILHA ORÇAMENTÁRIA'!$O$3</f>
        <v>0.65790599999999988</v>
      </c>
      <c r="J1292" s="113">
        <v>224.96</v>
      </c>
      <c r="K1292" s="113">
        <v>0.94</v>
      </c>
    </row>
    <row r="1293" spans="1:11" ht="38.25" x14ac:dyDescent="0.25">
      <c r="A1293" s="104"/>
      <c r="B1293" s="104"/>
      <c r="C1293" s="104"/>
      <c r="D1293" s="104"/>
      <c r="E1293" s="114" t="s">
        <v>1037</v>
      </c>
      <c r="F1293" s="114"/>
      <c r="G1293" s="115">
        <f>K1293*'PLANILHA ORÇAMENTÁRIA'!$O$3</f>
        <v>4.4163689999999995</v>
      </c>
      <c r="J1293" s="114"/>
      <c r="K1293" s="115">
        <v>6.31</v>
      </c>
    </row>
    <row r="1294" spans="1:11" x14ac:dyDescent="0.25">
      <c r="A1294" s="104"/>
      <c r="B1294" s="104"/>
      <c r="C1294" s="104"/>
      <c r="D1294" s="104"/>
      <c r="E1294" s="107" t="s">
        <v>975</v>
      </c>
      <c r="F1294" s="107"/>
      <c r="G1294" s="116">
        <f>K1294*'PLANILHA ORÇAMENTÁRIA'!$O$3</f>
        <v>4.4163689999999995</v>
      </c>
      <c r="J1294" s="107"/>
      <c r="K1294" s="116">
        <v>6.31</v>
      </c>
    </row>
    <row r="1295" spans="1:11" x14ac:dyDescent="0.25">
      <c r="A1295" s="104"/>
      <c r="B1295" s="104"/>
      <c r="C1295" s="104"/>
      <c r="D1295" s="104"/>
      <c r="E1295" s="107" t="s">
        <v>2808</v>
      </c>
      <c r="F1295" s="107"/>
      <c r="G1295" s="116">
        <f>K1295*'PLANILHA ORÇAMENTÁRIA'!$O$3</f>
        <v>5.4872159999999992</v>
      </c>
      <c r="J1295" s="107"/>
      <c r="K1295" s="116">
        <v>7.84</v>
      </c>
    </row>
    <row r="1296" spans="1:11" x14ac:dyDescent="0.25">
      <c r="A1296" s="104"/>
      <c r="B1296" s="104"/>
      <c r="C1296" s="106"/>
      <c r="D1296" s="106"/>
      <c r="E1296" s="104"/>
      <c r="F1296" s="104"/>
      <c r="G1296" s="104"/>
      <c r="J1296" s="104"/>
      <c r="K1296" s="104"/>
    </row>
    <row r="1297" spans="1:11" ht="39.950000000000003" customHeight="1" x14ac:dyDescent="0.25">
      <c r="A1297" s="129" t="s">
        <v>1601</v>
      </c>
      <c r="B1297" s="130"/>
      <c r="C1297" s="130"/>
      <c r="D1297" s="130"/>
      <c r="E1297" s="130"/>
      <c r="F1297" s="130"/>
      <c r="G1297" s="131"/>
      <c r="J1297" s="107"/>
      <c r="K1297" s="107"/>
    </row>
    <row r="1298" spans="1:11" x14ac:dyDescent="0.25">
      <c r="A1298" s="118" t="s">
        <v>1009</v>
      </c>
      <c r="B1298" s="108"/>
      <c r="C1298" s="109" t="s">
        <v>4</v>
      </c>
      <c r="D1298" s="109" t="s">
        <v>949</v>
      </c>
      <c r="E1298" s="109" t="s">
        <v>950</v>
      </c>
      <c r="F1298" s="109" t="s">
        <v>951</v>
      </c>
      <c r="G1298" s="109" t="s">
        <v>952</v>
      </c>
      <c r="J1298" s="109" t="s">
        <v>951</v>
      </c>
      <c r="K1298" s="109" t="s">
        <v>952</v>
      </c>
    </row>
    <row r="1299" spans="1:11" x14ac:dyDescent="0.25">
      <c r="A1299" s="110" t="s">
        <v>1013</v>
      </c>
      <c r="B1299" s="111" t="s">
        <v>1014</v>
      </c>
      <c r="C1299" s="110" t="s">
        <v>22</v>
      </c>
      <c r="D1299" s="110" t="s">
        <v>1012</v>
      </c>
      <c r="E1299" s="112">
        <v>0.59757084999999999</v>
      </c>
      <c r="F1299" s="113">
        <f>J1299*'PLANILHA ORÇAMENTÁRIA'!$O$3</f>
        <v>2.6666189999999999</v>
      </c>
      <c r="G1299" s="113">
        <f>K1299*'PLANILHA ORÇAMENTÁRIA'!$O$3</f>
        <v>1.5957719999999997</v>
      </c>
      <c r="J1299" s="113">
        <v>3.81</v>
      </c>
      <c r="K1299" s="113">
        <v>2.2799999999999998</v>
      </c>
    </row>
    <row r="1300" spans="1:11" ht="25.5" x14ac:dyDescent="0.25">
      <c r="A1300" s="104"/>
      <c r="B1300" s="104"/>
      <c r="C1300" s="104"/>
      <c r="D1300" s="104"/>
      <c r="E1300" s="114" t="s">
        <v>1015</v>
      </c>
      <c r="F1300" s="114"/>
      <c r="G1300" s="115">
        <f>K1300*'PLANILHA ORÇAMENTÁRIA'!$O$3</f>
        <v>1.5957719999999997</v>
      </c>
      <c r="J1300" s="114"/>
      <c r="K1300" s="115">
        <v>2.2799999999999998</v>
      </c>
    </row>
    <row r="1301" spans="1:11" x14ac:dyDescent="0.25">
      <c r="A1301" s="118" t="s">
        <v>948</v>
      </c>
      <c r="B1301" s="108"/>
      <c r="C1301" s="109" t="s">
        <v>4</v>
      </c>
      <c r="D1301" s="109" t="s">
        <v>949</v>
      </c>
      <c r="E1301" s="109" t="s">
        <v>950</v>
      </c>
      <c r="F1301" s="109" t="s">
        <v>951</v>
      </c>
      <c r="G1301" s="109" t="s">
        <v>952</v>
      </c>
      <c r="J1301" s="109" t="s">
        <v>951</v>
      </c>
      <c r="K1301" s="109" t="s">
        <v>952</v>
      </c>
    </row>
    <row r="1302" spans="1:11" x14ac:dyDescent="0.25">
      <c r="A1302" s="110" t="s">
        <v>1028</v>
      </c>
      <c r="B1302" s="111" t="s">
        <v>1029</v>
      </c>
      <c r="C1302" s="110" t="s">
        <v>22</v>
      </c>
      <c r="D1302" s="110" t="s">
        <v>1012</v>
      </c>
      <c r="E1302" s="112">
        <v>0.59757084999999999</v>
      </c>
      <c r="F1302" s="113">
        <f>J1302*'PLANILHA ORÇAMENTÁRIA'!$O$3</f>
        <v>8.9027279999999998</v>
      </c>
      <c r="G1302" s="113">
        <f>K1302*'PLANILHA ORÇAMENTÁRIA'!$O$3</f>
        <v>5.3192399999999997</v>
      </c>
      <c r="J1302" s="113">
        <v>12.72</v>
      </c>
      <c r="K1302" s="113">
        <v>7.6</v>
      </c>
    </row>
    <row r="1303" spans="1:11" ht="25.5" x14ac:dyDescent="0.25">
      <c r="A1303" s="104"/>
      <c r="B1303" s="104"/>
      <c r="C1303" s="104"/>
      <c r="D1303" s="104"/>
      <c r="E1303" s="114" t="s">
        <v>962</v>
      </c>
      <c r="F1303" s="114"/>
      <c r="G1303" s="115">
        <f>K1303*'PLANILHA ORÇAMENTÁRIA'!$O$3</f>
        <v>5.3192399999999997</v>
      </c>
      <c r="J1303" s="114"/>
      <c r="K1303" s="115">
        <v>7.6</v>
      </c>
    </row>
    <row r="1304" spans="1:11" x14ac:dyDescent="0.25">
      <c r="A1304" s="104"/>
      <c r="B1304" s="104"/>
      <c r="C1304" s="104"/>
      <c r="D1304" s="104"/>
      <c r="E1304" s="107" t="s">
        <v>975</v>
      </c>
      <c r="F1304" s="107"/>
      <c r="G1304" s="116">
        <f>K1304*'PLANILHA ORÇAMENTÁRIA'!$O$3</f>
        <v>6.9150119999999999</v>
      </c>
      <c r="J1304" s="107"/>
      <c r="K1304" s="116">
        <v>9.8800000000000008</v>
      </c>
    </row>
    <row r="1305" spans="1:11" x14ac:dyDescent="0.25">
      <c r="A1305" s="104"/>
      <c r="B1305" s="104"/>
      <c r="C1305" s="104"/>
      <c r="D1305" s="104"/>
      <c r="E1305" s="107" t="s">
        <v>2808</v>
      </c>
      <c r="F1305" s="107"/>
      <c r="G1305" s="116">
        <f>K1305*'PLANILHA ORÇAMENTÁRIA'!$O$3</f>
        <v>8.5877729999999985</v>
      </c>
      <c r="J1305" s="107"/>
      <c r="K1305" s="116">
        <v>12.27</v>
      </c>
    </row>
    <row r="1306" spans="1:11" x14ac:dyDescent="0.25">
      <c r="A1306" s="104"/>
      <c r="B1306" s="104"/>
      <c r="C1306" s="106"/>
      <c r="D1306" s="106"/>
      <c r="E1306" s="104"/>
      <c r="F1306" s="104"/>
      <c r="G1306" s="104"/>
      <c r="J1306" s="104"/>
      <c r="K1306" s="104"/>
    </row>
    <row r="1307" spans="1:11" ht="39.950000000000003" customHeight="1" x14ac:dyDescent="0.25">
      <c r="A1307" s="129" t="s">
        <v>1602</v>
      </c>
      <c r="B1307" s="130"/>
      <c r="C1307" s="130"/>
      <c r="D1307" s="130"/>
      <c r="E1307" s="130"/>
      <c r="F1307" s="130"/>
      <c r="G1307" s="131"/>
      <c r="J1307" s="107"/>
      <c r="K1307" s="107"/>
    </row>
    <row r="1308" spans="1:11" x14ac:dyDescent="0.25">
      <c r="A1308" s="118" t="s">
        <v>1031</v>
      </c>
      <c r="B1308" s="108"/>
      <c r="C1308" s="109" t="s">
        <v>4</v>
      </c>
      <c r="D1308" s="109" t="s">
        <v>949</v>
      </c>
      <c r="E1308" s="109" t="s">
        <v>950</v>
      </c>
      <c r="F1308" s="109" t="s">
        <v>951</v>
      </c>
      <c r="G1308" s="109" t="s">
        <v>952</v>
      </c>
      <c r="J1308" s="109" t="s">
        <v>951</v>
      </c>
      <c r="K1308" s="109" t="s">
        <v>952</v>
      </c>
    </row>
    <row r="1309" spans="1:11" ht="63.75" x14ac:dyDescent="0.25">
      <c r="A1309" s="110" t="s">
        <v>1295</v>
      </c>
      <c r="B1309" s="111" t="s">
        <v>1296</v>
      </c>
      <c r="C1309" s="110" t="s">
        <v>35</v>
      </c>
      <c r="D1309" s="110" t="s">
        <v>1291</v>
      </c>
      <c r="E1309" s="112">
        <v>7.4999999999999997E-3</v>
      </c>
      <c r="F1309" s="113">
        <f>J1309*'PLANILHA ORÇAMENTÁRIA'!$O$3</f>
        <v>41.077130999999994</v>
      </c>
      <c r="G1309" s="113">
        <f>K1309*'PLANILHA ORÇAMENTÁRIA'!$O$3</f>
        <v>0.30795600000000001</v>
      </c>
      <c r="J1309" s="113">
        <v>58.69</v>
      </c>
      <c r="K1309" s="113">
        <v>0.44</v>
      </c>
    </row>
    <row r="1310" spans="1:11" ht="63.75" x14ac:dyDescent="0.25">
      <c r="A1310" s="110" t="s">
        <v>1032</v>
      </c>
      <c r="B1310" s="111" t="s">
        <v>1033</v>
      </c>
      <c r="C1310" s="110" t="s">
        <v>35</v>
      </c>
      <c r="D1310" s="110" t="s">
        <v>1034</v>
      </c>
      <c r="E1310" s="112">
        <v>1.7500000000000002E-2</v>
      </c>
      <c r="F1310" s="113">
        <f>J1310*'PLANILHA ORÇAMENTÁRIA'!$O$3</f>
        <v>119.25596099999999</v>
      </c>
      <c r="G1310" s="113">
        <f>K1310*'PLANILHA ORÇAMENTÁRIA'!$O$3</f>
        <v>2.0857019999999999</v>
      </c>
      <c r="J1310" s="113">
        <v>170.39</v>
      </c>
      <c r="K1310" s="113">
        <v>2.98</v>
      </c>
    </row>
    <row r="1311" spans="1:11" ht="38.25" x14ac:dyDescent="0.25">
      <c r="A1311" s="104"/>
      <c r="B1311" s="104"/>
      <c r="C1311" s="104"/>
      <c r="D1311" s="104"/>
      <c r="E1311" s="114" t="s">
        <v>1037</v>
      </c>
      <c r="F1311" s="114"/>
      <c r="G1311" s="115">
        <f>K1311*'PLANILHA ORÇAMENTÁRIA'!$O$3</f>
        <v>2.3936579999999998</v>
      </c>
      <c r="J1311" s="114"/>
      <c r="K1311" s="115">
        <v>3.42</v>
      </c>
    </row>
    <row r="1312" spans="1:11" x14ac:dyDescent="0.25">
      <c r="A1312" s="104"/>
      <c r="B1312" s="104"/>
      <c r="C1312" s="104"/>
      <c r="D1312" s="104"/>
      <c r="E1312" s="107" t="s">
        <v>975</v>
      </c>
      <c r="F1312" s="107"/>
      <c r="G1312" s="116">
        <f>K1312*'PLANILHA ORÇAMENTÁRIA'!$O$3</f>
        <v>2.3936579999999998</v>
      </c>
      <c r="J1312" s="107"/>
      <c r="K1312" s="116">
        <v>3.42</v>
      </c>
    </row>
    <row r="1313" spans="1:11" x14ac:dyDescent="0.25">
      <c r="A1313" s="104"/>
      <c r="B1313" s="104"/>
      <c r="C1313" s="104"/>
      <c r="D1313" s="104"/>
      <c r="E1313" s="107" t="s">
        <v>2808</v>
      </c>
      <c r="F1313" s="107"/>
      <c r="G1313" s="116">
        <f>K1313*'PLANILHA ORÇAMENTÁRIA'!$O$3</f>
        <v>2.9745749999999997</v>
      </c>
      <c r="J1313" s="107"/>
      <c r="K1313" s="116">
        <v>4.25</v>
      </c>
    </row>
    <row r="1314" spans="1:11" x14ac:dyDescent="0.25">
      <c r="A1314" s="104"/>
      <c r="B1314" s="104"/>
      <c r="C1314" s="106"/>
      <c r="D1314" s="106"/>
      <c r="E1314" s="104"/>
      <c r="F1314" s="104"/>
      <c r="G1314" s="104"/>
      <c r="J1314" s="104"/>
      <c r="K1314" s="104"/>
    </row>
    <row r="1315" spans="1:11" ht="39.950000000000003" customHeight="1" x14ac:dyDescent="0.25">
      <c r="A1315" s="129" t="s">
        <v>1603</v>
      </c>
      <c r="B1315" s="130"/>
      <c r="C1315" s="130"/>
      <c r="D1315" s="130"/>
      <c r="E1315" s="130"/>
      <c r="F1315" s="130"/>
      <c r="G1315" s="131"/>
      <c r="J1315" s="107"/>
      <c r="K1315" s="107"/>
    </row>
    <row r="1316" spans="1:11" x14ac:dyDescent="0.25">
      <c r="A1316" s="118" t="s">
        <v>1009</v>
      </c>
      <c r="B1316" s="108"/>
      <c r="C1316" s="109" t="s">
        <v>4</v>
      </c>
      <c r="D1316" s="109" t="s">
        <v>949</v>
      </c>
      <c r="E1316" s="109" t="s">
        <v>950</v>
      </c>
      <c r="F1316" s="109" t="s">
        <v>951</v>
      </c>
      <c r="G1316" s="109" t="s">
        <v>952</v>
      </c>
      <c r="J1316" s="109" t="s">
        <v>951</v>
      </c>
      <c r="K1316" s="109" t="s">
        <v>952</v>
      </c>
    </row>
    <row r="1317" spans="1:11" x14ac:dyDescent="0.25">
      <c r="A1317" s="110" t="s">
        <v>1013</v>
      </c>
      <c r="B1317" s="111" t="s">
        <v>1014</v>
      </c>
      <c r="C1317" s="110" t="s">
        <v>22</v>
      </c>
      <c r="D1317" s="110" t="s">
        <v>1012</v>
      </c>
      <c r="E1317" s="112">
        <v>0</v>
      </c>
      <c r="F1317" s="113">
        <f>J1317*'PLANILHA ORÇAMENTÁRIA'!$O$3</f>
        <v>2.6666189999999999</v>
      </c>
      <c r="G1317" s="113">
        <f>K1317*'PLANILHA ORÇAMENTÁRIA'!$O$3</f>
        <v>0</v>
      </c>
      <c r="J1317" s="113">
        <v>3.81</v>
      </c>
      <c r="K1317" s="113">
        <v>0</v>
      </c>
    </row>
    <row r="1318" spans="1:11" ht="25.5" x14ac:dyDescent="0.25">
      <c r="A1318" s="104"/>
      <c r="B1318" s="104"/>
      <c r="C1318" s="104"/>
      <c r="D1318" s="104"/>
      <c r="E1318" s="114" t="s">
        <v>1015</v>
      </c>
      <c r="F1318" s="114"/>
      <c r="G1318" s="115">
        <f>K1318*'PLANILHA ORÇAMENTÁRIA'!$O$3</f>
        <v>0</v>
      </c>
      <c r="J1318" s="114"/>
      <c r="K1318" s="115">
        <v>0</v>
      </c>
    </row>
    <row r="1319" spans="1:11" x14ac:dyDescent="0.25">
      <c r="A1319" s="118" t="s">
        <v>1031</v>
      </c>
      <c r="B1319" s="108"/>
      <c r="C1319" s="109" t="s">
        <v>4</v>
      </c>
      <c r="D1319" s="109" t="s">
        <v>949</v>
      </c>
      <c r="E1319" s="109" t="s">
        <v>950</v>
      </c>
      <c r="F1319" s="109" t="s">
        <v>951</v>
      </c>
      <c r="G1319" s="109" t="s">
        <v>952</v>
      </c>
      <c r="J1319" s="109" t="s">
        <v>951</v>
      </c>
      <c r="K1319" s="109" t="s">
        <v>952</v>
      </c>
    </row>
    <row r="1320" spans="1:11" ht="25.5" x14ac:dyDescent="0.25">
      <c r="A1320" s="110" t="s">
        <v>1298</v>
      </c>
      <c r="B1320" s="111" t="s">
        <v>1299</v>
      </c>
      <c r="C1320" s="110" t="s">
        <v>22</v>
      </c>
      <c r="D1320" s="110" t="s">
        <v>1291</v>
      </c>
      <c r="E1320" s="112">
        <v>0</v>
      </c>
      <c r="F1320" s="113">
        <f>J1320*'PLANILHA ORÇAMENTÁRIA'!$O$3</f>
        <v>52.191542999999996</v>
      </c>
      <c r="G1320" s="113">
        <f>K1320*'PLANILHA ORÇAMENTÁRIA'!$O$3</f>
        <v>0</v>
      </c>
      <c r="J1320" s="113">
        <v>74.569999999999993</v>
      </c>
      <c r="K1320" s="113">
        <v>0</v>
      </c>
    </row>
    <row r="1321" spans="1:11" ht="25.5" x14ac:dyDescent="0.25">
      <c r="A1321" s="110" t="s">
        <v>1298</v>
      </c>
      <c r="B1321" s="111" t="s">
        <v>1300</v>
      </c>
      <c r="C1321" s="110" t="s">
        <v>22</v>
      </c>
      <c r="D1321" s="110" t="s">
        <v>1034</v>
      </c>
      <c r="E1321" s="112">
        <v>6.9049799999999998E-3</v>
      </c>
      <c r="F1321" s="113">
        <f>J1321*'PLANILHA ORÇAMENTÁRIA'!$O$3</f>
        <v>178.81745100000001</v>
      </c>
      <c r="G1321" s="113">
        <f>K1321*'PLANILHA ORÇAMENTÁRIA'!$O$3</f>
        <v>1.231824</v>
      </c>
      <c r="J1321" s="113">
        <v>255.49</v>
      </c>
      <c r="K1321" s="113">
        <v>1.76</v>
      </c>
    </row>
    <row r="1322" spans="1:11" ht="38.25" x14ac:dyDescent="0.25">
      <c r="A1322" s="104"/>
      <c r="B1322" s="104"/>
      <c r="C1322" s="104"/>
      <c r="D1322" s="104"/>
      <c r="E1322" s="114" t="s">
        <v>1037</v>
      </c>
      <c r="F1322" s="114"/>
      <c r="G1322" s="115">
        <f>K1322*'PLANILHA ORÇAMENTÁRIA'!$O$3</f>
        <v>1.231824</v>
      </c>
      <c r="J1322" s="114"/>
      <c r="K1322" s="115">
        <v>1.76</v>
      </c>
    </row>
    <row r="1323" spans="1:11" x14ac:dyDescent="0.25">
      <c r="A1323" s="118" t="s">
        <v>948</v>
      </c>
      <c r="B1323" s="108"/>
      <c r="C1323" s="109" t="s">
        <v>4</v>
      </c>
      <c r="D1323" s="109" t="s">
        <v>949</v>
      </c>
      <c r="E1323" s="109" t="s">
        <v>950</v>
      </c>
      <c r="F1323" s="109" t="s">
        <v>951</v>
      </c>
      <c r="G1323" s="109" t="s">
        <v>952</v>
      </c>
      <c r="J1323" s="109" t="s">
        <v>951</v>
      </c>
      <c r="K1323" s="109" t="s">
        <v>952</v>
      </c>
    </row>
    <row r="1324" spans="1:11" x14ac:dyDescent="0.25">
      <c r="A1324" s="110" t="s">
        <v>1301</v>
      </c>
      <c r="B1324" s="111" t="s">
        <v>1302</v>
      </c>
      <c r="C1324" s="110" t="s">
        <v>22</v>
      </c>
      <c r="D1324" s="110" t="s">
        <v>1012</v>
      </c>
      <c r="E1324" s="112">
        <v>4.1430000000000001E-5</v>
      </c>
      <c r="F1324" s="113">
        <f>J1324*'PLANILHA ORÇAMENTÁRIA'!$O$3</f>
        <v>12.759176999999999</v>
      </c>
      <c r="G1324" s="113">
        <f>K1324*'PLANILHA ORÇAMENTÁRIA'!$O$3</f>
        <v>0</v>
      </c>
      <c r="J1324" s="113">
        <v>18.23</v>
      </c>
      <c r="K1324" s="113">
        <v>0</v>
      </c>
    </row>
    <row r="1325" spans="1:11" x14ac:dyDescent="0.25">
      <c r="A1325" s="110" t="s">
        <v>1028</v>
      </c>
      <c r="B1325" s="111" t="s">
        <v>1029</v>
      </c>
      <c r="C1325" s="110" t="s">
        <v>22</v>
      </c>
      <c r="D1325" s="110" t="s">
        <v>1012</v>
      </c>
      <c r="E1325" s="112">
        <v>4.1430000000000001E-5</v>
      </c>
      <c r="F1325" s="113">
        <f>J1325*'PLANILHA ORÇAMENTÁRIA'!$O$3</f>
        <v>8.9027279999999998</v>
      </c>
      <c r="G1325" s="113">
        <f>K1325*'PLANILHA ORÇAMENTÁRIA'!$O$3</f>
        <v>0</v>
      </c>
      <c r="J1325" s="113">
        <v>12.72</v>
      </c>
      <c r="K1325" s="113">
        <v>0</v>
      </c>
    </row>
    <row r="1326" spans="1:11" ht="25.5" x14ac:dyDescent="0.25">
      <c r="A1326" s="104"/>
      <c r="B1326" s="104"/>
      <c r="C1326" s="104"/>
      <c r="D1326" s="104"/>
      <c r="E1326" s="114" t="s">
        <v>962</v>
      </c>
      <c r="F1326" s="114"/>
      <c r="G1326" s="115">
        <f>K1326*'PLANILHA ORÇAMENTÁRIA'!$O$3</f>
        <v>0</v>
      </c>
      <c r="J1326" s="114"/>
      <c r="K1326" s="115">
        <v>0</v>
      </c>
    </row>
    <row r="1327" spans="1:11" x14ac:dyDescent="0.25">
      <c r="A1327" s="104"/>
      <c r="B1327" s="104"/>
      <c r="C1327" s="104"/>
      <c r="D1327" s="104"/>
      <c r="E1327" s="107" t="s">
        <v>975</v>
      </c>
      <c r="F1327" s="107"/>
      <c r="G1327" s="116">
        <f>K1327*'PLANILHA ORÇAMENTÁRIA'!$O$3</f>
        <v>1.231824</v>
      </c>
      <c r="J1327" s="107"/>
      <c r="K1327" s="116">
        <v>1.76</v>
      </c>
    </row>
    <row r="1328" spans="1:11" x14ac:dyDescent="0.25">
      <c r="A1328" s="104"/>
      <c r="B1328" s="104"/>
      <c r="C1328" s="104"/>
      <c r="D1328" s="104"/>
      <c r="E1328" s="107" t="s">
        <v>2808</v>
      </c>
      <c r="F1328" s="107"/>
      <c r="G1328" s="116">
        <f>K1328*'PLANILHA ORÇAMENTÁRIA'!$O$3</f>
        <v>1.5327809999999999</v>
      </c>
      <c r="J1328" s="107"/>
      <c r="K1328" s="116">
        <v>2.19</v>
      </c>
    </row>
    <row r="1329" spans="1:11" x14ac:dyDescent="0.25">
      <c r="A1329" s="104"/>
      <c r="B1329" s="104"/>
      <c r="C1329" s="106"/>
      <c r="D1329" s="106"/>
      <c r="E1329" s="104"/>
      <c r="F1329" s="104"/>
      <c r="G1329" s="104"/>
      <c r="J1329" s="104"/>
      <c r="K1329" s="104"/>
    </row>
    <row r="1330" spans="1:11" ht="39.950000000000003" customHeight="1" x14ac:dyDescent="0.25">
      <c r="A1330" s="129" t="s">
        <v>1604</v>
      </c>
      <c r="B1330" s="130"/>
      <c r="C1330" s="130"/>
      <c r="D1330" s="130"/>
      <c r="E1330" s="130"/>
      <c r="F1330" s="130"/>
      <c r="G1330" s="131"/>
      <c r="J1330" s="107"/>
      <c r="K1330" s="107"/>
    </row>
    <row r="1331" spans="1:11" x14ac:dyDescent="0.25">
      <c r="A1331" s="118" t="s">
        <v>1031</v>
      </c>
      <c r="B1331" s="108"/>
      <c r="C1331" s="109" t="s">
        <v>4</v>
      </c>
      <c r="D1331" s="109" t="s">
        <v>949</v>
      </c>
      <c r="E1331" s="109" t="s">
        <v>950</v>
      </c>
      <c r="F1331" s="109" t="s">
        <v>951</v>
      </c>
      <c r="G1331" s="109" t="s">
        <v>952</v>
      </c>
      <c r="J1331" s="109" t="s">
        <v>951</v>
      </c>
      <c r="K1331" s="109" t="s">
        <v>952</v>
      </c>
    </row>
    <row r="1332" spans="1:11" ht="51" x14ac:dyDescent="0.25">
      <c r="A1332" s="110" t="s">
        <v>1304</v>
      </c>
      <c r="B1332" s="111" t="s">
        <v>1305</v>
      </c>
      <c r="C1332" s="110" t="s">
        <v>35</v>
      </c>
      <c r="D1332" s="110" t="s">
        <v>1291</v>
      </c>
      <c r="E1332" s="112">
        <v>0.71879999999999999</v>
      </c>
      <c r="F1332" s="113">
        <f>J1332*'PLANILHA ORÇAMENTÁRIA'!$O$3</f>
        <v>0.25196399999999997</v>
      </c>
      <c r="G1332" s="113">
        <f>K1332*'PLANILHA ORÇAMENTÁRIA'!$O$3</f>
        <v>0.17497499999999999</v>
      </c>
      <c r="J1332" s="113">
        <v>0.36</v>
      </c>
      <c r="K1332" s="113">
        <v>0.25</v>
      </c>
    </row>
    <row r="1333" spans="1:11" ht="51" x14ac:dyDescent="0.25">
      <c r="A1333" s="110" t="s">
        <v>1306</v>
      </c>
      <c r="B1333" s="111" t="s">
        <v>1307</v>
      </c>
      <c r="C1333" s="110" t="s">
        <v>35</v>
      </c>
      <c r="D1333" s="110" t="s">
        <v>1034</v>
      </c>
      <c r="E1333" s="112">
        <v>0.76229999999999998</v>
      </c>
      <c r="F1333" s="113">
        <f>J1333*'PLANILHA ORÇAMENTÁRIA'!$O$3</f>
        <v>1.4347949999999998</v>
      </c>
      <c r="G1333" s="113">
        <f>K1333*'PLANILHA ORÇAMENTÁRIA'!$O$3</f>
        <v>1.091844</v>
      </c>
      <c r="J1333" s="113">
        <v>2.0499999999999998</v>
      </c>
      <c r="K1333" s="113">
        <v>1.56</v>
      </c>
    </row>
    <row r="1334" spans="1:11" ht="38.25" x14ac:dyDescent="0.25">
      <c r="A1334" s="104"/>
      <c r="B1334" s="104"/>
      <c r="C1334" s="104"/>
      <c r="D1334" s="104"/>
      <c r="E1334" s="114" t="s">
        <v>1037</v>
      </c>
      <c r="F1334" s="114"/>
      <c r="G1334" s="115">
        <f>K1334*'PLANILHA ORÇAMENTÁRIA'!$O$3</f>
        <v>1.2668189999999999</v>
      </c>
      <c r="J1334" s="114"/>
      <c r="K1334" s="115">
        <v>1.81</v>
      </c>
    </row>
    <row r="1335" spans="1:11" x14ac:dyDescent="0.25">
      <c r="A1335" s="118" t="s">
        <v>1016</v>
      </c>
      <c r="B1335" s="108"/>
      <c r="C1335" s="109" t="s">
        <v>4</v>
      </c>
      <c r="D1335" s="109" t="s">
        <v>949</v>
      </c>
      <c r="E1335" s="109" t="s">
        <v>950</v>
      </c>
      <c r="F1335" s="109" t="s">
        <v>951</v>
      </c>
      <c r="G1335" s="109" t="s">
        <v>952</v>
      </c>
      <c r="J1335" s="109" t="s">
        <v>951</v>
      </c>
      <c r="K1335" s="109" t="s">
        <v>952</v>
      </c>
    </row>
    <row r="1336" spans="1:11" ht="25.5" x14ac:dyDescent="0.25">
      <c r="A1336" s="110" t="s">
        <v>1308</v>
      </c>
      <c r="B1336" s="111" t="s">
        <v>1309</v>
      </c>
      <c r="C1336" s="110" t="s">
        <v>35</v>
      </c>
      <c r="D1336" s="110" t="s">
        <v>63</v>
      </c>
      <c r="E1336" s="112">
        <v>0.82689999999999997</v>
      </c>
      <c r="F1336" s="113">
        <f>J1336*'PLANILHA ORÇAMENTÁRIA'!$O$3</f>
        <v>66.490499999999997</v>
      </c>
      <c r="G1336" s="113">
        <f>K1336*'PLANILHA ORÇAMENTÁRIA'!$O$3</f>
        <v>54.977144999999993</v>
      </c>
      <c r="J1336" s="113">
        <v>95</v>
      </c>
      <c r="K1336" s="113">
        <v>78.55</v>
      </c>
    </row>
    <row r="1337" spans="1:11" x14ac:dyDescent="0.25">
      <c r="A1337" s="110" t="s">
        <v>1310</v>
      </c>
      <c r="B1337" s="111" t="s">
        <v>1311</v>
      </c>
      <c r="C1337" s="110" t="s">
        <v>35</v>
      </c>
      <c r="D1337" s="110" t="s">
        <v>537</v>
      </c>
      <c r="E1337" s="112">
        <v>212.01939999999999</v>
      </c>
      <c r="F1337" s="113">
        <f>J1337*'PLANILHA ORÇAMENTÁRIA'!$O$3</f>
        <v>0.53892300000000004</v>
      </c>
      <c r="G1337" s="113">
        <f>K1337*'PLANILHA ORÇAMENTÁRIA'!$O$3</f>
        <v>114.258675</v>
      </c>
      <c r="J1337" s="113">
        <v>0.77</v>
      </c>
      <c r="K1337" s="113">
        <v>163.25</v>
      </c>
    </row>
    <row r="1338" spans="1:11" ht="25.5" x14ac:dyDescent="0.25">
      <c r="A1338" s="110" t="s">
        <v>1312</v>
      </c>
      <c r="B1338" s="111" t="s">
        <v>1313</v>
      </c>
      <c r="C1338" s="110" t="s">
        <v>35</v>
      </c>
      <c r="D1338" s="110" t="s">
        <v>63</v>
      </c>
      <c r="E1338" s="112">
        <v>0.57820000000000005</v>
      </c>
      <c r="F1338" s="113">
        <f>J1338*'PLANILHA ORÇAMENTÁRIA'!$O$3</f>
        <v>54.305241000000002</v>
      </c>
      <c r="G1338" s="113">
        <f>K1338*'PLANILHA ORÇAMENTÁRIA'!$O$3</f>
        <v>31.397513999999997</v>
      </c>
      <c r="J1338" s="113">
        <v>77.59</v>
      </c>
      <c r="K1338" s="113">
        <v>44.86</v>
      </c>
    </row>
    <row r="1339" spans="1:11" x14ac:dyDescent="0.25">
      <c r="A1339" s="104"/>
      <c r="B1339" s="104"/>
      <c r="C1339" s="104"/>
      <c r="D1339" s="104"/>
      <c r="E1339" s="114" t="s">
        <v>1025</v>
      </c>
      <c r="F1339" s="114"/>
      <c r="G1339" s="115">
        <f>K1339*'PLANILHA ORÇAMENTÁRIA'!$O$3</f>
        <v>200.63333400000002</v>
      </c>
      <c r="J1339" s="114"/>
      <c r="K1339" s="115">
        <v>286.66000000000003</v>
      </c>
    </row>
    <row r="1340" spans="1:11" x14ac:dyDescent="0.25">
      <c r="A1340" s="118" t="s">
        <v>963</v>
      </c>
      <c r="B1340" s="108"/>
      <c r="C1340" s="109" t="s">
        <v>4</v>
      </c>
      <c r="D1340" s="109" t="s">
        <v>949</v>
      </c>
      <c r="E1340" s="109" t="s">
        <v>950</v>
      </c>
      <c r="F1340" s="109" t="s">
        <v>951</v>
      </c>
      <c r="G1340" s="109" t="s">
        <v>952</v>
      </c>
      <c r="J1340" s="109" t="s">
        <v>951</v>
      </c>
      <c r="K1340" s="109" t="s">
        <v>952</v>
      </c>
    </row>
    <row r="1341" spans="1:11" ht="38.25" x14ac:dyDescent="0.25">
      <c r="A1341" s="110" t="s">
        <v>1314</v>
      </c>
      <c r="B1341" s="111" t="s">
        <v>1315</v>
      </c>
      <c r="C1341" s="110" t="s">
        <v>35</v>
      </c>
      <c r="D1341" s="110" t="s">
        <v>955</v>
      </c>
      <c r="E1341" s="112">
        <v>1.4811000000000001</v>
      </c>
      <c r="F1341" s="113">
        <f>J1341*'PLANILHA ORÇAMENTÁRIA'!$O$3</f>
        <v>11.716325999999999</v>
      </c>
      <c r="G1341" s="113">
        <f>K1341*'PLANILHA ORÇAMENTÁRIA'!$O$3</f>
        <v>17.350520999999997</v>
      </c>
      <c r="J1341" s="113">
        <v>16.739999999999998</v>
      </c>
      <c r="K1341" s="113">
        <v>24.79</v>
      </c>
    </row>
    <row r="1342" spans="1:11" x14ac:dyDescent="0.25">
      <c r="A1342" s="110" t="s">
        <v>1316</v>
      </c>
      <c r="B1342" s="111" t="s">
        <v>1317</v>
      </c>
      <c r="C1342" s="110" t="s">
        <v>35</v>
      </c>
      <c r="D1342" s="110" t="s">
        <v>955</v>
      </c>
      <c r="E1342" s="112">
        <v>2.3433000000000002</v>
      </c>
      <c r="F1342" s="113">
        <f>J1342*'PLANILHA ORÇAMENTÁRIA'!$O$3</f>
        <v>12.836165999999999</v>
      </c>
      <c r="G1342" s="113">
        <f>K1342*'PLANILHA ORÇAMENTÁRIA'!$O$3</f>
        <v>30.074703</v>
      </c>
      <c r="J1342" s="113">
        <v>18.34</v>
      </c>
      <c r="K1342" s="113">
        <v>42.97</v>
      </c>
    </row>
    <row r="1343" spans="1:11" ht="38.25" x14ac:dyDescent="0.25">
      <c r="A1343" s="104"/>
      <c r="B1343" s="104"/>
      <c r="C1343" s="104"/>
      <c r="D1343" s="104"/>
      <c r="E1343" s="114" t="s">
        <v>968</v>
      </c>
      <c r="F1343" s="114"/>
      <c r="G1343" s="115">
        <f>K1343*'PLANILHA ORÇAMENTÁRIA'!$O$3</f>
        <v>47.425224</v>
      </c>
      <c r="J1343" s="114"/>
      <c r="K1343" s="115">
        <v>67.760000000000005</v>
      </c>
    </row>
    <row r="1344" spans="1:11" x14ac:dyDescent="0.25">
      <c r="A1344" s="104"/>
      <c r="B1344" s="104"/>
      <c r="C1344" s="104"/>
      <c r="D1344" s="104"/>
      <c r="E1344" s="107" t="s">
        <v>975</v>
      </c>
      <c r="F1344" s="107"/>
      <c r="G1344" s="116">
        <f>K1344*'PLANILHA ORÇAMENTÁRIA'!$O$3</f>
        <v>249.325377</v>
      </c>
      <c r="J1344" s="107"/>
      <c r="K1344" s="116">
        <v>356.23</v>
      </c>
    </row>
    <row r="1345" spans="1:11" x14ac:dyDescent="0.25">
      <c r="A1345" s="104"/>
      <c r="B1345" s="104"/>
      <c r="C1345" s="104"/>
      <c r="D1345" s="104"/>
      <c r="E1345" s="107" t="s">
        <v>2808</v>
      </c>
      <c r="F1345" s="107"/>
      <c r="G1345" s="116">
        <f>K1345*'PLANILHA ORÇAMENTÁRIA'!$O$3</f>
        <v>309.61476299999998</v>
      </c>
      <c r="J1345" s="107"/>
      <c r="K1345" s="116">
        <v>442.37</v>
      </c>
    </row>
    <row r="1346" spans="1:11" x14ac:dyDescent="0.25">
      <c r="A1346" s="104"/>
      <c r="B1346" s="104"/>
      <c r="C1346" s="106"/>
      <c r="D1346" s="106"/>
      <c r="E1346" s="104"/>
      <c r="F1346" s="104"/>
      <c r="G1346" s="104"/>
      <c r="J1346" s="104"/>
      <c r="K1346" s="104"/>
    </row>
    <row r="1347" spans="1:11" ht="39.950000000000003" customHeight="1" x14ac:dyDescent="0.25">
      <c r="A1347" s="129" t="s">
        <v>1605</v>
      </c>
      <c r="B1347" s="130"/>
      <c r="C1347" s="130"/>
      <c r="D1347" s="130"/>
      <c r="E1347" s="130"/>
      <c r="F1347" s="130"/>
      <c r="G1347" s="131"/>
      <c r="J1347" s="107"/>
      <c r="K1347" s="107"/>
    </row>
    <row r="1348" spans="1:11" x14ac:dyDescent="0.25">
      <c r="A1348" s="118" t="s">
        <v>1031</v>
      </c>
      <c r="B1348" s="108"/>
      <c r="C1348" s="109" t="s">
        <v>4</v>
      </c>
      <c r="D1348" s="109" t="s">
        <v>949</v>
      </c>
      <c r="E1348" s="109" t="s">
        <v>950</v>
      </c>
      <c r="F1348" s="109" t="s">
        <v>951</v>
      </c>
      <c r="G1348" s="109" t="s">
        <v>952</v>
      </c>
      <c r="J1348" s="109" t="s">
        <v>951</v>
      </c>
      <c r="K1348" s="109" t="s">
        <v>952</v>
      </c>
    </row>
    <row r="1349" spans="1:11" ht="51" x14ac:dyDescent="0.25">
      <c r="A1349" s="110" t="s">
        <v>1304</v>
      </c>
      <c r="B1349" s="111" t="s">
        <v>1305</v>
      </c>
      <c r="C1349" s="110" t="s">
        <v>35</v>
      </c>
      <c r="D1349" s="110" t="s">
        <v>1291</v>
      </c>
      <c r="E1349" s="112">
        <v>0.71030000000000004</v>
      </c>
      <c r="F1349" s="113">
        <f>J1349*'PLANILHA ORÇAMENTÁRIA'!$O$3</f>
        <v>0.25196399999999997</v>
      </c>
      <c r="G1349" s="113">
        <f>K1349*'PLANILHA ORÇAMENTÁRIA'!$O$3</f>
        <v>0.17497499999999999</v>
      </c>
      <c r="J1349" s="113">
        <v>0.36</v>
      </c>
      <c r="K1349" s="113">
        <v>0.25</v>
      </c>
    </row>
    <row r="1350" spans="1:11" ht="51" x14ac:dyDescent="0.25">
      <c r="A1350" s="110" t="s">
        <v>1306</v>
      </c>
      <c r="B1350" s="111" t="s">
        <v>1307</v>
      </c>
      <c r="C1350" s="110" t="s">
        <v>35</v>
      </c>
      <c r="D1350" s="110" t="s">
        <v>1034</v>
      </c>
      <c r="E1350" s="112">
        <v>0.75339999999999996</v>
      </c>
      <c r="F1350" s="113">
        <f>J1350*'PLANILHA ORÇAMENTÁRIA'!$O$3</f>
        <v>1.4347949999999998</v>
      </c>
      <c r="G1350" s="113">
        <f>K1350*'PLANILHA ORÇAMENTÁRIA'!$O$3</f>
        <v>1.0778460000000001</v>
      </c>
      <c r="J1350" s="113">
        <v>2.0499999999999998</v>
      </c>
      <c r="K1350" s="113">
        <v>1.54</v>
      </c>
    </row>
    <row r="1351" spans="1:11" ht="38.25" x14ac:dyDescent="0.25">
      <c r="A1351" s="104"/>
      <c r="B1351" s="104"/>
      <c r="C1351" s="104"/>
      <c r="D1351" s="104"/>
      <c r="E1351" s="114" t="s">
        <v>1037</v>
      </c>
      <c r="F1351" s="114"/>
      <c r="G1351" s="115">
        <f>K1351*'PLANILHA ORÇAMENTÁRIA'!$O$3</f>
        <v>1.252821</v>
      </c>
      <c r="J1351" s="114"/>
      <c r="K1351" s="115">
        <v>1.79</v>
      </c>
    </row>
    <row r="1352" spans="1:11" x14ac:dyDescent="0.25">
      <c r="A1352" s="118" t="s">
        <v>1016</v>
      </c>
      <c r="B1352" s="108"/>
      <c r="C1352" s="109" t="s">
        <v>4</v>
      </c>
      <c r="D1352" s="109" t="s">
        <v>949</v>
      </c>
      <c r="E1352" s="109" t="s">
        <v>950</v>
      </c>
      <c r="F1352" s="109" t="s">
        <v>951</v>
      </c>
      <c r="G1352" s="109" t="s">
        <v>952</v>
      </c>
      <c r="J1352" s="109" t="s">
        <v>951</v>
      </c>
      <c r="K1352" s="109" t="s">
        <v>952</v>
      </c>
    </row>
    <row r="1353" spans="1:11" ht="25.5" x14ac:dyDescent="0.25">
      <c r="A1353" s="110" t="s">
        <v>1308</v>
      </c>
      <c r="B1353" s="111" t="s">
        <v>1309</v>
      </c>
      <c r="C1353" s="110" t="s">
        <v>35</v>
      </c>
      <c r="D1353" s="110" t="s">
        <v>63</v>
      </c>
      <c r="E1353" s="112">
        <v>0.72289999999999999</v>
      </c>
      <c r="F1353" s="113">
        <f>J1353*'PLANILHA ORÇAMENTÁRIA'!$O$3</f>
        <v>66.490499999999997</v>
      </c>
      <c r="G1353" s="113">
        <f>K1353*'PLANILHA ORÇAMENTÁRIA'!$O$3</f>
        <v>48.062132999999996</v>
      </c>
      <c r="J1353" s="113">
        <v>95</v>
      </c>
      <c r="K1353" s="113">
        <v>68.67</v>
      </c>
    </row>
    <row r="1354" spans="1:11" x14ac:dyDescent="0.25">
      <c r="A1354" s="110" t="s">
        <v>1310</v>
      </c>
      <c r="B1354" s="111" t="s">
        <v>1311</v>
      </c>
      <c r="C1354" s="110" t="s">
        <v>35</v>
      </c>
      <c r="D1354" s="110" t="s">
        <v>537</v>
      </c>
      <c r="E1354" s="112">
        <v>362.65789999999998</v>
      </c>
      <c r="F1354" s="113">
        <f>J1354*'PLANILHA ORÇAMENTÁRIA'!$O$3</f>
        <v>0.53892300000000004</v>
      </c>
      <c r="G1354" s="113">
        <f>K1354*'PLANILHA ORÇAMENTÁRIA'!$O$3</f>
        <v>195.440076</v>
      </c>
      <c r="J1354" s="113">
        <v>0.77</v>
      </c>
      <c r="K1354" s="113">
        <v>279.24</v>
      </c>
    </row>
    <row r="1355" spans="1:11" ht="25.5" x14ac:dyDescent="0.25">
      <c r="A1355" s="110" t="s">
        <v>1312</v>
      </c>
      <c r="B1355" s="111" t="s">
        <v>1313</v>
      </c>
      <c r="C1355" s="110" t="s">
        <v>35</v>
      </c>
      <c r="D1355" s="110" t="s">
        <v>63</v>
      </c>
      <c r="E1355" s="112">
        <v>0.59340000000000004</v>
      </c>
      <c r="F1355" s="113">
        <f>J1355*'PLANILHA ORÇAMENTÁRIA'!$O$3</f>
        <v>54.305241000000002</v>
      </c>
      <c r="G1355" s="113">
        <f>K1355*'PLANILHA ORÇAMENTÁRIA'!$O$3</f>
        <v>32.223396000000001</v>
      </c>
      <c r="J1355" s="113">
        <v>77.59</v>
      </c>
      <c r="K1355" s="113">
        <v>46.04</v>
      </c>
    </row>
    <row r="1356" spans="1:11" x14ac:dyDescent="0.25">
      <c r="A1356" s="104"/>
      <c r="B1356" s="104"/>
      <c r="C1356" s="104"/>
      <c r="D1356" s="104"/>
      <c r="E1356" s="114" t="s">
        <v>1025</v>
      </c>
      <c r="F1356" s="114"/>
      <c r="G1356" s="115">
        <f>K1356*'PLANILHA ORÇAMENTÁRIA'!$O$3</f>
        <v>275.72560499999997</v>
      </c>
      <c r="J1356" s="114"/>
      <c r="K1356" s="115">
        <v>393.95</v>
      </c>
    </row>
    <row r="1357" spans="1:11" x14ac:dyDescent="0.25">
      <c r="A1357" s="118" t="s">
        <v>963</v>
      </c>
      <c r="B1357" s="108"/>
      <c r="C1357" s="109" t="s">
        <v>4</v>
      </c>
      <c r="D1357" s="109" t="s">
        <v>949</v>
      </c>
      <c r="E1357" s="109" t="s">
        <v>950</v>
      </c>
      <c r="F1357" s="109" t="s">
        <v>951</v>
      </c>
      <c r="G1357" s="109" t="s">
        <v>952</v>
      </c>
      <c r="J1357" s="109" t="s">
        <v>951</v>
      </c>
      <c r="K1357" s="109" t="s">
        <v>952</v>
      </c>
    </row>
    <row r="1358" spans="1:11" ht="38.25" x14ac:dyDescent="0.25">
      <c r="A1358" s="110" t="s">
        <v>1314</v>
      </c>
      <c r="B1358" s="111" t="s">
        <v>1315</v>
      </c>
      <c r="C1358" s="110" t="s">
        <v>35</v>
      </c>
      <c r="D1358" s="110" t="s">
        <v>955</v>
      </c>
      <c r="E1358" s="112">
        <v>1.4637</v>
      </c>
      <c r="F1358" s="113">
        <f>J1358*'PLANILHA ORÇAMENTÁRIA'!$O$3</f>
        <v>11.716325999999999</v>
      </c>
      <c r="G1358" s="113">
        <f>K1358*'PLANILHA ORÇAMENTÁRIA'!$O$3</f>
        <v>17.147549999999999</v>
      </c>
      <c r="J1358" s="113">
        <v>16.739999999999998</v>
      </c>
      <c r="K1358" s="113">
        <v>24.5</v>
      </c>
    </row>
    <row r="1359" spans="1:11" x14ac:dyDescent="0.25">
      <c r="A1359" s="110" t="s">
        <v>1316</v>
      </c>
      <c r="B1359" s="111" t="s">
        <v>1317</v>
      </c>
      <c r="C1359" s="110" t="s">
        <v>35</v>
      </c>
      <c r="D1359" s="110" t="s">
        <v>955</v>
      </c>
      <c r="E1359" s="112">
        <v>2.3117000000000001</v>
      </c>
      <c r="F1359" s="113">
        <f>J1359*'PLANILHA ORÇAMENTÁRIA'!$O$3</f>
        <v>12.836165999999999</v>
      </c>
      <c r="G1359" s="113">
        <f>K1359*'PLANILHA ORÇAMENTÁRIA'!$O$3</f>
        <v>29.668761</v>
      </c>
      <c r="J1359" s="113">
        <v>18.34</v>
      </c>
      <c r="K1359" s="113">
        <v>42.39</v>
      </c>
    </row>
    <row r="1360" spans="1:11" ht="38.25" x14ac:dyDescent="0.25">
      <c r="A1360" s="104"/>
      <c r="B1360" s="104"/>
      <c r="C1360" s="104"/>
      <c r="D1360" s="104"/>
      <c r="E1360" s="114" t="s">
        <v>968</v>
      </c>
      <c r="F1360" s="114"/>
      <c r="G1360" s="115">
        <f>K1360*'PLANILHA ORÇAMENTÁRIA'!$O$3</f>
        <v>46.816310999999999</v>
      </c>
      <c r="J1360" s="114"/>
      <c r="K1360" s="115">
        <v>66.89</v>
      </c>
    </row>
    <row r="1361" spans="1:11" x14ac:dyDescent="0.25">
      <c r="A1361" s="104"/>
      <c r="B1361" s="104"/>
      <c r="C1361" s="104"/>
      <c r="D1361" s="104"/>
      <c r="E1361" s="107" t="s">
        <v>975</v>
      </c>
      <c r="F1361" s="107"/>
      <c r="G1361" s="116">
        <f>K1361*'PLANILHA ORÇAMENTÁRIA'!$O$3</f>
        <v>323.794737</v>
      </c>
      <c r="J1361" s="107"/>
      <c r="K1361" s="116">
        <v>462.63</v>
      </c>
    </row>
    <row r="1362" spans="1:11" x14ac:dyDescent="0.25">
      <c r="A1362" s="104"/>
      <c r="B1362" s="104"/>
      <c r="C1362" s="104"/>
      <c r="D1362" s="104"/>
      <c r="E1362" s="107" t="s">
        <v>2808</v>
      </c>
      <c r="F1362" s="107"/>
      <c r="G1362" s="116">
        <f>K1362*'PLANILHA ORÇAMENTÁRIA'!$O$3</f>
        <v>402.08555100000001</v>
      </c>
      <c r="J1362" s="107"/>
      <c r="K1362" s="116">
        <v>574.49</v>
      </c>
    </row>
    <row r="1363" spans="1:11" x14ac:dyDescent="0.25">
      <c r="A1363" s="104"/>
      <c r="B1363" s="104"/>
      <c r="C1363" s="106"/>
      <c r="D1363" s="106"/>
      <c r="E1363" s="104"/>
      <c r="F1363" s="104"/>
      <c r="G1363" s="104"/>
      <c r="J1363" s="104"/>
      <c r="K1363" s="104"/>
    </row>
    <row r="1364" spans="1:11" ht="39.950000000000003" customHeight="1" x14ac:dyDescent="0.25">
      <c r="A1364" s="129" t="s">
        <v>1606</v>
      </c>
      <c r="B1364" s="130"/>
      <c r="C1364" s="130"/>
      <c r="D1364" s="130"/>
      <c r="E1364" s="130"/>
      <c r="F1364" s="130"/>
      <c r="G1364" s="131"/>
      <c r="J1364" s="107"/>
      <c r="K1364" s="107"/>
    </row>
    <row r="1365" spans="1:11" x14ac:dyDescent="0.25">
      <c r="A1365" s="118" t="s">
        <v>1031</v>
      </c>
      <c r="B1365" s="108"/>
      <c r="C1365" s="109" t="s">
        <v>4</v>
      </c>
      <c r="D1365" s="109" t="s">
        <v>949</v>
      </c>
      <c r="E1365" s="109" t="s">
        <v>950</v>
      </c>
      <c r="F1365" s="109" t="s">
        <v>951</v>
      </c>
      <c r="G1365" s="109" t="s">
        <v>952</v>
      </c>
      <c r="J1365" s="109" t="s">
        <v>951</v>
      </c>
      <c r="K1365" s="109" t="s">
        <v>952</v>
      </c>
    </row>
    <row r="1366" spans="1:11" ht="38.25" x14ac:dyDescent="0.25">
      <c r="A1366" s="110" t="s">
        <v>1320</v>
      </c>
      <c r="B1366" s="111" t="s">
        <v>1321</v>
      </c>
      <c r="C1366" s="110" t="s">
        <v>35</v>
      </c>
      <c r="D1366" s="110" t="s">
        <v>1291</v>
      </c>
      <c r="E1366" s="112">
        <v>1.417</v>
      </c>
      <c r="F1366" s="113">
        <f>J1366*'PLANILHA ORÇAMENTÁRIA'!$O$3</f>
        <v>0.34295099999999995</v>
      </c>
      <c r="G1366" s="113">
        <f>K1366*'PLANILHA ORÇAMENTÁRIA'!$O$3</f>
        <v>0.48293099999999994</v>
      </c>
      <c r="J1366" s="113">
        <v>0.49</v>
      </c>
      <c r="K1366" s="113">
        <v>0.69</v>
      </c>
    </row>
    <row r="1367" spans="1:11" ht="38.25" x14ac:dyDescent="0.25">
      <c r="A1367" s="110" t="s">
        <v>1322</v>
      </c>
      <c r="B1367" s="111" t="s">
        <v>1323</v>
      </c>
      <c r="C1367" s="110" t="s">
        <v>35</v>
      </c>
      <c r="D1367" s="110" t="s">
        <v>1034</v>
      </c>
      <c r="E1367" s="112">
        <v>1.042</v>
      </c>
      <c r="F1367" s="113">
        <f>J1367*'PLANILHA ORÇAMENTÁRIA'!$O$3</f>
        <v>0.95886300000000002</v>
      </c>
      <c r="G1367" s="113">
        <f>K1367*'PLANILHA ORÇAMENTÁRIA'!$O$3</f>
        <v>0.99385799999999991</v>
      </c>
      <c r="J1367" s="113">
        <v>1.37</v>
      </c>
      <c r="K1367" s="113">
        <v>1.42</v>
      </c>
    </row>
    <row r="1368" spans="1:11" ht="38.25" x14ac:dyDescent="0.25">
      <c r="A1368" s="104"/>
      <c r="B1368" s="104"/>
      <c r="C1368" s="104"/>
      <c r="D1368" s="104"/>
      <c r="E1368" s="114" t="s">
        <v>1037</v>
      </c>
      <c r="F1368" s="114"/>
      <c r="G1368" s="115">
        <f>K1368*'PLANILHA ORÇAMENTÁRIA'!$O$3</f>
        <v>1.4767889999999999</v>
      </c>
      <c r="J1368" s="114"/>
      <c r="K1368" s="115">
        <v>2.11</v>
      </c>
    </row>
    <row r="1369" spans="1:11" x14ac:dyDescent="0.25">
      <c r="A1369" s="118" t="s">
        <v>963</v>
      </c>
      <c r="B1369" s="108"/>
      <c r="C1369" s="109" t="s">
        <v>4</v>
      </c>
      <c r="D1369" s="109" t="s">
        <v>949</v>
      </c>
      <c r="E1369" s="109" t="s">
        <v>950</v>
      </c>
      <c r="F1369" s="109" t="s">
        <v>951</v>
      </c>
      <c r="G1369" s="109" t="s">
        <v>952</v>
      </c>
      <c r="J1369" s="109" t="s">
        <v>951</v>
      </c>
      <c r="K1369" s="109" t="s">
        <v>952</v>
      </c>
    </row>
    <row r="1370" spans="1:11" ht="25.5" x14ac:dyDescent="0.25">
      <c r="A1370" s="110" t="s">
        <v>1219</v>
      </c>
      <c r="B1370" s="111" t="s">
        <v>1220</v>
      </c>
      <c r="C1370" s="110" t="s">
        <v>35</v>
      </c>
      <c r="D1370" s="110" t="s">
        <v>955</v>
      </c>
      <c r="E1370" s="112">
        <v>2.4590000000000001</v>
      </c>
      <c r="F1370" s="113">
        <f>J1370*'PLANILHA ORÇAMENTÁRIA'!$O$3</f>
        <v>15.964718999999999</v>
      </c>
      <c r="G1370" s="113">
        <f>K1370*'PLANILHA ORÇAMENTÁRIA'!$O$3</f>
        <v>39.250391999999998</v>
      </c>
      <c r="J1370" s="113">
        <v>22.81</v>
      </c>
      <c r="K1370" s="113">
        <v>56.08</v>
      </c>
    </row>
    <row r="1371" spans="1:11" x14ac:dyDescent="0.25">
      <c r="A1371" s="110" t="s">
        <v>1324</v>
      </c>
      <c r="B1371" s="111" t="s">
        <v>1325</v>
      </c>
      <c r="C1371" s="110" t="s">
        <v>35</v>
      </c>
      <c r="D1371" s="110" t="s">
        <v>955</v>
      </c>
      <c r="E1371" s="112">
        <v>2.4590000000000001</v>
      </c>
      <c r="F1371" s="113">
        <f>J1371*'PLANILHA ORÇAMENTÁRIA'!$O$3</f>
        <v>16.209683999999999</v>
      </c>
      <c r="G1371" s="113">
        <f>K1371*'PLANILHA ORÇAMENTÁRIA'!$O$3</f>
        <v>39.859304999999999</v>
      </c>
      <c r="J1371" s="113">
        <v>23.16</v>
      </c>
      <c r="K1371" s="113">
        <v>56.95</v>
      </c>
    </row>
    <row r="1372" spans="1:11" x14ac:dyDescent="0.25">
      <c r="A1372" s="110" t="s">
        <v>1316</v>
      </c>
      <c r="B1372" s="111" t="s">
        <v>1317</v>
      </c>
      <c r="C1372" s="110" t="s">
        <v>35</v>
      </c>
      <c r="D1372" s="110" t="s">
        <v>955</v>
      </c>
      <c r="E1372" s="112">
        <v>7.3769999999999998</v>
      </c>
      <c r="F1372" s="113">
        <f>J1372*'PLANILHA ORÇAMENTÁRIA'!$O$3</f>
        <v>12.836165999999999</v>
      </c>
      <c r="G1372" s="113">
        <f>K1372*'PLANILHA ORÇAMENTÁRIA'!$O$3</f>
        <v>94.689470999999983</v>
      </c>
      <c r="J1372" s="113">
        <v>18.34</v>
      </c>
      <c r="K1372" s="113">
        <v>135.29</v>
      </c>
    </row>
    <row r="1373" spans="1:11" ht="38.25" x14ac:dyDescent="0.25">
      <c r="A1373" s="104"/>
      <c r="B1373" s="104"/>
      <c r="C1373" s="104"/>
      <c r="D1373" s="104"/>
      <c r="E1373" s="114" t="s">
        <v>968</v>
      </c>
      <c r="F1373" s="114"/>
      <c r="G1373" s="115">
        <f>K1373*'PLANILHA ORÇAMENTÁRIA'!$O$3</f>
        <v>173.79916799999998</v>
      </c>
      <c r="J1373" s="114"/>
      <c r="K1373" s="115">
        <v>248.32</v>
      </c>
    </row>
    <row r="1374" spans="1:11" x14ac:dyDescent="0.25">
      <c r="A1374" s="104"/>
      <c r="B1374" s="104"/>
      <c r="C1374" s="104"/>
      <c r="D1374" s="104"/>
      <c r="E1374" s="107" t="s">
        <v>975</v>
      </c>
      <c r="F1374" s="107"/>
      <c r="G1374" s="116">
        <f>K1374*'PLANILHA ORÇAMENTÁRIA'!$O$3</f>
        <v>175.27595700000001</v>
      </c>
      <c r="J1374" s="107"/>
      <c r="K1374" s="116">
        <v>250.43</v>
      </c>
    </row>
    <row r="1375" spans="1:11" x14ac:dyDescent="0.25">
      <c r="A1375" s="104"/>
      <c r="B1375" s="104"/>
      <c r="C1375" s="104"/>
      <c r="D1375" s="104"/>
      <c r="E1375" s="107" t="s">
        <v>2808</v>
      </c>
      <c r="F1375" s="107"/>
      <c r="G1375" s="116">
        <f>K1375*'PLANILHA ORÇAMENTÁRIA'!$O$3</f>
        <v>217.65490199999999</v>
      </c>
      <c r="J1375" s="107"/>
      <c r="K1375" s="116">
        <v>310.98</v>
      </c>
    </row>
    <row r="1376" spans="1:11" x14ac:dyDescent="0.25">
      <c r="A1376" s="104"/>
      <c r="B1376" s="104"/>
      <c r="C1376" s="106"/>
      <c r="D1376" s="106"/>
      <c r="E1376" s="104"/>
      <c r="F1376" s="104"/>
      <c r="G1376" s="104"/>
      <c r="J1376" s="104"/>
      <c r="K1376" s="104"/>
    </row>
    <row r="1377" spans="1:11" ht="39.950000000000003" customHeight="1" x14ac:dyDescent="0.25">
      <c r="A1377" s="129" t="s">
        <v>1607</v>
      </c>
      <c r="B1377" s="130"/>
      <c r="C1377" s="130"/>
      <c r="D1377" s="130"/>
      <c r="E1377" s="130"/>
      <c r="F1377" s="130"/>
      <c r="G1377" s="131"/>
      <c r="J1377" s="107"/>
      <c r="K1377" s="107"/>
    </row>
    <row r="1378" spans="1:11" x14ac:dyDescent="0.25">
      <c r="A1378" s="118" t="s">
        <v>1016</v>
      </c>
      <c r="B1378" s="108"/>
      <c r="C1378" s="109" t="s">
        <v>4</v>
      </c>
      <c r="D1378" s="109" t="s">
        <v>949</v>
      </c>
      <c r="E1378" s="109" t="s">
        <v>950</v>
      </c>
      <c r="F1378" s="109" t="s">
        <v>951</v>
      </c>
      <c r="G1378" s="109" t="s">
        <v>952</v>
      </c>
      <c r="J1378" s="109" t="s">
        <v>951</v>
      </c>
      <c r="K1378" s="109" t="s">
        <v>952</v>
      </c>
    </row>
    <row r="1379" spans="1:11" x14ac:dyDescent="0.25">
      <c r="A1379" s="110" t="s">
        <v>1343</v>
      </c>
      <c r="B1379" s="111" t="s">
        <v>1344</v>
      </c>
      <c r="C1379" s="110" t="s">
        <v>35</v>
      </c>
      <c r="D1379" s="110" t="s">
        <v>537</v>
      </c>
      <c r="E1379" s="112">
        <v>1.1000000000000001</v>
      </c>
      <c r="F1379" s="113">
        <f>J1379*'PLANILHA ORÇAMENTÁRIA'!$O$3</f>
        <v>5.7391799999999993</v>
      </c>
      <c r="G1379" s="113">
        <f>K1379*'PLANILHA ORÇAMENTÁRIA'!$O$3</f>
        <v>6.3130979999999992</v>
      </c>
      <c r="J1379" s="113">
        <v>8.1999999999999993</v>
      </c>
      <c r="K1379" s="113">
        <v>9.02</v>
      </c>
    </row>
    <row r="1380" spans="1:11" ht="25.5" x14ac:dyDescent="0.25">
      <c r="A1380" s="110" t="s">
        <v>1345</v>
      </c>
      <c r="B1380" s="111" t="s">
        <v>1346</v>
      </c>
      <c r="C1380" s="110" t="s">
        <v>35</v>
      </c>
      <c r="D1380" s="110" t="s">
        <v>537</v>
      </c>
      <c r="E1380" s="112">
        <v>0.03</v>
      </c>
      <c r="F1380" s="113">
        <f>J1380*'PLANILHA ORÇAMENTÁRIA'!$O$3</f>
        <v>20.507069999999999</v>
      </c>
      <c r="G1380" s="113">
        <f>K1380*'PLANILHA ORÇAMENTÁRIA'!$O$3</f>
        <v>0.61591200000000002</v>
      </c>
      <c r="J1380" s="113">
        <v>29.3</v>
      </c>
      <c r="K1380" s="113">
        <v>0.88</v>
      </c>
    </row>
    <row r="1381" spans="1:11" x14ac:dyDescent="0.25">
      <c r="A1381" s="104"/>
      <c r="B1381" s="104"/>
      <c r="C1381" s="104"/>
      <c r="D1381" s="104"/>
      <c r="E1381" s="114" t="s">
        <v>1025</v>
      </c>
      <c r="F1381" s="114"/>
      <c r="G1381" s="115">
        <f>K1381*'PLANILHA ORÇAMENTÁRIA'!$O$3</f>
        <v>6.9290099999999999</v>
      </c>
      <c r="J1381" s="114"/>
      <c r="K1381" s="115">
        <v>9.9</v>
      </c>
    </row>
    <row r="1382" spans="1:11" x14ac:dyDescent="0.25">
      <c r="A1382" s="118" t="s">
        <v>963</v>
      </c>
      <c r="B1382" s="108"/>
      <c r="C1382" s="109" t="s">
        <v>4</v>
      </c>
      <c r="D1382" s="109" t="s">
        <v>949</v>
      </c>
      <c r="E1382" s="109" t="s">
        <v>950</v>
      </c>
      <c r="F1382" s="109" t="s">
        <v>951</v>
      </c>
      <c r="G1382" s="109" t="s">
        <v>952</v>
      </c>
      <c r="J1382" s="109" t="s">
        <v>951</v>
      </c>
      <c r="K1382" s="109" t="s">
        <v>952</v>
      </c>
    </row>
    <row r="1383" spans="1:11" x14ac:dyDescent="0.25">
      <c r="A1383" s="110" t="s">
        <v>1347</v>
      </c>
      <c r="B1383" s="111" t="s">
        <v>1348</v>
      </c>
      <c r="C1383" s="110" t="s">
        <v>35</v>
      </c>
      <c r="D1383" s="110" t="s">
        <v>955</v>
      </c>
      <c r="E1383" s="112">
        <v>7.0000000000000007E-2</v>
      </c>
      <c r="F1383" s="113">
        <f>J1383*'PLANILHA ORÇAMENTÁRIA'!$O$3</f>
        <v>16.090700999999999</v>
      </c>
      <c r="G1383" s="113">
        <f>K1383*'PLANILHA ORÇAMENTÁRIA'!$O$3</f>
        <v>1.1268389999999999</v>
      </c>
      <c r="J1383" s="113">
        <v>22.99</v>
      </c>
      <c r="K1383" s="113">
        <v>1.61</v>
      </c>
    </row>
    <row r="1384" spans="1:11" x14ac:dyDescent="0.25">
      <c r="A1384" s="110" t="s">
        <v>1316</v>
      </c>
      <c r="B1384" s="111" t="s">
        <v>1317</v>
      </c>
      <c r="C1384" s="110" t="s">
        <v>35</v>
      </c>
      <c r="D1384" s="110" t="s">
        <v>955</v>
      </c>
      <c r="E1384" s="112">
        <v>7.0000000000000007E-2</v>
      </c>
      <c r="F1384" s="113">
        <f>J1384*'PLANILHA ORÇAMENTÁRIA'!$O$3</f>
        <v>12.836165999999999</v>
      </c>
      <c r="G1384" s="113">
        <f>K1384*'PLANILHA ORÇAMENTÁRIA'!$O$3</f>
        <v>0.895872</v>
      </c>
      <c r="J1384" s="113">
        <v>18.34</v>
      </c>
      <c r="K1384" s="113">
        <v>1.28</v>
      </c>
    </row>
    <row r="1385" spans="1:11" ht="38.25" x14ac:dyDescent="0.25">
      <c r="A1385" s="104"/>
      <c r="B1385" s="104"/>
      <c r="C1385" s="104"/>
      <c r="D1385" s="104"/>
      <c r="E1385" s="114" t="s">
        <v>968</v>
      </c>
      <c r="F1385" s="114"/>
      <c r="G1385" s="115">
        <f>K1385*'PLANILHA ORÇAMENTÁRIA'!$O$3</f>
        <v>2.0227110000000001</v>
      </c>
      <c r="J1385" s="114"/>
      <c r="K1385" s="115">
        <v>2.89</v>
      </c>
    </row>
    <row r="1386" spans="1:11" x14ac:dyDescent="0.25">
      <c r="A1386" s="104"/>
      <c r="B1386" s="104"/>
      <c r="C1386" s="104"/>
      <c r="D1386" s="104"/>
      <c r="E1386" s="107" t="s">
        <v>975</v>
      </c>
      <c r="F1386" s="107"/>
      <c r="G1386" s="116">
        <f>K1386*'PLANILHA ORÇAMENTÁRIA'!$O$3</f>
        <v>8.9517209999999992</v>
      </c>
      <c r="J1386" s="107"/>
      <c r="K1386" s="116">
        <v>12.79</v>
      </c>
    </row>
    <row r="1387" spans="1:11" x14ac:dyDescent="0.25">
      <c r="A1387" s="104"/>
      <c r="B1387" s="104"/>
      <c r="C1387" s="104"/>
      <c r="D1387" s="104"/>
      <c r="E1387" s="107" t="s">
        <v>2808</v>
      </c>
      <c r="F1387" s="107"/>
      <c r="G1387" s="116">
        <f>K1387*'PLANILHA ORÇAMENTÁRIA'!$O$3</f>
        <v>11.114412</v>
      </c>
      <c r="J1387" s="107"/>
      <c r="K1387" s="116">
        <v>15.88</v>
      </c>
    </row>
    <row r="1388" spans="1:11" x14ac:dyDescent="0.25">
      <c r="A1388" s="104"/>
      <c r="B1388" s="104"/>
      <c r="C1388" s="106"/>
      <c r="D1388" s="106"/>
      <c r="E1388" s="104"/>
      <c r="F1388" s="104"/>
      <c r="G1388" s="104"/>
      <c r="J1388" s="104"/>
      <c r="K1388" s="104"/>
    </row>
    <row r="1389" spans="1:11" ht="39.950000000000003" customHeight="1" x14ac:dyDescent="0.25">
      <c r="A1389" s="129" t="s">
        <v>1608</v>
      </c>
      <c r="B1389" s="130"/>
      <c r="C1389" s="130"/>
      <c r="D1389" s="130"/>
      <c r="E1389" s="130"/>
      <c r="F1389" s="130"/>
      <c r="G1389" s="131"/>
      <c r="J1389" s="107"/>
      <c r="K1389" s="107"/>
    </row>
    <row r="1390" spans="1:11" x14ac:dyDescent="0.25">
      <c r="A1390" s="118" t="s">
        <v>1009</v>
      </c>
      <c r="B1390" s="108"/>
      <c r="C1390" s="109" t="s">
        <v>4</v>
      </c>
      <c r="D1390" s="109" t="s">
        <v>949</v>
      </c>
      <c r="E1390" s="109" t="s">
        <v>950</v>
      </c>
      <c r="F1390" s="109" t="s">
        <v>951</v>
      </c>
      <c r="G1390" s="109" t="s">
        <v>952</v>
      </c>
      <c r="J1390" s="109" t="s">
        <v>951</v>
      </c>
      <c r="K1390" s="109" t="s">
        <v>952</v>
      </c>
    </row>
    <row r="1391" spans="1:11" x14ac:dyDescent="0.25">
      <c r="A1391" s="110" t="s">
        <v>1010</v>
      </c>
      <c r="B1391" s="111" t="s">
        <v>1011</v>
      </c>
      <c r="C1391" s="110" t="s">
        <v>22</v>
      </c>
      <c r="D1391" s="110" t="s">
        <v>1012</v>
      </c>
      <c r="E1391" s="112">
        <v>0.97299999999999998</v>
      </c>
      <c r="F1391" s="113">
        <f>J1391*'PLANILHA ORÇAMENTÁRIA'!$O$3</f>
        <v>2.5896300000000001</v>
      </c>
      <c r="G1391" s="113">
        <f>K1391*'PLANILHA ORÇAMENTÁRIA'!$O$3</f>
        <v>2.5196399999999999</v>
      </c>
      <c r="J1391" s="113">
        <v>3.7</v>
      </c>
      <c r="K1391" s="113">
        <v>3.6</v>
      </c>
    </row>
    <row r="1392" spans="1:11" x14ac:dyDescent="0.25">
      <c r="A1392" s="110" t="s">
        <v>1013</v>
      </c>
      <c r="B1392" s="111" t="s">
        <v>1014</v>
      </c>
      <c r="C1392" s="110" t="s">
        <v>22</v>
      </c>
      <c r="D1392" s="110" t="s">
        <v>1012</v>
      </c>
      <c r="E1392" s="112">
        <v>0.24299999999999999</v>
      </c>
      <c r="F1392" s="113">
        <f>J1392*'PLANILHA ORÇAMENTÁRIA'!$O$3</f>
        <v>2.6666189999999999</v>
      </c>
      <c r="G1392" s="113">
        <f>K1392*'PLANILHA ORÇAMENTÁRIA'!$O$3</f>
        <v>0.65090700000000001</v>
      </c>
      <c r="J1392" s="113">
        <v>3.81</v>
      </c>
      <c r="K1392" s="113">
        <v>0.93</v>
      </c>
    </row>
    <row r="1393" spans="1:11" ht="25.5" x14ac:dyDescent="0.25">
      <c r="A1393" s="104"/>
      <c r="B1393" s="104"/>
      <c r="C1393" s="104"/>
      <c r="D1393" s="104"/>
      <c r="E1393" s="114" t="s">
        <v>1015</v>
      </c>
      <c r="F1393" s="114"/>
      <c r="G1393" s="115">
        <f>K1393*'PLANILHA ORÇAMENTÁRIA'!$O$3</f>
        <v>3.170547</v>
      </c>
      <c r="J1393" s="114"/>
      <c r="K1393" s="115">
        <v>4.53</v>
      </c>
    </row>
    <row r="1394" spans="1:11" x14ac:dyDescent="0.25">
      <c r="A1394" s="118" t="s">
        <v>1016</v>
      </c>
      <c r="B1394" s="108"/>
      <c r="C1394" s="109" t="s">
        <v>4</v>
      </c>
      <c r="D1394" s="109" t="s">
        <v>949</v>
      </c>
      <c r="E1394" s="109" t="s">
        <v>950</v>
      </c>
      <c r="F1394" s="109" t="s">
        <v>951</v>
      </c>
      <c r="G1394" s="109" t="s">
        <v>952</v>
      </c>
      <c r="J1394" s="109" t="s">
        <v>951</v>
      </c>
      <c r="K1394" s="109" t="s">
        <v>952</v>
      </c>
    </row>
    <row r="1395" spans="1:11" ht="25.5" x14ac:dyDescent="0.25">
      <c r="A1395" s="110" t="s">
        <v>1327</v>
      </c>
      <c r="B1395" s="111" t="s">
        <v>1328</v>
      </c>
      <c r="C1395" s="110" t="s">
        <v>22</v>
      </c>
      <c r="D1395" s="110" t="s">
        <v>70</v>
      </c>
      <c r="E1395" s="112">
        <v>0.15</v>
      </c>
      <c r="F1395" s="113">
        <f>J1395*'PLANILHA ORÇAMENTÁRIA'!$O$3</f>
        <v>17.077559999999998</v>
      </c>
      <c r="G1395" s="113">
        <f>K1395*'PLANILHA ORÇAMENTÁRIA'!$O$3</f>
        <v>2.5616340000000002</v>
      </c>
      <c r="J1395" s="113">
        <v>24.4</v>
      </c>
      <c r="K1395" s="113">
        <v>3.66</v>
      </c>
    </row>
    <row r="1396" spans="1:11" x14ac:dyDescent="0.25">
      <c r="A1396" s="110" t="s">
        <v>1329</v>
      </c>
      <c r="B1396" s="111" t="s">
        <v>1330</v>
      </c>
      <c r="C1396" s="110" t="s">
        <v>22</v>
      </c>
      <c r="D1396" s="110" t="s">
        <v>23</v>
      </c>
      <c r="E1396" s="112">
        <v>0.23400000000000001</v>
      </c>
      <c r="F1396" s="113">
        <f>J1396*'PLANILHA ORÇAMENTÁRIA'!$O$3</f>
        <v>54.921152999999997</v>
      </c>
      <c r="G1396" s="113">
        <f>K1396*'PLANILHA ORÇAMENTÁRIA'!$O$3</f>
        <v>12.850163999999999</v>
      </c>
      <c r="J1396" s="113">
        <v>78.47</v>
      </c>
      <c r="K1396" s="113">
        <v>18.36</v>
      </c>
    </row>
    <row r="1397" spans="1:11" ht="25.5" x14ac:dyDescent="0.25">
      <c r="A1397" s="110" t="s">
        <v>1331</v>
      </c>
      <c r="B1397" s="111" t="s">
        <v>1332</v>
      </c>
      <c r="C1397" s="110" t="s">
        <v>22</v>
      </c>
      <c r="D1397" s="110" t="s">
        <v>1333</v>
      </c>
      <c r="E1397" s="112">
        <v>0.02</v>
      </c>
      <c r="F1397" s="113">
        <f>J1397*'PLANILHA ORÇAMENTÁRIA'!$O$3</f>
        <v>5.6131979999999997</v>
      </c>
      <c r="G1397" s="113">
        <f>K1397*'PLANILHA ORÇAMENTÁRIA'!$O$3</f>
        <v>0.111984</v>
      </c>
      <c r="J1397" s="113">
        <v>8.02</v>
      </c>
      <c r="K1397" s="113">
        <v>0.16</v>
      </c>
    </row>
    <row r="1398" spans="1:11" ht="25.5" x14ac:dyDescent="0.25">
      <c r="A1398" s="110" t="s">
        <v>1017</v>
      </c>
      <c r="B1398" s="111" t="s">
        <v>1018</v>
      </c>
      <c r="C1398" s="110" t="s">
        <v>22</v>
      </c>
      <c r="D1398" s="110" t="s">
        <v>89</v>
      </c>
      <c r="E1398" s="112">
        <v>1.07</v>
      </c>
      <c r="F1398" s="113">
        <f>J1398*'PLANILHA ORÇAMENTÁRIA'!$O$3</f>
        <v>6.474075</v>
      </c>
      <c r="G1398" s="113">
        <f>K1398*'PLANILHA ORÇAMENTÁRIA'!$O$3</f>
        <v>6.9290099999999999</v>
      </c>
      <c r="J1398" s="113">
        <v>9.25</v>
      </c>
      <c r="K1398" s="113">
        <v>9.9</v>
      </c>
    </row>
    <row r="1399" spans="1:11" x14ac:dyDescent="0.25">
      <c r="A1399" s="110" t="s">
        <v>1334</v>
      </c>
      <c r="B1399" s="111" t="s">
        <v>1335</v>
      </c>
      <c r="C1399" s="110" t="s">
        <v>22</v>
      </c>
      <c r="D1399" s="110" t="s">
        <v>70</v>
      </c>
      <c r="E1399" s="112">
        <v>2.5000000000000001E-2</v>
      </c>
      <c r="F1399" s="113">
        <f>J1399*'PLANILHA ORÇAMENTÁRIA'!$O$3</f>
        <v>14.20797</v>
      </c>
      <c r="G1399" s="113">
        <f>K1399*'PLANILHA ORÇAMENTÁRIA'!$O$3</f>
        <v>0.35694900000000002</v>
      </c>
      <c r="J1399" s="113">
        <v>20.3</v>
      </c>
      <c r="K1399" s="113">
        <v>0.51</v>
      </c>
    </row>
    <row r="1400" spans="1:11" ht="25.5" x14ac:dyDescent="0.25">
      <c r="A1400" s="110" t="s">
        <v>1336</v>
      </c>
      <c r="B1400" s="111" t="s">
        <v>1337</v>
      </c>
      <c r="C1400" s="110" t="s">
        <v>22</v>
      </c>
      <c r="D1400" s="110" t="s">
        <v>70</v>
      </c>
      <c r="E1400" s="112">
        <v>0.1</v>
      </c>
      <c r="F1400" s="113">
        <f>J1400*'PLANILHA ORÇAMENTÁRIA'!$O$3</f>
        <v>14.480931</v>
      </c>
      <c r="G1400" s="113">
        <f>K1400*'PLANILHA ORÇAMENTÁRIA'!$O$3</f>
        <v>1.4487929999999998</v>
      </c>
      <c r="J1400" s="113">
        <v>20.69</v>
      </c>
      <c r="K1400" s="113">
        <v>2.0699999999999998</v>
      </c>
    </row>
    <row r="1401" spans="1:11" ht="25.5" x14ac:dyDescent="0.25">
      <c r="A1401" s="110" t="s">
        <v>1338</v>
      </c>
      <c r="B1401" s="111" t="s">
        <v>1339</v>
      </c>
      <c r="C1401" s="110" t="s">
        <v>22</v>
      </c>
      <c r="D1401" s="110" t="s">
        <v>89</v>
      </c>
      <c r="E1401" s="112">
        <v>1.0289999999999999</v>
      </c>
      <c r="F1401" s="113">
        <f>J1401*'PLANILHA ORÇAMENTÁRIA'!$O$3</f>
        <v>4.0664189999999998</v>
      </c>
      <c r="G1401" s="113">
        <f>K1401*'PLANILHA ORÇAMENTÁRIA'!$O$3</f>
        <v>4.1854019999999998</v>
      </c>
      <c r="J1401" s="113">
        <v>5.81</v>
      </c>
      <c r="K1401" s="113">
        <v>5.98</v>
      </c>
    </row>
    <row r="1402" spans="1:11" ht="38.25" x14ac:dyDescent="0.25">
      <c r="A1402" s="110" t="s">
        <v>1340</v>
      </c>
      <c r="B1402" s="111" t="s">
        <v>1341</v>
      </c>
      <c r="C1402" s="110" t="s">
        <v>22</v>
      </c>
      <c r="D1402" s="110" t="s">
        <v>89</v>
      </c>
      <c r="E1402" s="112">
        <v>0.122</v>
      </c>
      <c r="F1402" s="113">
        <f>J1402*'PLANILHA ORÇAMENTÁRIA'!$O$3</f>
        <v>13.816025999999999</v>
      </c>
      <c r="G1402" s="113">
        <f>K1402*'PLANILHA ORÇAMENTÁRIA'!$O$3</f>
        <v>1.6867590000000001</v>
      </c>
      <c r="J1402" s="113">
        <v>19.739999999999998</v>
      </c>
      <c r="K1402" s="113">
        <v>2.41</v>
      </c>
    </row>
    <row r="1403" spans="1:11" x14ac:dyDescent="0.25">
      <c r="A1403" s="104"/>
      <c r="B1403" s="104"/>
      <c r="C1403" s="104"/>
      <c r="D1403" s="104"/>
      <c r="E1403" s="114" t="s">
        <v>1025</v>
      </c>
      <c r="F1403" s="114"/>
      <c r="G1403" s="115">
        <f>K1403*'PLANILHA ORÇAMENTÁRIA'!$O$3</f>
        <v>30.130694999999996</v>
      </c>
      <c r="J1403" s="114"/>
      <c r="K1403" s="115">
        <v>43.05</v>
      </c>
    </row>
    <row r="1404" spans="1:11" x14ac:dyDescent="0.25">
      <c r="A1404" s="118" t="s">
        <v>948</v>
      </c>
      <c r="B1404" s="108"/>
      <c r="C1404" s="109" t="s">
        <v>4</v>
      </c>
      <c r="D1404" s="109" t="s">
        <v>949</v>
      </c>
      <c r="E1404" s="109" t="s">
        <v>950</v>
      </c>
      <c r="F1404" s="109" t="s">
        <v>951</v>
      </c>
      <c r="G1404" s="109" t="s">
        <v>952</v>
      </c>
      <c r="J1404" s="109" t="s">
        <v>951</v>
      </c>
      <c r="K1404" s="109" t="s">
        <v>952</v>
      </c>
    </row>
    <row r="1405" spans="1:11" x14ac:dyDescent="0.25">
      <c r="A1405" s="110" t="s">
        <v>1026</v>
      </c>
      <c r="B1405" s="111" t="s">
        <v>1027</v>
      </c>
      <c r="C1405" s="110" t="s">
        <v>22</v>
      </c>
      <c r="D1405" s="110" t="s">
        <v>1012</v>
      </c>
      <c r="E1405" s="112">
        <v>0.97299999999999998</v>
      </c>
      <c r="F1405" s="113">
        <f>J1405*'PLANILHA ORÇAMENTÁRIA'!$O$3</f>
        <v>12.710184</v>
      </c>
      <c r="G1405" s="113">
        <f>K1405*'PLANILHA ORÇAMENTÁRIA'!$O$3</f>
        <v>12.367233000000001</v>
      </c>
      <c r="J1405" s="113">
        <v>18.16</v>
      </c>
      <c r="K1405" s="113">
        <v>17.670000000000002</v>
      </c>
    </row>
    <row r="1406" spans="1:11" x14ac:dyDescent="0.25">
      <c r="A1406" s="110" t="s">
        <v>1028</v>
      </c>
      <c r="B1406" s="111" t="s">
        <v>1029</v>
      </c>
      <c r="C1406" s="110" t="s">
        <v>22</v>
      </c>
      <c r="D1406" s="110" t="s">
        <v>1012</v>
      </c>
      <c r="E1406" s="112">
        <v>0.24299999999999999</v>
      </c>
      <c r="F1406" s="113">
        <f>J1406*'PLANILHA ORÇAMENTÁRIA'!$O$3</f>
        <v>8.9027279999999998</v>
      </c>
      <c r="G1406" s="113">
        <f>K1406*'PLANILHA ORÇAMENTÁRIA'!$O$3</f>
        <v>2.1626909999999997</v>
      </c>
      <c r="J1406" s="113">
        <v>12.72</v>
      </c>
      <c r="K1406" s="113">
        <v>3.09</v>
      </c>
    </row>
    <row r="1407" spans="1:11" ht="25.5" x14ac:dyDescent="0.25">
      <c r="A1407" s="104"/>
      <c r="B1407" s="104"/>
      <c r="C1407" s="104"/>
      <c r="D1407" s="104"/>
      <c r="E1407" s="114" t="s">
        <v>962</v>
      </c>
      <c r="F1407" s="114"/>
      <c r="G1407" s="115">
        <f>K1407*'PLANILHA ORÇAMENTÁRIA'!$O$3</f>
        <v>14.529924000000001</v>
      </c>
      <c r="J1407" s="114"/>
      <c r="K1407" s="115">
        <v>20.76</v>
      </c>
    </row>
    <row r="1408" spans="1:11" x14ac:dyDescent="0.25">
      <c r="A1408" s="104"/>
      <c r="B1408" s="104"/>
      <c r="C1408" s="104"/>
      <c r="D1408" s="104"/>
      <c r="E1408" s="107" t="s">
        <v>975</v>
      </c>
      <c r="F1408" s="107"/>
      <c r="G1408" s="116">
        <f>K1408*'PLANILHA ORÇAMENTÁRIA'!$O$3</f>
        <v>47.831166000000003</v>
      </c>
      <c r="J1408" s="107"/>
      <c r="K1408" s="116">
        <v>68.34</v>
      </c>
    </row>
    <row r="1409" spans="1:11" x14ac:dyDescent="0.25">
      <c r="A1409" s="104"/>
      <c r="B1409" s="104"/>
      <c r="C1409" s="104"/>
      <c r="D1409" s="104"/>
      <c r="E1409" s="107" t="s">
        <v>2808</v>
      </c>
      <c r="F1409" s="107"/>
      <c r="G1409" s="116">
        <f>K1409*'PLANILHA ORÇAMENTÁRIA'!$O$3</f>
        <v>59.393513999999996</v>
      </c>
      <c r="J1409" s="107"/>
      <c r="K1409" s="116">
        <v>84.86</v>
      </c>
    </row>
    <row r="1410" spans="1:11" x14ac:dyDescent="0.25">
      <c r="A1410" s="104"/>
      <c r="B1410" s="104"/>
      <c r="C1410" s="106"/>
      <c r="D1410" s="106"/>
      <c r="E1410" s="104"/>
      <c r="F1410" s="104"/>
      <c r="G1410" s="104"/>
      <c r="J1410" s="104"/>
      <c r="K1410" s="104"/>
    </row>
    <row r="1411" spans="1:11" ht="39.950000000000003" customHeight="1" x14ac:dyDescent="0.25">
      <c r="A1411" s="129" t="s">
        <v>1609</v>
      </c>
      <c r="B1411" s="130"/>
      <c r="C1411" s="130"/>
      <c r="D1411" s="130"/>
      <c r="E1411" s="130"/>
      <c r="F1411" s="130"/>
      <c r="G1411" s="131"/>
      <c r="J1411" s="107"/>
      <c r="K1411" s="107"/>
    </row>
    <row r="1412" spans="1:11" x14ac:dyDescent="0.25">
      <c r="A1412" s="118" t="s">
        <v>1009</v>
      </c>
      <c r="B1412" s="108"/>
      <c r="C1412" s="109" t="s">
        <v>4</v>
      </c>
      <c r="D1412" s="109" t="s">
        <v>949</v>
      </c>
      <c r="E1412" s="109" t="s">
        <v>950</v>
      </c>
      <c r="F1412" s="109" t="s">
        <v>951</v>
      </c>
      <c r="G1412" s="109" t="s">
        <v>952</v>
      </c>
      <c r="J1412" s="109" t="s">
        <v>951</v>
      </c>
      <c r="K1412" s="109" t="s">
        <v>952</v>
      </c>
    </row>
    <row r="1413" spans="1:11" x14ac:dyDescent="0.25">
      <c r="A1413" s="110" t="s">
        <v>1013</v>
      </c>
      <c r="B1413" s="111" t="s">
        <v>1014</v>
      </c>
      <c r="C1413" s="110" t="s">
        <v>22</v>
      </c>
      <c r="D1413" s="110" t="s">
        <v>1012</v>
      </c>
      <c r="E1413" s="112">
        <v>1.9997852599999999</v>
      </c>
      <c r="F1413" s="113">
        <f>J1413*'PLANILHA ORÇAMENTÁRIA'!$O$3</f>
        <v>2.6666189999999999</v>
      </c>
      <c r="G1413" s="113">
        <f>K1413*'PLANILHA ORÇAMENTÁRIA'!$O$3</f>
        <v>5.3332379999999997</v>
      </c>
      <c r="J1413" s="113">
        <v>3.81</v>
      </c>
      <c r="K1413" s="113">
        <v>7.62</v>
      </c>
    </row>
    <row r="1414" spans="1:11" ht="25.5" x14ac:dyDescent="0.25">
      <c r="A1414" s="104"/>
      <c r="B1414" s="104"/>
      <c r="C1414" s="104"/>
      <c r="D1414" s="104"/>
      <c r="E1414" s="114" t="s">
        <v>1015</v>
      </c>
      <c r="F1414" s="114"/>
      <c r="G1414" s="115">
        <f>K1414*'PLANILHA ORÇAMENTÁRIA'!$O$3</f>
        <v>5.3332379999999997</v>
      </c>
      <c r="J1414" s="114"/>
      <c r="K1414" s="115">
        <v>7.62</v>
      </c>
    </row>
    <row r="1415" spans="1:11" x14ac:dyDescent="0.25">
      <c r="A1415" s="118" t="s">
        <v>1016</v>
      </c>
      <c r="B1415" s="108"/>
      <c r="C1415" s="109" t="s">
        <v>4</v>
      </c>
      <c r="D1415" s="109" t="s">
        <v>949</v>
      </c>
      <c r="E1415" s="109" t="s">
        <v>950</v>
      </c>
      <c r="F1415" s="109" t="s">
        <v>951</v>
      </c>
      <c r="G1415" s="109" t="s">
        <v>952</v>
      </c>
      <c r="J1415" s="109" t="s">
        <v>951</v>
      </c>
      <c r="K1415" s="109" t="s">
        <v>952</v>
      </c>
    </row>
    <row r="1416" spans="1:11" ht="25.5" x14ac:dyDescent="0.25">
      <c r="A1416" s="110" t="s">
        <v>1610</v>
      </c>
      <c r="B1416" s="111" t="s">
        <v>1611</v>
      </c>
      <c r="C1416" s="110" t="s">
        <v>22</v>
      </c>
      <c r="D1416" s="110" t="s">
        <v>54</v>
      </c>
      <c r="E1416" s="112">
        <v>1.19987116</v>
      </c>
      <c r="F1416" s="113">
        <f>J1416*'PLANILHA ORÇAMENTÁRIA'!$O$3</f>
        <v>89.37023099999999</v>
      </c>
      <c r="G1416" s="113">
        <f>K1416*'PLANILHA ORÇAMENTÁRIA'!$O$3</f>
        <v>107.231679</v>
      </c>
      <c r="J1416" s="113">
        <v>127.69</v>
      </c>
      <c r="K1416" s="113">
        <v>153.21</v>
      </c>
    </row>
    <row r="1417" spans="1:11" x14ac:dyDescent="0.25">
      <c r="A1417" s="104"/>
      <c r="B1417" s="104"/>
      <c r="C1417" s="104"/>
      <c r="D1417" s="104"/>
      <c r="E1417" s="114" t="s">
        <v>1025</v>
      </c>
      <c r="F1417" s="114"/>
      <c r="G1417" s="115">
        <f>K1417*'PLANILHA ORÇAMENTÁRIA'!$O$3</f>
        <v>107.231679</v>
      </c>
      <c r="J1417" s="114"/>
      <c r="K1417" s="115">
        <v>153.21</v>
      </c>
    </row>
    <row r="1418" spans="1:11" x14ac:dyDescent="0.25">
      <c r="A1418" s="118" t="s">
        <v>948</v>
      </c>
      <c r="B1418" s="108"/>
      <c r="C1418" s="109" t="s">
        <v>4</v>
      </c>
      <c r="D1418" s="109" t="s">
        <v>949</v>
      </c>
      <c r="E1418" s="109" t="s">
        <v>950</v>
      </c>
      <c r="F1418" s="109" t="s">
        <v>951</v>
      </c>
      <c r="G1418" s="109" t="s">
        <v>952</v>
      </c>
      <c r="J1418" s="109" t="s">
        <v>951</v>
      </c>
      <c r="K1418" s="109" t="s">
        <v>952</v>
      </c>
    </row>
    <row r="1419" spans="1:11" x14ac:dyDescent="0.25">
      <c r="A1419" s="110" t="s">
        <v>1028</v>
      </c>
      <c r="B1419" s="111" t="s">
        <v>1029</v>
      </c>
      <c r="C1419" s="110" t="s">
        <v>22</v>
      </c>
      <c r="D1419" s="110" t="s">
        <v>1012</v>
      </c>
      <c r="E1419" s="112">
        <v>1.9997852599999999</v>
      </c>
      <c r="F1419" s="113">
        <f>J1419*'PLANILHA ORÇAMENTÁRIA'!$O$3</f>
        <v>8.9027279999999998</v>
      </c>
      <c r="G1419" s="113">
        <f>K1419*'PLANILHA ORÇAMENTÁRIA'!$O$3</f>
        <v>17.805456</v>
      </c>
      <c r="J1419" s="113">
        <v>12.72</v>
      </c>
      <c r="K1419" s="113">
        <v>25.44</v>
      </c>
    </row>
    <row r="1420" spans="1:11" ht="25.5" x14ac:dyDescent="0.25">
      <c r="A1420" s="104"/>
      <c r="B1420" s="104"/>
      <c r="C1420" s="104"/>
      <c r="D1420" s="104"/>
      <c r="E1420" s="114" t="s">
        <v>962</v>
      </c>
      <c r="F1420" s="114"/>
      <c r="G1420" s="115">
        <f>K1420*'PLANILHA ORÇAMENTÁRIA'!$O$3</f>
        <v>17.805456</v>
      </c>
      <c r="J1420" s="114"/>
      <c r="K1420" s="115">
        <v>25.44</v>
      </c>
    </row>
    <row r="1421" spans="1:11" x14ac:dyDescent="0.25">
      <c r="A1421" s="104"/>
      <c r="B1421" s="104"/>
      <c r="C1421" s="104"/>
      <c r="D1421" s="104"/>
      <c r="E1421" s="107" t="s">
        <v>975</v>
      </c>
      <c r="F1421" s="107"/>
      <c r="G1421" s="116">
        <f>K1421*'PLANILHA ORÇAMENTÁRIA'!$O$3</f>
        <v>130.370373</v>
      </c>
      <c r="J1421" s="107"/>
      <c r="K1421" s="116">
        <v>186.27</v>
      </c>
    </row>
    <row r="1422" spans="1:11" x14ac:dyDescent="0.25">
      <c r="A1422" s="104"/>
      <c r="B1422" s="104"/>
      <c r="C1422" s="104"/>
      <c r="D1422" s="104"/>
      <c r="E1422" s="107" t="s">
        <v>2808</v>
      </c>
      <c r="F1422" s="107"/>
      <c r="G1422" s="116">
        <f>K1422*'PLANILHA ORÇAMENTÁRIA'!$O$3</f>
        <v>161.893869</v>
      </c>
      <c r="J1422" s="107"/>
      <c r="K1422" s="116">
        <v>231.31</v>
      </c>
    </row>
    <row r="1423" spans="1:11" x14ac:dyDescent="0.25">
      <c r="A1423" s="104"/>
      <c r="B1423" s="104"/>
      <c r="C1423" s="106"/>
      <c r="D1423" s="106"/>
      <c r="E1423" s="104"/>
      <c r="F1423" s="104"/>
      <c r="G1423" s="104"/>
      <c r="J1423" s="104"/>
      <c r="K1423" s="104"/>
    </row>
    <row r="1424" spans="1:11" ht="39.950000000000003" customHeight="1" x14ac:dyDescent="0.25">
      <c r="A1424" s="129" t="s">
        <v>1612</v>
      </c>
      <c r="B1424" s="130"/>
      <c r="C1424" s="130"/>
      <c r="D1424" s="130"/>
      <c r="E1424" s="130"/>
      <c r="F1424" s="130"/>
      <c r="G1424" s="131"/>
      <c r="J1424" s="107"/>
      <c r="K1424" s="107"/>
    </row>
    <row r="1425" spans="1:11" x14ac:dyDescent="0.25">
      <c r="A1425" s="118" t="s">
        <v>1016</v>
      </c>
      <c r="B1425" s="108"/>
      <c r="C1425" s="109" t="s">
        <v>4</v>
      </c>
      <c r="D1425" s="109" t="s">
        <v>949</v>
      </c>
      <c r="E1425" s="109" t="s">
        <v>950</v>
      </c>
      <c r="F1425" s="109" t="s">
        <v>951</v>
      </c>
      <c r="G1425" s="109" t="s">
        <v>952</v>
      </c>
      <c r="J1425" s="109" t="s">
        <v>951</v>
      </c>
      <c r="K1425" s="109" t="s">
        <v>952</v>
      </c>
    </row>
    <row r="1426" spans="1:11" ht="38.25" x14ac:dyDescent="0.25">
      <c r="A1426" s="110" t="s">
        <v>179</v>
      </c>
      <c r="B1426" s="111" t="s">
        <v>1613</v>
      </c>
      <c r="C1426" s="110" t="s">
        <v>35</v>
      </c>
      <c r="D1426" s="110" t="s">
        <v>63</v>
      </c>
      <c r="E1426" s="112">
        <v>1</v>
      </c>
      <c r="F1426" s="113">
        <f>J1426*'PLANILHA ORÇAMENTÁRIA'!$O$3</f>
        <v>763.10096999999996</v>
      </c>
      <c r="G1426" s="113">
        <f>K1426*'PLANILHA ORÇAMENTÁRIA'!$O$3</f>
        <v>763.10096999999996</v>
      </c>
      <c r="J1426" s="113">
        <v>1090.3</v>
      </c>
      <c r="K1426" s="113">
        <v>1090.3</v>
      </c>
    </row>
    <row r="1427" spans="1:11" x14ac:dyDescent="0.25">
      <c r="A1427" s="104"/>
      <c r="B1427" s="104"/>
      <c r="C1427" s="104"/>
      <c r="D1427" s="104"/>
      <c r="E1427" s="114" t="s">
        <v>1025</v>
      </c>
      <c r="F1427" s="114"/>
      <c r="G1427" s="115">
        <f>K1427*'PLANILHA ORÇAMENTÁRIA'!$O$3</f>
        <v>763.10096999999996</v>
      </c>
      <c r="J1427" s="114"/>
      <c r="K1427" s="115">
        <v>1090.3</v>
      </c>
    </row>
    <row r="1428" spans="1:11" x14ac:dyDescent="0.25">
      <c r="A1428" s="104"/>
      <c r="B1428" s="104"/>
      <c r="C1428" s="104"/>
      <c r="D1428" s="104"/>
      <c r="E1428" s="107" t="s">
        <v>975</v>
      </c>
      <c r="F1428" s="107"/>
      <c r="G1428" s="116">
        <f>K1428*'PLANILHA ORÇAMENTÁRIA'!$O$3</f>
        <v>763.10096999999996</v>
      </c>
      <c r="J1428" s="107"/>
      <c r="K1428" s="116">
        <v>1090.3</v>
      </c>
    </row>
    <row r="1429" spans="1:11" x14ac:dyDescent="0.25">
      <c r="A1429" s="104"/>
      <c r="B1429" s="104"/>
      <c r="C1429" s="104"/>
      <c r="D1429" s="104"/>
      <c r="E1429" s="107" t="s">
        <v>2808</v>
      </c>
      <c r="F1429" s="107"/>
      <c r="G1429" s="116">
        <f>K1429*'PLANILHA ORÇAMENTÁRIA'!$O$3</f>
        <v>879.70431000000008</v>
      </c>
      <c r="J1429" s="107"/>
      <c r="K1429" s="116">
        <v>1256.9000000000001</v>
      </c>
    </row>
    <row r="1430" spans="1:11" x14ac:dyDescent="0.25">
      <c r="A1430" s="104"/>
      <c r="B1430" s="104"/>
      <c r="C1430" s="106"/>
      <c r="D1430" s="106"/>
      <c r="E1430" s="104"/>
      <c r="F1430" s="104"/>
      <c r="G1430" s="104"/>
      <c r="J1430" s="104"/>
      <c r="K1430" s="104"/>
    </row>
    <row r="1431" spans="1:11" ht="39.950000000000003" customHeight="1" x14ac:dyDescent="0.25">
      <c r="A1431" s="129" t="s">
        <v>1614</v>
      </c>
      <c r="B1431" s="130"/>
      <c r="C1431" s="130"/>
      <c r="D1431" s="130"/>
      <c r="E1431" s="130"/>
      <c r="F1431" s="130"/>
      <c r="G1431" s="131"/>
      <c r="J1431" s="107"/>
      <c r="K1431" s="107"/>
    </row>
    <row r="1432" spans="1:11" x14ac:dyDescent="0.25">
      <c r="A1432" s="118" t="s">
        <v>1016</v>
      </c>
      <c r="B1432" s="108"/>
      <c r="C1432" s="109" t="s">
        <v>4</v>
      </c>
      <c r="D1432" s="109" t="s">
        <v>949</v>
      </c>
      <c r="E1432" s="109" t="s">
        <v>950</v>
      </c>
      <c r="F1432" s="109" t="s">
        <v>951</v>
      </c>
      <c r="G1432" s="109" t="s">
        <v>952</v>
      </c>
      <c r="J1432" s="109" t="s">
        <v>951</v>
      </c>
      <c r="K1432" s="109" t="s">
        <v>952</v>
      </c>
    </row>
    <row r="1433" spans="1:11" ht="38.25" x14ac:dyDescent="0.25">
      <c r="A1433" s="110" t="s">
        <v>1517</v>
      </c>
      <c r="B1433" s="111" t="s">
        <v>1518</v>
      </c>
      <c r="C1433" s="110" t="s">
        <v>35</v>
      </c>
      <c r="D1433" s="110" t="s">
        <v>123</v>
      </c>
      <c r="E1433" s="112">
        <v>1.05</v>
      </c>
      <c r="F1433" s="113">
        <f>J1433*'PLANILHA ORÇAMENTÁRIA'!$O$3</f>
        <v>40.174259999999997</v>
      </c>
      <c r="G1433" s="113">
        <f>K1433*'PLANILHA ORÇAMENTÁRIA'!$O$3</f>
        <v>42.182972999999997</v>
      </c>
      <c r="J1433" s="113">
        <v>57.4</v>
      </c>
      <c r="K1433" s="113">
        <v>60.27</v>
      </c>
    </row>
    <row r="1434" spans="1:11" x14ac:dyDescent="0.25">
      <c r="A1434" s="104"/>
      <c r="B1434" s="104"/>
      <c r="C1434" s="104"/>
      <c r="D1434" s="104"/>
      <c r="E1434" s="114" t="s">
        <v>1025</v>
      </c>
      <c r="F1434" s="114"/>
      <c r="G1434" s="115">
        <f>K1434*'PLANILHA ORÇAMENTÁRIA'!$O$3</f>
        <v>42.182972999999997</v>
      </c>
      <c r="J1434" s="114"/>
      <c r="K1434" s="115">
        <v>60.27</v>
      </c>
    </row>
    <row r="1435" spans="1:11" x14ac:dyDescent="0.25">
      <c r="A1435" s="118" t="s">
        <v>963</v>
      </c>
      <c r="B1435" s="108"/>
      <c r="C1435" s="109" t="s">
        <v>4</v>
      </c>
      <c r="D1435" s="109" t="s">
        <v>949</v>
      </c>
      <c r="E1435" s="109" t="s">
        <v>950</v>
      </c>
      <c r="F1435" s="109" t="s">
        <v>951</v>
      </c>
      <c r="G1435" s="109" t="s">
        <v>952</v>
      </c>
      <c r="J1435" s="109" t="s">
        <v>951</v>
      </c>
      <c r="K1435" s="109" t="s">
        <v>952</v>
      </c>
    </row>
    <row r="1436" spans="1:11" x14ac:dyDescent="0.25">
      <c r="A1436" s="110" t="s">
        <v>1324</v>
      </c>
      <c r="B1436" s="111" t="s">
        <v>1325</v>
      </c>
      <c r="C1436" s="110" t="s">
        <v>35</v>
      </c>
      <c r="D1436" s="110" t="s">
        <v>955</v>
      </c>
      <c r="E1436" s="112">
        <v>4.8999999999999998E-3</v>
      </c>
      <c r="F1436" s="113">
        <f>J1436*'PLANILHA ORÇAMENTÁRIA'!$O$3</f>
        <v>16.209683999999999</v>
      </c>
      <c r="G1436" s="113">
        <f>K1436*'PLANILHA ORÇAMENTÁRIA'!$O$3</f>
        <v>7.6989000000000002E-2</v>
      </c>
      <c r="J1436" s="113">
        <v>23.16</v>
      </c>
      <c r="K1436" s="113">
        <v>0.11</v>
      </c>
    </row>
    <row r="1437" spans="1:11" x14ac:dyDescent="0.25">
      <c r="A1437" s="110" t="s">
        <v>1316</v>
      </c>
      <c r="B1437" s="111" t="s">
        <v>1317</v>
      </c>
      <c r="C1437" s="110" t="s">
        <v>35</v>
      </c>
      <c r="D1437" s="110" t="s">
        <v>955</v>
      </c>
      <c r="E1437" s="112">
        <v>1.4800000000000001E-2</v>
      </c>
      <c r="F1437" s="113">
        <f>J1437*'PLANILHA ORÇAMENTÁRIA'!$O$3</f>
        <v>12.836165999999999</v>
      </c>
      <c r="G1437" s="113">
        <f>K1437*'PLANILHA ORÇAMENTÁRIA'!$O$3</f>
        <v>0.188973</v>
      </c>
      <c r="J1437" s="113">
        <v>18.34</v>
      </c>
      <c r="K1437" s="113">
        <v>0.27</v>
      </c>
    </row>
    <row r="1438" spans="1:11" ht="38.25" x14ac:dyDescent="0.25">
      <c r="A1438" s="104"/>
      <c r="B1438" s="104"/>
      <c r="C1438" s="104"/>
      <c r="D1438" s="104"/>
      <c r="E1438" s="114" t="s">
        <v>968</v>
      </c>
      <c r="F1438" s="114"/>
      <c r="G1438" s="115">
        <f>K1438*'PLANILHA ORÇAMENTÁRIA'!$O$3</f>
        <v>0.26596199999999998</v>
      </c>
      <c r="J1438" s="114"/>
      <c r="K1438" s="115">
        <v>0.38</v>
      </c>
    </row>
    <row r="1439" spans="1:11" x14ac:dyDescent="0.25">
      <c r="A1439" s="104"/>
      <c r="B1439" s="104"/>
      <c r="C1439" s="104"/>
      <c r="D1439" s="104"/>
      <c r="E1439" s="107" t="s">
        <v>975</v>
      </c>
      <c r="F1439" s="107"/>
      <c r="G1439" s="116">
        <f>K1439*'PLANILHA ORÇAMENTÁRIA'!$O$3</f>
        <v>42.448934999999999</v>
      </c>
      <c r="J1439" s="107"/>
      <c r="K1439" s="116">
        <v>60.65</v>
      </c>
    </row>
    <row r="1440" spans="1:11" x14ac:dyDescent="0.25">
      <c r="A1440" s="104"/>
      <c r="B1440" s="104"/>
      <c r="C1440" s="104"/>
      <c r="D1440" s="104"/>
      <c r="E1440" s="107" t="s">
        <v>2808</v>
      </c>
      <c r="F1440" s="107"/>
      <c r="G1440" s="116">
        <f>K1440*'PLANILHA ORÇAMENTÁRIA'!$O$3</f>
        <v>52.716467999999992</v>
      </c>
      <c r="J1440" s="107"/>
      <c r="K1440" s="116">
        <v>75.319999999999993</v>
      </c>
    </row>
    <row r="1441" spans="1:11" x14ac:dyDescent="0.25">
      <c r="A1441" s="104"/>
      <c r="B1441" s="104"/>
      <c r="C1441" s="106"/>
      <c r="D1441" s="106"/>
      <c r="E1441" s="104"/>
      <c r="F1441" s="104"/>
      <c r="G1441" s="104"/>
      <c r="J1441" s="104"/>
      <c r="K1441" s="104"/>
    </row>
    <row r="1442" spans="1:11" ht="39.950000000000003" customHeight="1" x14ac:dyDescent="0.25">
      <c r="A1442" s="129" t="s">
        <v>1615</v>
      </c>
      <c r="B1442" s="130"/>
      <c r="C1442" s="130"/>
      <c r="D1442" s="130"/>
      <c r="E1442" s="130"/>
      <c r="F1442" s="130"/>
      <c r="G1442" s="131"/>
      <c r="J1442" s="107"/>
      <c r="K1442" s="107"/>
    </row>
    <row r="1443" spans="1:11" x14ac:dyDescent="0.25">
      <c r="A1443" s="118" t="s">
        <v>1016</v>
      </c>
      <c r="B1443" s="108"/>
      <c r="C1443" s="109" t="s">
        <v>4</v>
      </c>
      <c r="D1443" s="109" t="s">
        <v>949</v>
      </c>
      <c r="E1443" s="109" t="s">
        <v>950</v>
      </c>
      <c r="F1443" s="109" t="s">
        <v>951</v>
      </c>
      <c r="G1443" s="109" t="s">
        <v>952</v>
      </c>
      <c r="J1443" s="109" t="s">
        <v>951</v>
      </c>
      <c r="K1443" s="109" t="s">
        <v>952</v>
      </c>
    </row>
    <row r="1444" spans="1:11" ht="25.5" x14ac:dyDescent="0.25">
      <c r="A1444" s="110" t="s">
        <v>182</v>
      </c>
      <c r="B1444" s="111" t="s">
        <v>1616</v>
      </c>
      <c r="C1444" s="110" t="s">
        <v>35</v>
      </c>
      <c r="D1444" s="110" t="s">
        <v>123</v>
      </c>
      <c r="E1444" s="112">
        <v>1</v>
      </c>
      <c r="F1444" s="113">
        <f>J1444*'PLANILHA ORÇAMENTÁRIA'!$O$3</f>
        <v>354.42935999999997</v>
      </c>
      <c r="G1444" s="113">
        <f>K1444*'PLANILHA ORÇAMENTÁRIA'!$O$3</f>
        <v>354.42935999999997</v>
      </c>
      <c r="J1444" s="113">
        <v>506.4</v>
      </c>
      <c r="K1444" s="113">
        <v>506.4</v>
      </c>
    </row>
    <row r="1445" spans="1:11" x14ac:dyDescent="0.25">
      <c r="A1445" s="104"/>
      <c r="B1445" s="104"/>
      <c r="C1445" s="104"/>
      <c r="D1445" s="104"/>
      <c r="E1445" s="114" t="s">
        <v>1025</v>
      </c>
      <c r="F1445" s="114"/>
      <c r="G1445" s="115">
        <f>K1445*'PLANILHA ORÇAMENTÁRIA'!$O$3</f>
        <v>354.42935999999997</v>
      </c>
      <c r="J1445" s="114"/>
      <c r="K1445" s="115">
        <v>506.4</v>
      </c>
    </row>
    <row r="1446" spans="1:11" x14ac:dyDescent="0.25">
      <c r="A1446" s="104"/>
      <c r="B1446" s="104"/>
      <c r="C1446" s="104"/>
      <c r="D1446" s="104"/>
      <c r="E1446" s="107" t="s">
        <v>975</v>
      </c>
      <c r="F1446" s="107"/>
      <c r="G1446" s="116">
        <f>K1446*'PLANILHA ORÇAMENTÁRIA'!$O$3</f>
        <v>354.42935999999997</v>
      </c>
      <c r="J1446" s="107"/>
      <c r="K1446" s="116">
        <v>506.4</v>
      </c>
    </row>
    <row r="1447" spans="1:11" x14ac:dyDescent="0.25">
      <c r="A1447" s="104"/>
      <c r="B1447" s="104"/>
      <c r="C1447" s="104"/>
      <c r="D1447" s="104"/>
      <c r="E1447" s="107" t="s">
        <v>2808</v>
      </c>
      <c r="F1447" s="107"/>
      <c r="G1447" s="116">
        <f>K1447*'PLANILHA ORÇAMENTÁRIA'!$O$3</f>
        <v>408.58762199999995</v>
      </c>
      <c r="J1447" s="107"/>
      <c r="K1447" s="116">
        <v>583.78</v>
      </c>
    </row>
    <row r="1448" spans="1:11" x14ac:dyDescent="0.25">
      <c r="A1448" s="104"/>
      <c r="B1448" s="104"/>
      <c r="C1448" s="106"/>
      <c r="D1448" s="106"/>
      <c r="E1448" s="104"/>
      <c r="F1448" s="104"/>
      <c r="G1448" s="104"/>
      <c r="J1448" s="104"/>
      <c r="K1448" s="104"/>
    </row>
    <row r="1449" spans="1:11" ht="39.950000000000003" customHeight="1" x14ac:dyDescent="0.25">
      <c r="A1449" s="129" t="s">
        <v>1617</v>
      </c>
      <c r="B1449" s="130"/>
      <c r="C1449" s="130"/>
      <c r="D1449" s="130"/>
      <c r="E1449" s="130"/>
      <c r="F1449" s="130"/>
      <c r="G1449" s="131"/>
      <c r="J1449" s="107"/>
      <c r="K1449" s="107"/>
    </row>
    <row r="1450" spans="1:11" x14ac:dyDescent="0.25">
      <c r="A1450" s="118" t="s">
        <v>1016</v>
      </c>
      <c r="B1450" s="108"/>
      <c r="C1450" s="109" t="s">
        <v>4</v>
      </c>
      <c r="D1450" s="109" t="s">
        <v>949</v>
      </c>
      <c r="E1450" s="109" t="s">
        <v>950</v>
      </c>
      <c r="F1450" s="109" t="s">
        <v>951</v>
      </c>
      <c r="G1450" s="109" t="s">
        <v>952</v>
      </c>
      <c r="J1450" s="109" t="s">
        <v>951</v>
      </c>
      <c r="K1450" s="109" t="s">
        <v>952</v>
      </c>
    </row>
    <row r="1451" spans="1:11" ht="38.25" x14ac:dyDescent="0.25">
      <c r="A1451" s="110" t="s">
        <v>184</v>
      </c>
      <c r="B1451" s="111" t="s">
        <v>1618</v>
      </c>
      <c r="C1451" s="110" t="s">
        <v>35</v>
      </c>
      <c r="D1451" s="110" t="s">
        <v>123</v>
      </c>
      <c r="E1451" s="112">
        <v>1</v>
      </c>
      <c r="F1451" s="113">
        <f>J1451*'PLANILHA ORÇAMENTÁRIA'!$O$3</f>
        <v>85.163831999999999</v>
      </c>
      <c r="G1451" s="113">
        <f>K1451*'PLANILHA ORÇAMENTÁRIA'!$O$3</f>
        <v>85.163831999999999</v>
      </c>
      <c r="J1451" s="113">
        <v>121.68</v>
      </c>
      <c r="K1451" s="113">
        <v>121.68</v>
      </c>
    </row>
    <row r="1452" spans="1:11" x14ac:dyDescent="0.25">
      <c r="A1452" s="104"/>
      <c r="B1452" s="104"/>
      <c r="C1452" s="104"/>
      <c r="D1452" s="104"/>
      <c r="E1452" s="114" t="s">
        <v>1025</v>
      </c>
      <c r="F1452" s="114"/>
      <c r="G1452" s="115">
        <f>K1452*'PLANILHA ORÇAMENTÁRIA'!$O$3</f>
        <v>85.163831999999999</v>
      </c>
      <c r="J1452" s="114"/>
      <c r="K1452" s="115">
        <v>121.68</v>
      </c>
    </row>
    <row r="1453" spans="1:11" x14ac:dyDescent="0.25">
      <c r="A1453" s="104"/>
      <c r="B1453" s="104"/>
      <c r="C1453" s="104"/>
      <c r="D1453" s="104"/>
      <c r="E1453" s="107" t="s">
        <v>975</v>
      </c>
      <c r="F1453" s="107"/>
      <c r="G1453" s="116">
        <f>K1453*'PLANILHA ORÇAMENTÁRIA'!$O$3</f>
        <v>85.163831999999999</v>
      </c>
      <c r="J1453" s="107"/>
      <c r="K1453" s="116">
        <v>121.68</v>
      </c>
    </row>
    <row r="1454" spans="1:11" x14ac:dyDescent="0.25">
      <c r="A1454" s="104"/>
      <c r="B1454" s="104"/>
      <c r="C1454" s="104"/>
      <c r="D1454" s="104"/>
      <c r="E1454" s="107" t="s">
        <v>2808</v>
      </c>
      <c r="F1454" s="107"/>
      <c r="G1454" s="116">
        <f>K1454*'PLANILHA ORÇAMENTÁRIA'!$O$3</f>
        <v>98.174973000000008</v>
      </c>
      <c r="J1454" s="107"/>
      <c r="K1454" s="116">
        <v>140.27000000000001</v>
      </c>
    </row>
    <row r="1455" spans="1:11" x14ac:dyDescent="0.25">
      <c r="A1455" s="104"/>
      <c r="B1455" s="104"/>
      <c r="C1455" s="106"/>
      <c r="D1455" s="106"/>
      <c r="E1455" s="104"/>
      <c r="F1455" s="104"/>
      <c r="G1455" s="104"/>
      <c r="J1455" s="104"/>
      <c r="K1455" s="104"/>
    </row>
    <row r="1456" spans="1:11" ht="39.950000000000003" customHeight="1" x14ac:dyDescent="0.25">
      <c r="A1456" s="129" t="s">
        <v>1619</v>
      </c>
      <c r="B1456" s="130"/>
      <c r="C1456" s="130"/>
      <c r="D1456" s="130"/>
      <c r="E1456" s="130"/>
      <c r="F1456" s="130"/>
      <c r="G1456" s="131"/>
      <c r="J1456" s="107"/>
      <c r="K1456" s="107"/>
    </row>
    <row r="1457" spans="1:11" x14ac:dyDescent="0.25">
      <c r="A1457" s="118" t="s">
        <v>1009</v>
      </c>
      <c r="B1457" s="108"/>
      <c r="C1457" s="109" t="s">
        <v>4</v>
      </c>
      <c r="D1457" s="109" t="s">
        <v>949</v>
      </c>
      <c r="E1457" s="109" t="s">
        <v>950</v>
      </c>
      <c r="F1457" s="109" t="s">
        <v>951</v>
      </c>
      <c r="G1457" s="109" t="s">
        <v>952</v>
      </c>
      <c r="J1457" s="109" t="s">
        <v>951</v>
      </c>
      <c r="K1457" s="109" t="s">
        <v>952</v>
      </c>
    </row>
    <row r="1458" spans="1:11" x14ac:dyDescent="0.25">
      <c r="A1458" s="110" t="s">
        <v>1620</v>
      </c>
      <c r="B1458" s="111" t="s">
        <v>1621</v>
      </c>
      <c r="C1458" s="110" t="s">
        <v>22</v>
      </c>
      <c r="D1458" s="110" t="s">
        <v>1012</v>
      </c>
      <c r="E1458" s="112">
        <v>0.1057</v>
      </c>
      <c r="F1458" s="113">
        <f>J1458*'PLANILHA ORÇAMENTÁRIA'!$O$3</f>
        <v>2.617626</v>
      </c>
      <c r="G1458" s="113">
        <f>K1458*'PLANILHA ORÇAMENTÁRIA'!$O$3</f>
        <v>0.27995999999999999</v>
      </c>
      <c r="J1458" s="113">
        <v>3.74</v>
      </c>
      <c r="K1458" s="113">
        <v>0.4</v>
      </c>
    </row>
    <row r="1459" spans="1:11" x14ac:dyDescent="0.25">
      <c r="A1459" s="110" t="s">
        <v>1013</v>
      </c>
      <c r="B1459" s="111" t="s">
        <v>1014</v>
      </c>
      <c r="C1459" s="110" t="s">
        <v>22</v>
      </c>
      <c r="D1459" s="110" t="s">
        <v>1012</v>
      </c>
      <c r="E1459" s="112">
        <v>0.20877533000000001</v>
      </c>
      <c r="F1459" s="113">
        <f>J1459*'PLANILHA ORÇAMENTÁRIA'!$O$3</f>
        <v>2.6666189999999999</v>
      </c>
      <c r="G1459" s="113">
        <f>K1459*'PLANILHA ORÇAMENTÁRIA'!$O$3</f>
        <v>0.55991999999999997</v>
      </c>
      <c r="J1459" s="113">
        <v>3.81</v>
      </c>
      <c r="K1459" s="113">
        <v>0.8</v>
      </c>
    </row>
    <row r="1460" spans="1:11" ht="25.5" x14ac:dyDescent="0.25">
      <c r="A1460" s="104"/>
      <c r="B1460" s="104"/>
      <c r="C1460" s="104"/>
      <c r="D1460" s="104"/>
      <c r="E1460" s="114" t="s">
        <v>1015</v>
      </c>
      <c r="F1460" s="114"/>
      <c r="G1460" s="115">
        <f>K1460*'PLANILHA ORÇAMENTÁRIA'!$O$3</f>
        <v>0.83987999999999996</v>
      </c>
      <c r="J1460" s="114"/>
      <c r="K1460" s="115">
        <v>1.2</v>
      </c>
    </row>
    <row r="1461" spans="1:11" x14ac:dyDescent="0.25">
      <c r="A1461" s="118" t="s">
        <v>1045</v>
      </c>
      <c r="B1461" s="108"/>
      <c r="C1461" s="109" t="s">
        <v>4</v>
      </c>
      <c r="D1461" s="109" t="s">
        <v>949</v>
      </c>
      <c r="E1461" s="109" t="s">
        <v>950</v>
      </c>
      <c r="F1461" s="109" t="s">
        <v>951</v>
      </c>
      <c r="G1461" s="109" t="s">
        <v>952</v>
      </c>
      <c r="J1461" s="109" t="s">
        <v>951</v>
      </c>
      <c r="K1461" s="109" t="s">
        <v>952</v>
      </c>
    </row>
    <row r="1462" spans="1:11" x14ac:dyDescent="0.25">
      <c r="A1462" s="110" t="s">
        <v>1622</v>
      </c>
      <c r="B1462" s="111" t="s">
        <v>1623</v>
      </c>
      <c r="C1462" s="110" t="s">
        <v>22</v>
      </c>
      <c r="D1462" s="110" t="s">
        <v>1012</v>
      </c>
      <c r="E1462" s="112">
        <v>0.1057</v>
      </c>
      <c r="F1462" s="113">
        <f>J1462*'PLANILHA ORÇAMENTÁRIA'!$O$3</f>
        <v>0.95186400000000004</v>
      </c>
      <c r="G1462" s="113">
        <f>K1462*'PLANILHA ORÇAMENTÁRIA'!$O$3</f>
        <v>9.7986000000000004E-2</v>
      </c>
      <c r="J1462" s="113">
        <v>1.36</v>
      </c>
      <c r="K1462" s="113">
        <v>0.14000000000000001</v>
      </c>
    </row>
    <row r="1463" spans="1:11" ht="25.5" x14ac:dyDescent="0.25">
      <c r="A1463" s="104"/>
      <c r="B1463" s="104"/>
      <c r="C1463" s="104"/>
      <c r="D1463" s="104"/>
      <c r="E1463" s="114" t="s">
        <v>1049</v>
      </c>
      <c r="F1463" s="114"/>
      <c r="G1463" s="115">
        <f>K1463*'PLANILHA ORÇAMENTÁRIA'!$O$3</f>
        <v>9.7986000000000004E-2</v>
      </c>
      <c r="J1463" s="114"/>
      <c r="K1463" s="115">
        <v>0.14000000000000001</v>
      </c>
    </row>
    <row r="1464" spans="1:11" x14ac:dyDescent="0.25">
      <c r="A1464" s="118" t="s">
        <v>1016</v>
      </c>
      <c r="B1464" s="108"/>
      <c r="C1464" s="109" t="s">
        <v>4</v>
      </c>
      <c r="D1464" s="109" t="s">
        <v>949</v>
      </c>
      <c r="E1464" s="109" t="s">
        <v>950</v>
      </c>
      <c r="F1464" s="109" t="s">
        <v>951</v>
      </c>
      <c r="G1464" s="109" t="s">
        <v>952</v>
      </c>
      <c r="J1464" s="109" t="s">
        <v>951</v>
      </c>
      <c r="K1464" s="109" t="s">
        <v>952</v>
      </c>
    </row>
    <row r="1465" spans="1:11" x14ac:dyDescent="0.25">
      <c r="A1465" s="110" t="s">
        <v>1624</v>
      </c>
      <c r="B1465" s="111" t="s">
        <v>1625</v>
      </c>
      <c r="C1465" s="110" t="s">
        <v>22</v>
      </c>
      <c r="D1465" s="110" t="s">
        <v>70</v>
      </c>
      <c r="E1465" s="112">
        <v>1.7000000000000001E-2</v>
      </c>
      <c r="F1465" s="113">
        <f>J1465*'PLANILHA ORÇAMENTÁRIA'!$O$3</f>
        <v>34.421081999999998</v>
      </c>
      <c r="G1465" s="113">
        <f>K1465*'PLANILHA ORÇAMENTÁRIA'!$O$3</f>
        <v>0.58791599999999999</v>
      </c>
      <c r="J1465" s="113">
        <v>49.18</v>
      </c>
      <c r="K1465" s="113">
        <v>0.84</v>
      </c>
    </row>
    <row r="1466" spans="1:11" x14ac:dyDescent="0.25">
      <c r="A1466" s="104"/>
      <c r="B1466" s="104"/>
      <c r="C1466" s="104"/>
      <c r="D1466" s="104"/>
      <c r="E1466" s="114" t="s">
        <v>1025</v>
      </c>
      <c r="F1466" s="114"/>
      <c r="G1466" s="115">
        <f>K1466*'PLANILHA ORÇAMENTÁRIA'!$O$3</f>
        <v>0.58791599999999999</v>
      </c>
      <c r="J1466" s="114"/>
      <c r="K1466" s="115">
        <v>0.84</v>
      </c>
    </row>
    <row r="1467" spans="1:11" x14ac:dyDescent="0.25">
      <c r="A1467" s="118" t="s">
        <v>948</v>
      </c>
      <c r="B1467" s="108"/>
      <c r="C1467" s="109" t="s">
        <v>4</v>
      </c>
      <c r="D1467" s="109" t="s">
        <v>949</v>
      </c>
      <c r="E1467" s="109" t="s">
        <v>950</v>
      </c>
      <c r="F1467" s="109" t="s">
        <v>951</v>
      </c>
      <c r="G1467" s="109" t="s">
        <v>952</v>
      </c>
      <c r="J1467" s="109" t="s">
        <v>951</v>
      </c>
      <c r="K1467" s="109" t="s">
        <v>952</v>
      </c>
    </row>
    <row r="1468" spans="1:11" x14ac:dyDescent="0.25">
      <c r="A1468" s="110" t="s">
        <v>1626</v>
      </c>
      <c r="B1468" s="111" t="s">
        <v>1627</v>
      </c>
      <c r="C1468" s="110" t="s">
        <v>22</v>
      </c>
      <c r="D1468" s="110" t="s">
        <v>1012</v>
      </c>
      <c r="E1468" s="112">
        <v>0.1057</v>
      </c>
      <c r="F1468" s="113">
        <f>J1468*'PLANILHA ORÇAMENTÁRIA'!$O$3</f>
        <v>12.710184</v>
      </c>
      <c r="G1468" s="113">
        <f>K1468*'PLANILHA ORÇAMENTÁRIA'!$O$3</f>
        <v>1.3438079999999999</v>
      </c>
      <c r="J1468" s="113">
        <v>18.16</v>
      </c>
      <c r="K1468" s="113">
        <v>1.92</v>
      </c>
    </row>
    <row r="1469" spans="1:11" x14ac:dyDescent="0.25">
      <c r="A1469" s="110" t="s">
        <v>1301</v>
      </c>
      <c r="B1469" s="111" t="s">
        <v>1302</v>
      </c>
      <c r="C1469" s="110" t="s">
        <v>22</v>
      </c>
      <c r="D1469" s="110" t="s">
        <v>1012</v>
      </c>
      <c r="E1469" s="112">
        <v>3.5299999999999998E-2</v>
      </c>
      <c r="F1469" s="113">
        <f>J1469*'PLANILHA ORÇAMENTÁRIA'!$O$3</f>
        <v>12.759176999999999</v>
      </c>
      <c r="G1469" s="113">
        <f>K1469*'PLANILHA ORÇAMENTÁRIA'!$O$3</f>
        <v>0.447936</v>
      </c>
      <c r="J1469" s="113">
        <v>18.23</v>
      </c>
      <c r="K1469" s="113">
        <v>0.64</v>
      </c>
    </row>
    <row r="1470" spans="1:11" x14ac:dyDescent="0.25">
      <c r="A1470" s="110" t="s">
        <v>1028</v>
      </c>
      <c r="B1470" s="111" t="s">
        <v>1029</v>
      </c>
      <c r="C1470" s="110" t="s">
        <v>22</v>
      </c>
      <c r="D1470" s="110" t="s">
        <v>1012</v>
      </c>
      <c r="E1470" s="112">
        <v>0.21061384</v>
      </c>
      <c r="F1470" s="113">
        <f>J1470*'PLANILHA ORÇAMENTÁRIA'!$O$3</f>
        <v>8.9027279999999998</v>
      </c>
      <c r="G1470" s="113">
        <f>K1470*'PLANILHA ORÇAMENTÁRIA'!$O$3</f>
        <v>1.875732</v>
      </c>
      <c r="J1470" s="113">
        <v>12.72</v>
      </c>
      <c r="K1470" s="113">
        <v>2.68</v>
      </c>
    </row>
    <row r="1471" spans="1:11" ht="25.5" x14ac:dyDescent="0.25">
      <c r="A1471" s="104"/>
      <c r="B1471" s="104"/>
      <c r="C1471" s="104"/>
      <c r="D1471" s="104"/>
      <c r="E1471" s="114" t="s">
        <v>962</v>
      </c>
      <c r="F1471" s="114"/>
      <c r="G1471" s="115">
        <f>K1471*'PLANILHA ORÇAMENTÁRIA'!$O$3</f>
        <v>3.6674760000000002</v>
      </c>
      <c r="J1471" s="114"/>
      <c r="K1471" s="115">
        <v>5.24</v>
      </c>
    </row>
    <row r="1472" spans="1:11" x14ac:dyDescent="0.25">
      <c r="A1472" s="104"/>
      <c r="B1472" s="104"/>
      <c r="C1472" s="104"/>
      <c r="D1472" s="104"/>
      <c r="E1472" s="107" t="s">
        <v>975</v>
      </c>
      <c r="F1472" s="107"/>
      <c r="G1472" s="116">
        <f>K1472*'PLANILHA ORÇAMENTÁRIA'!$O$3</f>
        <v>5.1932579999999993</v>
      </c>
      <c r="J1472" s="107"/>
      <c r="K1472" s="116">
        <v>7.42</v>
      </c>
    </row>
    <row r="1473" spans="1:11" x14ac:dyDescent="0.25">
      <c r="A1473" s="104"/>
      <c r="B1473" s="104"/>
      <c r="C1473" s="104"/>
      <c r="D1473" s="104"/>
      <c r="E1473" s="107" t="s">
        <v>2808</v>
      </c>
      <c r="F1473" s="107"/>
      <c r="G1473" s="116">
        <f>K1473*'PLANILHA ORÇAMENTÁRIA'!$O$3</f>
        <v>6.4460790000000001</v>
      </c>
      <c r="J1473" s="107"/>
      <c r="K1473" s="116">
        <v>9.2100000000000009</v>
      </c>
    </row>
    <row r="1474" spans="1:11" x14ac:dyDescent="0.25">
      <c r="A1474" s="104"/>
      <c r="B1474" s="104"/>
      <c r="C1474" s="106"/>
      <c r="D1474" s="106"/>
      <c r="E1474" s="104"/>
      <c r="F1474" s="104"/>
      <c r="G1474" s="104"/>
      <c r="J1474" s="104"/>
      <c r="K1474" s="104"/>
    </row>
    <row r="1475" spans="1:11" ht="39.950000000000003" customHeight="1" x14ac:dyDescent="0.25">
      <c r="A1475" s="129" t="s">
        <v>1628</v>
      </c>
      <c r="B1475" s="130"/>
      <c r="C1475" s="130"/>
      <c r="D1475" s="130"/>
      <c r="E1475" s="130"/>
      <c r="F1475" s="130"/>
      <c r="G1475" s="131"/>
      <c r="J1475" s="107"/>
      <c r="K1475" s="107"/>
    </row>
    <row r="1476" spans="1:11" x14ac:dyDescent="0.25">
      <c r="A1476" s="118" t="s">
        <v>1009</v>
      </c>
      <c r="B1476" s="108"/>
      <c r="C1476" s="109" t="s">
        <v>4</v>
      </c>
      <c r="D1476" s="109" t="s">
        <v>949</v>
      </c>
      <c r="E1476" s="109" t="s">
        <v>950</v>
      </c>
      <c r="F1476" s="109" t="s">
        <v>951</v>
      </c>
      <c r="G1476" s="109" t="s">
        <v>952</v>
      </c>
      <c r="J1476" s="109" t="s">
        <v>951</v>
      </c>
      <c r="K1476" s="109" t="s">
        <v>952</v>
      </c>
    </row>
    <row r="1477" spans="1:11" x14ac:dyDescent="0.25">
      <c r="A1477" s="110" t="s">
        <v>1620</v>
      </c>
      <c r="B1477" s="111" t="s">
        <v>1621</v>
      </c>
      <c r="C1477" s="110" t="s">
        <v>22</v>
      </c>
      <c r="D1477" s="110" t="s">
        <v>1012</v>
      </c>
      <c r="E1477" s="112">
        <v>0.2167</v>
      </c>
      <c r="F1477" s="113">
        <f>J1477*'PLANILHA ORÇAMENTÁRIA'!$O$3</f>
        <v>2.617626</v>
      </c>
      <c r="G1477" s="113">
        <f>K1477*'PLANILHA ORÇAMENTÁRIA'!$O$3</f>
        <v>0.56691900000000006</v>
      </c>
      <c r="J1477" s="113">
        <v>3.74</v>
      </c>
      <c r="K1477" s="113">
        <v>0.81</v>
      </c>
    </row>
    <row r="1478" spans="1:11" x14ac:dyDescent="0.25">
      <c r="A1478" s="110" t="s">
        <v>1013</v>
      </c>
      <c r="B1478" s="111" t="s">
        <v>1014</v>
      </c>
      <c r="C1478" s="110" t="s">
        <v>22</v>
      </c>
      <c r="D1478" s="110" t="s">
        <v>1012</v>
      </c>
      <c r="E1478" s="112">
        <v>0.43340000000000001</v>
      </c>
      <c r="F1478" s="113">
        <f>J1478*'PLANILHA ORÇAMENTÁRIA'!$O$3</f>
        <v>2.6666189999999999</v>
      </c>
      <c r="G1478" s="113">
        <f>K1478*'PLANILHA ORÇAMENTÁRIA'!$O$3</f>
        <v>1.1548349999999998</v>
      </c>
      <c r="J1478" s="113">
        <v>3.81</v>
      </c>
      <c r="K1478" s="113">
        <v>1.65</v>
      </c>
    </row>
    <row r="1479" spans="1:11" ht="25.5" x14ac:dyDescent="0.25">
      <c r="A1479" s="104"/>
      <c r="B1479" s="104"/>
      <c r="C1479" s="104"/>
      <c r="D1479" s="104"/>
      <c r="E1479" s="114" t="s">
        <v>1015</v>
      </c>
      <c r="F1479" s="114"/>
      <c r="G1479" s="115">
        <f>K1479*'PLANILHA ORÇAMENTÁRIA'!$O$3</f>
        <v>1.7217539999999998</v>
      </c>
      <c r="J1479" s="114"/>
      <c r="K1479" s="115">
        <v>2.46</v>
      </c>
    </row>
    <row r="1480" spans="1:11" x14ac:dyDescent="0.25">
      <c r="A1480" s="118" t="s">
        <v>1045</v>
      </c>
      <c r="B1480" s="108"/>
      <c r="C1480" s="109" t="s">
        <v>4</v>
      </c>
      <c r="D1480" s="109" t="s">
        <v>949</v>
      </c>
      <c r="E1480" s="109" t="s">
        <v>950</v>
      </c>
      <c r="F1480" s="109" t="s">
        <v>951</v>
      </c>
      <c r="G1480" s="109" t="s">
        <v>952</v>
      </c>
      <c r="J1480" s="109" t="s">
        <v>951</v>
      </c>
      <c r="K1480" s="109" t="s">
        <v>952</v>
      </c>
    </row>
    <row r="1481" spans="1:11" x14ac:dyDescent="0.25">
      <c r="A1481" s="110" t="s">
        <v>1622</v>
      </c>
      <c r="B1481" s="111" t="s">
        <v>1623</v>
      </c>
      <c r="C1481" s="110" t="s">
        <v>22</v>
      </c>
      <c r="D1481" s="110" t="s">
        <v>1012</v>
      </c>
      <c r="E1481" s="112">
        <v>0.2167</v>
      </c>
      <c r="F1481" s="113">
        <f>J1481*'PLANILHA ORÇAMENTÁRIA'!$O$3</f>
        <v>0.95186400000000004</v>
      </c>
      <c r="G1481" s="113">
        <f>K1481*'PLANILHA ORÇAMENTÁRIA'!$O$3</f>
        <v>0.20297099999999998</v>
      </c>
      <c r="J1481" s="113">
        <v>1.36</v>
      </c>
      <c r="K1481" s="113">
        <v>0.28999999999999998</v>
      </c>
    </row>
    <row r="1482" spans="1:11" ht="25.5" x14ac:dyDescent="0.25">
      <c r="A1482" s="104"/>
      <c r="B1482" s="104"/>
      <c r="C1482" s="104"/>
      <c r="D1482" s="104"/>
      <c r="E1482" s="114" t="s">
        <v>1049</v>
      </c>
      <c r="F1482" s="114"/>
      <c r="G1482" s="115">
        <f>K1482*'PLANILHA ORÇAMENTÁRIA'!$O$3</f>
        <v>0.20297099999999998</v>
      </c>
      <c r="J1482" s="114"/>
      <c r="K1482" s="115">
        <v>0.28999999999999998</v>
      </c>
    </row>
    <row r="1483" spans="1:11" x14ac:dyDescent="0.25">
      <c r="A1483" s="118" t="s">
        <v>1016</v>
      </c>
      <c r="B1483" s="108"/>
      <c r="C1483" s="109" t="s">
        <v>4</v>
      </c>
      <c r="D1483" s="109" t="s">
        <v>949</v>
      </c>
      <c r="E1483" s="109" t="s">
        <v>950</v>
      </c>
      <c r="F1483" s="109" t="s">
        <v>951</v>
      </c>
      <c r="G1483" s="109" t="s">
        <v>952</v>
      </c>
      <c r="J1483" s="109" t="s">
        <v>951</v>
      </c>
      <c r="K1483" s="109" t="s">
        <v>952</v>
      </c>
    </row>
    <row r="1484" spans="1:11" x14ac:dyDescent="0.25">
      <c r="A1484" s="110" t="s">
        <v>1624</v>
      </c>
      <c r="B1484" s="111" t="s">
        <v>1625</v>
      </c>
      <c r="C1484" s="110" t="s">
        <v>22</v>
      </c>
      <c r="D1484" s="110" t="s">
        <v>70</v>
      </c>
      <c r="E1484" s="112">
        <v>1.7000000000000001E-2</v>
      </c>
      <c r="F1484" s="113">
        <f>J1484*'PLANILHA ORÇAMENTÁRIA'!$O$3</f>
        <v>34.421081999999998</v>
      </c>
      <c r="G1484" s="113">
        <f>K1484*'PLANILHA ORÇAMENTÁRIA'!$O$3</f>
        <v>0.58791599999999999</v>
      </c>
      <c r="J1484" s="113">
        <v>49.18</v>
      </c>
      <c r="K1484" s="113">
        <v>0.84</v>
      </c>
    </row>
    <row r="1485" spans="1:11" x14ac:dyDescent="0.25">
      <c r="A1485" s="104"/>
      <c r="B1485" s="104"/>
      <c r="C1485" s="104"/>
      <c r="D1485" s="104"/>
      <c r="E1485" s="114" t="s">
        <v>1025</v>
      </c>
      <c r="F1485" s="114"/>
      <c r="G1485" s="115">
        <f>K1485*'PLANILHA ORÇAMENTÁRIA'!$O$3</f>
        <v>0.58791599999999999</v>
      </c>
      <c r="J1485" s="114"/>
      <c r="K1485" s="115">
        <v>0.84</v>
      </c>
    </row>
    <row r="1486" spans="1:11" x14ac:dyDescent="0.25">
      <c r="A1486" s="118" t="s">
        <v>948</v>
      </c>
      <c r="B1486" s="108"/>
      <c r="C1486" s="109" t="s">
        <v>4</v>
      </c>
      <c r="D1486" s="109" t="s">
        <v>949</v>
      </c>
      <c r="E1486" s="109" t="s">
        <v>950</v>
      </c>
      <c r="F1486" s="109" t="s">
        <v>951</v>
      </c>
      <c r="G1486" s="109" t="s">
        <v>952</v>
      </c>
      <c r="J1486" s="109" t="s">
        <v>951</v>
      </c>
      <c r="K1486" s="109" t="s">
        <v>952</v>
      </c>
    </row>
    <row r="1487" spans="1:11" x14ac:dyDescent="0.25">
      <c r="A1487" s="110" t="s">
        <v>1626</v>
      </c>
      <c r="B1487" s="111" t="s">
        <v>1627</v>
      </c>
      <c r="C1487" s="110" t="s">
        <v>22</v>
      </c>
      <c r="D1487" s="110" t="s">
        <v>1012</v>
      </c>
      <c r="E1487" s="112">
        <v>0.2167</v>
      </c>
      <c r="F1487" s="113">
        <f>J1487*'PLANILHA ORÇAMENTÁRIA'!$O$3</f>
        <v>12.710184</v>
      </c>
      <c r="G1487" s="113">
        <f>K1487*'PLANILHA ORÇAMENTÁRIA'!$O$3</f>
        <v>2.757606</v>
      </c>
      <c r="J1487" s="113">
        <v>18.16</v>
      </c>
      <c r="K1487" s="113">
        <v>3.94</v>
      </c>
    </row>
    <row r="1488" spans="1:11" x14ac:dyDescent="0.25">
      <c r="A1488" s="110" t="s">
        <v>1301</v>
      </c>
      <c r="B1488" s="111" t="s">
        <v>1302</v>
      </c>
      <c r="C1488" s="110" t="s">
        <v>22</v>
      </c>
      <c r="D1488" s="110" t="s">
        <v>1012</v>
      </c>
      <c r="E1488" s="112">
        <v>7.22E-2</v>
      </c>
      <c r="F1488" s="113">
        <f>J1488*'PLANILHA ORÇAMENTÁRIA'!$O$3</f>
        <v>12.759176999999999</v>
      </c>
      <c r="G1488" s="113">
        <f>K1488*'PLANILHA ORÇAMENTÁRIA'!$O$3</f>
        <v>0.92386800000000002</v>
      </c>
      <c r="J1488" s="113">
        <v>18.23</v>
      </c>
      <c r="K1488" s="113">
        <v>1.32</v>
      </c>
    </row>
    <row r="1489" spans="1:11" x14ac:dyDescent="0.25">
      <c r="A1489" s="110" t="s">
        <v>1028</v>
      </c>
      <c r="B1489" s="111" t="s">
        <v>1029</v>
      </c>
      <c r="C1489" s="110" t="s">
        <v>22</v>
      </c>
      <c r="D1489" s="110" t="s">
        <v>1012</v>
      </c>
      <c r="E1489" s="112">
        <v>0.43340000000000001</v>
      </c>
      <c r="F1489" s="113">
        <f>J1489*'PLANILHA ORÇAMENTÁRIA'!$O$3</f>
        <v>8.9027279999999998</v>
      </c>
      <c r="G1489" s="113">
        <f>K1489*'PLANILHA ORÇAMENTÁRIA'!$O$3</f>
        <v>3.8564489999999996</v>
      </c>
      <c r="J1489" s="113">
        <v>12.72</v>
      </c>
      <c r="K1489" s="113">
        <v>5.51</v>
      </c>
    </row>
    <row r="1490" spans="1:11" ht="25.5" x14ac:dyDescent="0.25">
      <c r="A1490" s="104"/>
      <c r="B1490" s="104"/>
      <c r="C1490" s="104"/>
      <c r="D1490" s="104"/>
      <c r="E1490" s="114" t="s">
        <v>962</v>
      </c>
      <c r="F1490" s="114"/>
      <c r="G1490" s="115">
        <f>K1490*'PLANILHA ORÇAMENTÁRIA'!$O$3</f>
        <v>7.5379229999999993</v>
      </c>
      <c r="J1490" s="114"/>
      <c r="K1490" s="115">
        <v>10.77</v>
      </c>
    </row>
    <row r="1491" spans="1:11" x14ac:dyDescent="0.25">
      <c r="A1491" s="104"/>
      <c r="B1491" s="104"/>
      <c r="C1491" s="104"/>
      <c r="D1491" s="104"/>
      <c r="E1491" s="107" t="s">
        <v>975</v>
      </c>
      <c r="F1491" s="107"/>
      <c r="G1491" s="116">
        <f>K1491*'PLANILHA ORÇAMENTÁRIA'!$O$3</f>
        <v>10.050564</v>
      </c>
      <c r="J1491" s="107"/>
      <c r="K1491" s="116">
        <v>14.36</v>
      </c>
    </row>
    <row r="1492" spans="1:11" x14ac:dyDescent="0.25">
      <c r="A1492" s="104"/>
      <c r="B1492" s="104"/>
      <c r="C1492" s="104"/>
      <c r="D1492" s="104"/>
      <c r="E1492" s="107" t="s">
        <v>2808</v>
      </c>
      <c r="F1492" s="107"/>
      <c r="G1492" s="116">
        <f>K1492*'PLANILHA ORÇAMENTÁRIA'!$O$3</f>
        <v>12.479216999999998</v>
      </c>
      <c r="J1492" s="107"/>
      <c r="K1492" s="116">
        <v>17.829999999999998</v>
      </c>
    </row>
    <row r="1493" spans="1:11" x14ac:dyDescent="0.25">
      <c r="A1493" s="104"/>
      <c r="B1493" s="104"/>
      <c r="C1493" s="106"/>
      <c r="D1493" s="106"/>
      <c r="E1493" s="104"/>
      <c r="F1493" s="104"/>
      <c r="G1493" s="104"/>
      <c r="J1493" s="104"/>
      <c r="K1493" s="104"/>
    </row>
    <row r="1494" spans="1:11" ht="39.950000000000003" customHeight="1" x14ac:dyDescent="0.25">
      <c r="A1494" s="129" t="s">
        <v>1629</v>
      </c>
      <c r="B1494" s="130"/>
      <c r="C1494" s="130"/>
      <c r="D1494" s="130"/>
      <c r="E1494" s="130"/>
      <c r="F1494" s="130"/>
      <c r="G1494" s="131"/>
      <c r="J1494" s="107"/>
      <c r="K1494" s="107"/>
    </row>
    <row r="1495" spans="1:11" x14ac:dyDescent="0.25">
      <c r="A1495" s="118" t="s">
        <v>1009</v>
      </c>
      <c r="B1495" s="108"/>
      <c r="C1495" s="109" t="s">
        <v>4</v>
      </c>
      <c r="D1495" s="109" t="s">
        <v>949</v>
      </c>
      <c r="E1495" s="109" t="s">
        <v>950</v>
      </c>
      <c r="F1495" s="109" t="s">
        <v>951</v>
      </c>
      <c r="G1495" s="109" t="s">
        <v>952</v>
      </c>
      <c r="J1495" s="109" t="s">
        <v>951</v>
      </c>
      <c r="K1495" s="109" t="s">
        <v>952</v>
      </c>
    </row>
    <row r="1496" spans="1:11" x14ac:dyDescent="0.25">
      <c r="A1496" s="110" t="s">
        <v>1620</v>
      </c>
      <c r="B1496" s="111" t="s">
        <v>1621</v>
      </c>
      <c r="C1496" s="110" t="s">
        <v>22</v>
      </c>
      <c r="D1496" s="110" t="s">
        <v>1012</v>
      </c>
      <c r="E1496" s="112">
        <v>0.13300000000000001</v>
      </c>
      <c r="F1496" s="113">
        <f>J1496*'PLANILHA ORÇAMENTÁRIA'!$O$3</f>
        <v>2.617626</v>
      </c>
      <c r="G1496" s="113">
        <f>K1496*'PLANILHA ORÇAMENTÁRIA'!$O$3</f>
        <v>0.34994999999999998</v>
      </c>
      <c r="J1496" s="113">
        <v>3.74</v>
      </c>
      <c r="K1496" s="113">
        <v>0.5</v>
      </c>
    </row>
    <row r="1497" spans="1:11" x14ac:dyDescent="0.25">
      <c r="A1497" s="110" t="s">
        <v>1013</v>
      </c>
      <c r="B1497" s="111" t="s">
        <v>1014</v>
      </c>
      <c r="C1497" s="110" t="s">
        <v>22</v>
      </c>
      <c r="D1497" s="110" t="s">
        <v>1012</v>
      </c>
      <c r="E1497" s="112">
        <v>0.13300000000000001</v>
      </c>
      <c r="F1497" s="113">
        <f>J1497*'PLANILHA ORÇAMENTÁRIA'!$O$3</f>
        <v>2.6666189999999999</v>
      </c>
      <c r="G1497" s="113">
        <f>K1497*'PLANILHA ORÇAMENTÁRIA'!$O$3</f>
        <v>0.35694900000000002</v>
      </c>
      <c r="J1497" s="113">
        <v>3.81</v>
      </c>
      <c r="K1497" s="113">
        <v>0.51</v>
      </c>
    </row>
    <row r="1498" spans="1:11" ht="25.5" x14ac:dyDescent="0.25">
      <c r="A1498" s="104"/>
      <c r="B1498" s="104"/>
      <c r="C1498" s="104"/>
      <c r="D1498" s="104"/>
      <c r="E1498" s="114" t="s">
        <v>1015</v>
      </c>
      <c r="F1498" s="114"/>
      <c r="G1498" s="115">
        <f>K1498*'PLANILHA ORÇAMENTÁRIA'!$O$3</f>
        <v>0.70689899999999994</v>
      </c>
      <c r="J1498" s="114"/>
      <c r="K1498" s="115">
        <v>1.01</v>
      </c>
    </row>
    <row r="1499" spans="1:11" x14ac:dyDescent="0.25">
      <c r="A1499" s="118" t="s">
        <v>948</v>
      </c>
      <c r="B1499" s="108"/>
      <c r="C1499" s="109" t="s">
        <v>4</v>
      </c>
      <c r="D1499" s="109" t="s">
        <v>949</v>
      </c>
      <c r="E1499" s="109" t="s">
        <v>950</v>
      </c>
      <c r="F1499" s="109" t="s">
        <v>951</v>
      </c>
      <c r="G1499" s="109" t="s">
        <v>952</v>
      </c>
      <c r="J1499" s="109" t="s">
        <v>951</v>
      </c>
      <c r="K1499" s="109" t="s">
        <v>952</v>
      </c>
    </row>
    <row r="1500" spans="1:11" x14ac:dyDescent="0.25">
      <c r="A1500" s="110" t="s">
        <v>1626</v>
      </c>
      <c r="B1500" s="111" t="s">
        <v>1627</v>
      </c>
      <c r="C1500" s="110" t="s">
        <v>22</v>
      </c>
      <c r="D1500" s="110" t="s">
        <v>1012</v>
      </c>
      <c r="E1500" s="112">
        <v>0.13300000000000001</v>
      </c>
      <c r="F1500" s="113">
        <f>J1500*'PLANILHA ORÇAMENTÁRIA'!$O$3</f>
        <v>12.710184</v>
      </c>
      <c r="G1500" s="113">
        <f>K1500*'PLANILHA ORÇAMENTÁRIA'!$O$3</f>
        <v>1.6937579999999999</v>
      </c>
      <c r="J1500" s="113">
        <v>18.16</v>
      </c>
      <c r="K1500" s="113">
        <v>2.42</v>
      </c>
    </row>
    <row r="1501" spans="1:11" x14ac:dyDescent="0.25">
      <c r="A1501" s="110" t="s">
        <v>1028</v>
      </c>
      <c r="B1501" s="111" t="s">
        <v>1029</v>
      </c>
      <c r="C1501" s="110" t="s">
        <v>22</v>
      </c>
      <c r="D1501" s="110" t="s">
        <v>1012</v>
      </c>
      <c r="E1501" s="112">
        <v>0.13300000000000001</v>
      </c>
      <c r="F1501" s="113">
        <f>J1501*'PLANILHA ORÇAMENTÁRIA'!$O$3</f>
        <v>8.9027279999999998</v>
      </c>
      <c r="G1501" s="113">
        <f>K1501*'PLANILHA ORÇAMENTÁRIA'!$O$3</f>
        <v>1.182831</v>
      </c>
      <c r="J1501" s="113">
        <v>12.72</v>
      </c>
      <c r="K1501" s="113">
        <v>1.69</v>
      </c>
    </row>
    <row r="1502" spans="1:11" ht="25.5" x14ac:dyDescent="0.25">
      <c r="A1502" s="104"/>
      <c r="B1502" s="104"/>
      <c r="C1502" s="104"/>
      <c r="D1502" s="104"/>
      <c r="E1502" s="114" t="s">
        <v>962</v>
      </c>
      <c r="F1502" s="114"/>
      <c r="G1502" s="115">
        <f>K1502*'PLANILHA ORÇAMENTÁRIA'!$O$3</f>
        <v>2.8765890000000001</v>
      </c>
      <c r="J1502" s="114"/>
      <c r="K1502" s="115">
        <v>4.1100000000000003</v>
      </c>
    </row>
    <row r="1503" spans="1:11" x14ac:dyDescent="0.25">
      <c r="A1503" s="104"/>
      <c r="B1503" s="104"/>
      <c r="C1503" s="104"/>
      <c r="D1503" s="104"/>
      <c r="E1503" s="107" t="s">
        <v>975</v>
      </c>
      <c r="F1503" s="107"/>
      <c r="G1503" s="116">
        <f>K1503*'PLANILHA ORÇAMENTÁRIA'!$O$3</f>
        <v>3.583488</v>
      </c>
      <c r="J1503" s="107"/>
      <c r="K1503" s="116">
        <v>5.12</v>
      </c>
    </row>
    <row r="1504" spans="1:11" x14ac:dyDescent="0.25">
      <c r="A1504" s="104"/>
      <c r="B1504" s="104"/>
      <c r="C1504" s="104"/>
      <c r="D1504" s="104"/>
      <c r="E1504" s="107" t="s">
        <v>2808</v>
      </c>
      <c r="F1504" s="107"/>
      <c r="G1504" s="116">
        <f>K1504*'PLANILHA ORÇAMENTÁRIA'!$O$3</f>
        <v>4.4513639999999999</v>
      </c>
      <c r="J1504" s="107"/>
      <c r="K1504" s="116">
        <v>6.36</v>
      </c>
    </row>
    <row r="1505" spans="1:11" x14ac:dyDescent="0.25">
      <c r="A1505" s="104"/>
      <c r="B1505" s="104"/>
      <c r="C1505" s="106"/>
      <c r="D1505" s="106"/>
      <c r="E1505" s="104"/>
      <c r="F1505" s="104"/>
      <c r="G1505" s="104"/>
      <c r="J1505" s="104"/>
      <c r="K1505" s="104"/>
    </row>
    <row r="1506" spans="1:11" ht="39.950000000000003" customHeight="1" x14ac:dyDescent="0.25">
      <c r="A1506" s="129" t="s">
        <v>1630</v>
      </c>
      <c r="B1506" s="130"/>
      <c r="C1506" s="130"/>
      <c r="D1506" s="130"/>
      <c r="E1506" s="130"/>
      <c r="F1506" s="130"/>
      <c r="G1506" s="131"/>
      <c r="J1506" s="107"/>
      <c r="K1506" s="107"/>
    </row>
    <row r="1507" spans="1:11" x14ac:dyDescent="0.25">
      <c r="A1507" s="118" t="s">
        <v>1016</v>
      </c>
      <c r="B1507" s="108"/>
      <c r="C1507" s="109" t="s">
        <v>4</v>
      </c>
      <c r="D1507" s="109" t="s">
        <v>949</v>
      </c>
      <c r="E1507" s="109" t="s">
        <v>950</v>
      </c>
      <c r="F1507" s="109" t="s">
        <v>951</v>
      </c>
      <c r="G1507" s="109" t="s">
        <v>952</v>
      </c>
      <c r="J1507" s="109" t="s">
        <v>951</v>
      </c>
      <c r="K1507" s="109" t="s">
        <v>952</v>
      </c>
    </row>
    <row r="1508" spans="1:11" ht="25.5" x14ac:dyDescent="0.25">
      <c r="A1508" s="110" t="s">
        <v>194</v>
      </c>
      <c r="B1508" s="111" t="s">
        <v>1631</v>
      </c>
      <c r="C1508" s="110" t="s">
        <v>1005</v>
      </c>
      <c r="D1508" s="110" t="s">
        <v>109</v>
      </c>
      <c r="E1508" s="112">
        <v>1</v>
      </c>
      <c r="F1508" s="113">
        <f>J1508*'PLANILHA ORÇAMENTÁRIA'!$O$3</f>
        <v>1087530.054366</v>
      </c>
      <c r="G1508" s="113">
        <f>K1508*'PLANILHA ORÇAMENTÁRIA'!$O$3</f>
        <v>1087530.054366</v>
      </c>
      <c r="J1508" s="113">
        <v>1553836.34</v>
      </c>
      <c r="K1508" s="113">
        <v>1553836.34</v>
      </c>
    </row>
    <row r="1509" spans="1:11" x14ac:dyDescent="0.25">
      <c r="A1509" s="104"/>
      <c r="B1509" s="104"/>
      <c r="C1509" s="104"/>
      <c r="D1509" s="104"/>
      <c r="E1509" s="114" t="s">
        <v>1025</v>
      </c>
      <c r="F1509" s="114"/>
      <c r="G1509" s="115">
        <f>K1509*'PLANILHA ORÇAMENTÁRIA'!$O$3</f>
        <v>1087530.054366</v>
      </c>
      <c r="J1509" s="114"/>
      <c r="K1509" s="115">
        <v>1553836.34</v>
      </c>
    </row>
    <row r="1510" spans="1:11" x14ac:dyDescent="0.25">
      <c r="A1510" s="104"/>
      <c r="B1510" s="104"/>
      <c r="C1510" s="104"/>
      <c r="D1510" s="104"/>
      <c r="E1510" s="107" t="s">
        <v>975</v>
      </c>
      <c r="F1510" s="107"/>
      <c r="G1510" s="116">
        <f>K1510*'PLANILHA ORÇAMENTÁRIA'!$O$3</f>
        <v>1087530.054366</v>
      </c>
      <c r="J1510" s="107"/>
      <c r="K1510" s="116">
        <v>1553836.34</v>
      </c>
    </row>
    <row r="1511" spans="1:11" x14ac:dyDescent="0.25">
      <c r="A1511" s="104"/>
      <c r="B1511" s="104"/>
      <c r="C1511" s="104"/>
      <c r="D1511" s="104"/>
      <c r="E1511" s="107" t="s">
        <v>2808</v>
      </c>
      <c r="F1511" s="107"/>
      <c r="G1511" s="116">
        <f>K1511*'PLANILHA ORÇAMENTÁRIA'!$O$3</f>
        <v>1253704.644747</v>
      </c>
      <c r="J1511" s="107"/>
      <c r="K1511" s="116">
        <v>1791262.53</v>
      </c>
    </row>
    <row r="1512" spans="1:11" x14ac:dyDescent="0.25">
      <c r="A1512" s="104"/>
      <c r="B1512" s="104"/>
      <c r="C1512" s="106"/>
      <c r="D1512" s="106"/>
      <c r="E1512" s="104"/>
      <c r="F1512" s="104"/>
      <c r="G1512" s="104"/>
      <c r="J1512" s="104"/>
      <c r="K1512" s="104"/>
    </row>
    <row r="1513" spans="1:11" ht="39.950000000000003" customHeight="1" x14ac:dyDescent="0.25">
      <c r="A1513" s="129" t="s">
        <v>1632</v>
      </c>
      <c r="B1513" s="130"/>
      <c r="C1513" s="130"/>
      <c r="D1513" s="130"/>
      <c r="E1513" s="130"/>
      <c r="F1513" s="130"/>
      <c r="G1513" s="131"/>
      <c r="J1513" s="107"/>
      <c r="K1513" s="107"/>
    </row>
    <row r="1514" spans="1:11" x14ac:dyDescent="0.25">
      <c r="A1514" s="118" t="s">
        <v>1031</v>
      </c>
      <c r="B1514" s="108"/>
      <c r="C1514" s="109" t="s">
        <v>4</v>
      </c>
      <c r="D1514" s="109" t="s">
        <v>949</v>
      </c>
      <c r="E1514" s="109" t="s">
        <v>950</v>
      </c>
      <c r="F1514" s="109" t="s">
        <v>951</v>
      </c>
      <c r="G1514" s="109" t="s">
        <v>952</v>
      </c>
      <c r="J1514" s="109" t="s">
        <v>951</v>
      </c>
      <c r="K1514" s="109" t="s">
        <v>952</v>
      </c>
    </row>
    <row r="1515" spans="1:11" ht="38.25" x14ac:dyDescent="0.25">
      <c r="A1515" s="110" t="s">
        <v>1633</v>
      </c>
      <c r="B1515" s="111" t="s">
        <v>1634</v>
      </c>
      <c r="C1515" s="110" t="s">
        <v>35</v>
      </c>
      <c r="D1515" s="110" t="s">
        <v>1291</v>
      </c>
      <c r="E1515" s="112">
        <v>8.2000000000000007E-3</v>
      </c>
      <c r="F1515" s="113">
        <f>J1515*'PLANILHA ORÇAMENTÁRIA'!$O$3</f>
        <v>53.430365999999999</v>
      </c>
      <c r="G1515" s="113">
        <f>K1515*'PLANILHA ORÇAMENTÁRIA'!$O$3</f>
        <v>0.43393799999999999</v>
      </c>
      <c r="J1515" s="113">
        <v>76.34</v>
      </c>
      <c r="K1515" s="113">
        <v>0.62</v>
      </c>
    </row>
    <row r="1516" spans="1:11" ht="38.25" x14ac:dyDescent="0.25">
      <c r="A1516" s="110" t="s">
        <v>1635</v>
      </c>
      <c r="B1516" s="111" t="s">
        <v>1636</v>
      </c>
      <c r="C1516" s="110" t="s">
        <v>35</v>
      </c>
      <c r="D1516" s="110" t="s">
        <v>1034</v>
      </c>
      <c r="E1516" s="112">
        <v>4.7999999999999996E-3</v>
      </c>
      <c r="F1516" s="113">
        <f>J1516*'PLANILHA ORÇAMENTÁRIA'!$O$3</f>
        <v>164.53249199999999</v>
      </c>
      <c r="G1516" s="113">
        <f>K1516*'PLANILHA ORÇAMENTÁRIA'!$O$3</f>
        <v>0.78388800000000003</v>
      </c>
      <c r="J1516" s="113">
        <v>235.08</v>
      </c>
      <c r="K1516" s="113">
        <v>1.1200000000000001</v>
      </c>
    </row>
    <row r="1517" spans="1:11" ht="38.25" x14ac:dyDescent="0.25">
      <c r="A1517" s="104"/>
      <c r="B1517" s="104"/>
      <c r="C1517" s="104"/>
      <c r="D1517" s="104"/>
      <c r="E1517" s="114" t="s">
        <v>1037</v>
      </c>
      <c r="F1517" s="114"/>
      <c r="G1517" s="115">
        <f>K1517*'PLANILHA ORÇAMENTÁRIA'!$O$3</f>
        <v>1.2178259999999999</v>
      </c>
      <c r="J1517" s="114"/>
      <c r="K1517" s="115">
        <v>1.74</v>
      </c>
    </row>
    <row r="1518" spans="1:11" x14ac:dyDescent="0.25">
      <c r="A1518" s="118" t="s">
        <v>963</v>
      </c>
      <c r="B1518" s="108"/>
      <c r="C1518" s="109" t="s">
        <v>4</v>
      </c>
      <c r="D1518" s="109" t="s">
        <v>949</v>
      </c>
      <c r="E1518" s="109" t="s">
        <v>950</v>
      </c>
      <c r="F1518" s="109" t="s">
        <v>951</v>
      </c>
      <c r="G1518" s="109" t="s">
        <v>952</v>
      </c>
      <c r="J1518" s="109" t="s">
        <v>951</v>
      </c>
      <c r="K1518" s="109" t="s">
        <v>952</v>
      </c>
    </row>
    <row r="1519" spans="1:11" x14ac:dyDescent="0.25">
      <c r="A1519" s="110" t="s">
        <v>1316</v>
      </c>
      <c r="B1519" s="111" t="s">
        <v>1317</v>
      </c>
      <c r="C1519" s="110" t="s">
        <v>35</v>
      </c>
      <c r="D1519" s="110" t="s">
        <v>955</v>
      </c>
      <c r="E1519" s="112">
        <v>1.2999999999999999E-2</v>
      </c>
      <c r="F1519" s="113">
        <f>J1519*'PLANILHA ORÇAMENTÁRIA'!$O$3</f>
        <v>12.836165999999999</v>
      </c>
      <c r="G1519" s="113">
        <f>K1519*'PLANILHA ORÇAMENTÁRIA'!$O$3</f>
        <v>0.16097700000000001</v>
      </c>
      <c r="J1519" s="113">
        <v>18.34</v>
      </c>
      <c r="K1519" s="113">
        <v>0.23</v>
      </c>
    </row>
    <row r="1520" spans="1:11" ht="38.25" x14ac:dyDescent="0.25">
      <c r="A1520" s="104"/>
      <c r="B1520" s="104"/>
      <c r="C1520" s="104"/>
      <c r="D1520" s="104"/>
      <c r="E1520" s="114" t="s">
        <v>968</v>
      </c>
      <c r="F1520" s="114"/>
      <c r="G1520" s="115">
        <f>K1520*'PLANILHA ORÇAMENTÁRIA'!$O$3</f>
        <v>0.16097700000000001</v>
      </c>
      <c r="J1520" s="114"/>
      <c r="K1520" s="115">
        <v>0.23</v>
      </c>
    </row>
    <row r="1521" spans="1:11" x14ac:dyDescent="0.25">
      <c r="A1521" s="118" t="s">
        <v>969</v>
      </c>
      <c r="B1521" s="108"/>
      <c r="C1521" s="109" t="s">
        <v>4</v>
      </c>
      <c r="D1521" s="109" t="s">
        <v>949</v>
      </c>
      <c r="E1521" s="109" t="s">
        <v>950</v>
      </c>
      <c r="F1521" s="109" t="s">
        <v>951</v>
      </c>
      <c r="G1521" s="109" t="s">
        <v>952</v>
      </c>
      <c r="J1521" s="109" t="s">
        <v>951</v>
      </c>
      <c r="K1521" s="109" t="s">
        <v>952</v>
      </c>
    </row>
    <row r="1522" spans="1:11" ht="76.5" x14ac:dyDescent="0.25">
      <c r="A1522" s="110" t="s">
        <v>1637</v>
      </c>
      <c r="B1522" s="111" t="s">
        <v>1638</v>
      </c>
      <c r="C1522" s="110" t="s">
        <v>35</v>
      </c>
      <c r="D1522" s="110" t="s">
        <v>63</v>
      </c>
      <c r="E1522" s="112">
        <v>1.25</v>
      </c>
      <c r="F1522" s="113">
        <f>J1522*'PLANILHA ORÇAMENTÁRIA'!$O$3</f>
        <v>5.4382229999999998</v>
      </c>
      <c r="G1522" s="113">
        <f>K1522*'PLANILHA ORÇAMENTÁRIA'!$O$3</f>
        <v>6.7960289999999999</v>
      </c>
      <c r="J1522" s="113">
        <v>7.77</v>
      </c>
      <c r="K1522" s="113">
        <v>9.7100000000000009</v>
      </c>
    </row>
    <row r="1523" spans="1:11" x14ac:dyDescent="0.25">
      <c r="A1523" s="104"/>
      <c r="B1523" s="104"/>
      <c r="C1523" s="104"/>
      <c r="D1523" s="104"/>
      <c r="E1523" s="114" t="s">
        <v>974</v>
      </c>
      <c r="F1523" s="114"/>
      <c r="G1523" s="115">
        <f>K1523*'PLANILHA ORÇAMENTÁRIA'!$O$3</f>
        <v>6.7960289999999999</v>
      </c>
      <c r="J1523" s="114"/>
      <c r="K1523" s="115">
        <v>9.7100000000000009</v>
      </c>
    </row>
    <row r="1524" spans="1:11" x14ac:dyDescent="0.25">
      <c r="A1524" s="104"/>
      <c r="B1524" s="104"/>
      <c r="C1524" s="104"/>
      <c r="D1524" s="104"/>
      <c r="E1524" s="107" t="s">
        <v>975</v>
      </c>
      <c r="F1524" s="107"/>
      <c r="G1524" s="116">
        <f>K1524*'PLANILHA ORÇAMENTÁRIA'!$O$3</f>
        <v>8.1748319999999985</v>
      </c>
      <c r="J1524" s="107"/>
      <c r="K1524" s="116">
        <v>11.68</v>
      </c>
    </row>
    <row r="1525" spans="1:11" x14ac:dyDescent="0.25">
      <c r="A1525" s="104"/>
      <c r="B1525" s="104"/>
      <c r="C1525" s="104"/>
      <c r="D1525" s="104"/>
      <c r="E1525" s="107" t="s">
        <v>2808</v>
      </c>
      <c r="F1525" s="107"/>
      <c r="G1525" s="116">
        <f>K1525*'PLANILHA ORÇAMENTÁRIA'!$O$3</f>
        <v>10.14855</v>
      </c>
      <c r="J1525" s="107"/>
      <c r="K1525" s="116">
        <v>14.5</v>
      </c>
    </row>
    <row r="1526" spans="1:11" x14ac:dyDescent="0.25">
      <c r="A1526" s="104"/>
      <c r="B1526" s="104"/>
      <c r="C1526" s="106"/>
      <c r="D1526" s="106"/>
      <c r="E1526" s="104"/>
      <c r="F1526" s="104"/>
      <c r="G1526" s="104"/>
      <c r="J1526" s="104"/>
      <c r="K1526" s="104"/>
    </row>
    <row r="1527" spans="1:11" ht="39.950000000000003" customHeight="1" x14ac:dyDescent="0.25">
      <c r="A1527" s="129" t="s">
        <v>1639</v>
      </c>
      <c r="B1527" s="130"/>
      <c r="C1527" s="130"/>
      <c r="D1527" s="130"/>
      <c r="E1527" s="130"/>
      <c r="F1527" s="130"/>
      <c r="G1527" s="131"/>
      <c r="J1527" s="107"/>
      <c r="K1527" s="107"/>
    </row>
    <row r="1528" spans="1:11" x14ac:dyDescent="0.25">
      <c r="A1528" s="118" t="s">
        <v>1009</v>
      </c>
      <c r="B1528" s="108"/>
      <c r="C1528" s="109" t="s">
        <v>4</v>
      </c>
      <c r="D1528" s="109" t="s">
        <v>949</v>
      </c>
      <c r="E1528" s="109" t="s">
        <v>950</v>
      </c>
      <c r="F1528" s="109" t="s">
        <v>951</v>
      </c>
      <c r="G1528" s="109" t="s">
        <v>952</v>
      </c>
      <c r="J1528" s="109" t="s">
        <v>951</v>
      </c>
      <c r="K1528" s="109" t="s">
        <v>952</v>
      </c>
    </row>
    <row r="1529" spans="1:11" x14ac:dyDescent="0.25">
      <c r="A1529" s="110" t="s">
        <v>1013</v>
      </c>
      <c r="B1529" s="111" t="s">
        <v>1014</v>
      </c>
      <c r="C1529" s="110" t="s">
        <v>22</v>
      </c>
      <c r="D1529" s="110" t="s">
        <v>1012</v>
      </c>
      <c r="E1529" s="112">
        <v>0</v>
      </c>
      <c r="F1529" s="113">
        <f>J1529*'PLANILHA ORÇAMENTÁRIA'!$O$3</f>
        <v>2.6666189999999999</v>
      </c>
      <c r="G1529" s="113">
        <f>K1529*'PLANILHA ORÇAMENTÁRIA'!$O$3</f>
        <v>0</v>
      </c>
      <c r="J1529" s="113">
        <v>3.81</v>
      </c>
      <c r="K1529" s="113">
        <v>0</v>
      </c>
    </row>
    <row r="1530" spans="1:11" ht="25.5" x14ac:dyDescent="0.25">
      <c r="A1530" s="104"/>
      <c r="B1530" s="104"/>
      <c r="C1530" s="104"/>
      <c r="D1530" s="104"/>
      <c r="E1530" s="114" t="s">
        <v>1015</v>
      </c>
      <c r="F1530" s="114"/>
      <c r="G1530" s="115">
        <f>K1530*'PLANILHA ORÇAMENTÁRIA'!$O$3</f>
        <v>0</v>
      </c>
      <c r="J1530" s="114"/>
      <c r="K1530" s="115">
        <v>0</v>
      </c>
    </row>
    <row r="1531" spans="1:11" x14ac:dyDescent="0.25">
      <c r="A1531" s="118" t="s">
        <v>1031</v>
      </c>
      <c r="B1531" s="108"/>
      <c r="C1531" s="109" t="s">
        <v>4</v>
      </c>
      <c r="D1531" s="109" t="s">
        <v>949</v>
      </c>
      <c r="E1531" s="109" t="s">
        <v>950</v>
      </c>
      <c r="F1531" s="109" t="s">
        <v>951</v>
      </c>
      <c r="G1531" s="109" t="s">
        <v>952</v>
      </c>
      <c r="J1531" s="109" t="s">
        <v>951</v>
      </c>
      <c r="K1531" s="109" t="s">
        <v>952</v>
      </c>
    </row>
    <row r="1532" spans="1:11" ht="25.5" x14ac:dyDescent="0.25">
      <c r="A1532" s="110" t="s">
        <v>1298</v>
      </c>
      <c r="B1532" s="111" t="s">
        <v>1299</v>
      </c>
      <c r="C1532" s="110" t="s">
        <v>22</v>
      </c>
      <c r="D1532" s="110" t="s">
        <v>1291</v>
      </c>
      <c r="E1532" s="112">
        <v>0</v>
      </c>
      <c r="F1532" s="113">
        <f>J1532*'PLANILHA ORÇAMENTÁRIA'!$O$3</f>
        <v>52.191542999999996</v>
      </c>
      <c r="G1532" s="113">
        <f>K1532*'PLANILHA ORÇAMENTÁRIA'!$O$3</f>
        <v>0</v>
      </c>
      <c r="J1532" s="113">
        <v>74.569999999999993</v>
      </c>
      <c r="K1532" s="113">
        <v>0</v>
      </c>
    </row>
    <row r="1533" spans="1:11" ht="25.5" x14ac:dyDescent="0.25">
      <c r="A1533" s="110" t="s">
        <v>1298</v>
      </c>
      <c r="B1533" s="111" t="s">
        <v>1300</v>
      </c>
      <c r="C1533" s="110" t="s">
        <v>22</v>
      </c>
      <c r="D1533" s="110" t="s">
        <v>1034</v>
      </c>
      <c r="E1533" s="112">
        <v>6.9049799999999998E-3</v>
      </c>
      <c r="F1533" s="113">
        <f>J1533*'PLANILHA ORÇAMENTÁRIA'!$O$3</f>
        <v>178.81745100000001</v>
      </c>
      <c r="G1533" s="113">
        <f>K1533*'PLANILHA ORÇAMENTÁRIA'!$O$3</f>
        <v>1.231824</v>
      </c>
      <c r="J1533" s="113">
        <v>255.49</v>
      </c>
      <c r="K1533" s="113">
        <v>1.76</v>
      </c>
    </row>
    <row r="1534" spans="1:11" ht="38.25" x14ac:dyDescent="0.25">
      <c r="A1534" s="104"/>
      <c r="B1534" s="104"/>
      <c r="C1534" s="104"/>
      <c r="D1534" s="104"/>
      <c r="E1534" s="114" t="s">
        <v>1037</v>
      </c>
      <c r="F1534" s="114"/>
      <c r="G1534" s="115">
        <f>K1534*'PLANILHA ORÇAMENTÁRIA'!$O$3</f>
        <v>1.231824</v>
      </c>
      <c r="J1534" s="114"/>
      <c r="K1534" s="115">
        <v>1.76</v>
      </c>
    </row>
    <row r="1535" spans="1:11" x14ac:dyDescent="0.25">
      <c r="A1535" s="118" t="s">
        <v>948</v>
      </c>
      <c r="B1535" s="108"/>
      <c r="C1535" s="109" t="s">
        <v>4</v>
      </c>
      <c r="D1535" s="109" t="s">
        <v>949</v>
      </c>
      <c r="E1535" s="109" t="s">
        <v>950</v>
      </c>
      <c r="F1535" s="109" t="s">
        <v>951</v>
      </c>
      <c r="G1535" s="109" t="s">
        <v>952</v>
      </c>
      <c r="J1535" s="109" t="s">
        <v>951</v>
      </c>
      <c r="K1535" s="109" t="s">
        <v>952</v>
      </c>
    </row>
    <row r="1536" spans="1:11" x14ac:dyDescent="0.25">
      <c r="A1536" s="110" t="s">
        <v>1301</v>
      </c>
      <c r="B1536" s="111" t="s">
        <v>1302</v>
      </c>
      <c r="C1536" s="110" t="s">
        <v>22</v>
      </c>
      <c r="D1536" s="110" t="s">
        <v>1012</v>
      </c>
      <c r="E1536" s="112">
        <v>4.1430000000000001E-5</v>
      </c>
      <c r="F1536" s="113">
        <f>J1536*'PLANILHA ORÇAMENTÁRIA'!$O$3</f>
        <v>12.759176999999999</v>
      </c>
      <c r="G1536" s="113">
        <f>K1536*'PLANILHA ORÇAMENTÁRIA'!$O$3</f>
        <v>0</v>
      </c>
      <c r="J1536" s="113">
        <v>18.23</v>
      </c>
      <c r="K1536" s="113">
        <v>0</v>
      </c>
    </row>
    <row r="1537" spans="1:11" x14ac:dyDescent="0.25">
      <c r="A1537" s="110" t="s">
        <v>1028</v>
      </c>
      <c r="B1537" s="111" t="s">
        <v>1029</v>
      </c>
      <c r="C1537" s="110" t="s">
        <v>22</v>
      </c>
      <c r="D1537" s="110" t="s">
        <v>1012</v>
      </c>
      <c r="E1537" s="112">
        <v>4.1430000000000001E-5</v>
      </c>
      <c r="F1537" s="113">
        <f>J1537*'PLANILHA ORÇAMENTÁRIA'!$O$3</f>
        <v>8.9027279999999998</v>
      </c>
      <c r="G1537" s="113">
        <f>K1537*'PLANILHA ORÇAMENTÁRIA'!$O$3</f>
        <v>0</v>
      </c>
      <c r="J1537" s="113">
        <v>12.72</v>
      </c>
      <c r="K1537" s="113">
        <v>0</v>
      </c>
    </row>
    <row r="1538" spans="1:11" ht="25.5" x14ac:dyDescent="0.25">
      <c r="A1538" s="104"/>
      <c r="B1538" s="104"/>
      <c r="C1538" s="104"/>
      <c r="D1538" s="104"/>
      <c r="E1538" s="114" t="s">
        <v>962</v>
      </c>
      <c r="F1538" s="114"/>
      <c r="G1538" s="115">
        <f>K1538*'PLANILHA ORÇAMENTÁRIA'!$O$3</f>
        <v>0</v>
      </c>
      <c r="J1538" s="114"/>
      <c r="K1538" s="115">
        <v>0</v>
      </c>
    </row>
    <row r="1539" spans="1:11" x14ac:dyDescent="0.25">
      <c r="A1539" s="104"/>
      <c r="B1539" s="104"/>
      <c r="C1539" s="104"/>
      <c r="D1539" s="104"/>
      <c r="E1539" s="107" t="s">
        <v>975</v>
      </c>
      <c r="F1539" s="107"/>
      <c r="G1539" s="116">
        <f>K1539*'PLANILHA ORÇAMENTÁRIA'!$O$3</f>
        <v>1.231824</v>
      </c>
      <c r="J1539" s="107"/>
      <c r="K1539" s="116">
        <v>1.76</v>
      </c>
    </row>
    <row r="1540" spans="1:11" x14ac:dyDescent="0.25">
      <c r="A1540" s="104"/>
      <c r="B1540" s="104"/>
      <c r="C1540" s="104"/>
      <c r="D1540" s="104"/>
      <c r="E1540" s="107" t="s">
        <v>2808</v>
      </c>
      <c r="F1540" s="107"/>
      <c r="G1540" s="116">
        <f>K1540*'PLANILHA ORÇAMENTÁRIA'!$O$3</f>
        <v>1.5327809999999999</v>
      </c>
      <c r="J1540" s="107"/>
      <c r="K1540" s="116">
        <v>2.19</v>
      </c>
    </row>
    <row r="1541" spans="1:11" x14ac:dyDescent="0.25">
      <c r="A1541" s="104"/>
      <c r="B1541" s="104"/>
      <c r="C1541" s="106"/>
      <c r="D1541" s="106"/>
      <c r="E1541" s="104"/>
      <c r="F1541" s="104"/>
      <c r="G1541" s="104"/>
      <c r="J1541" s="104"/>
      <c r="K1541" s="104"/>
    </row>
    <row r="1542" spans="1:11" ht="39.950000000000003" customHeight="1" x14ac:dyDescent="0.25">
      <c r="A1542" s="129" t="s">
        <v>1640</v>
      </c>
      <c r="B1542" s="130"/>
      <c r="C1542" s="130"/>
      <c r="D1542" s="130"/>
      <c r="E1542" s="130"/>
      <c r="F1542" s="130"/>
      <c r="G1542" s="131"/>
      <c r="J1542" s="107"/>
      <c r="K1542" s="107"/>
    </row>
    <row r="1543" spans="1:11" x14ac:dyDescent="0.25">
      <c r="A1543" s="118" t="s">
        <v>1031</v>
      </c>
      <c r="B1543" s="108"/>
      <c r="C1543" s="109" t="s">
        <v>4</v>
      </c>
      <c r="D1543" s="109" t="s">
        <v>949</v>
      </c>
      <c r="E1543" s="109" t="s">
        <v>950</v>
      </c>
      <c r="F1543" s="109" t="s">
        <v>951</v>
      </c>
      <c r="G1543" s="109" t="s">
        <v>952</v>
      </c>
      <c r="J1543" s="109" t="s">
        <v>951</v>
      </c>
      <c r="K1543" s="109" t="s">
        <v>952</v>
      </c>
    </row>
    <row r="1544" spans="1:11" ht="51" x14ac:dyDescent="0.25">
      <c r="A1544" s="110" t="s">
        <v>1304</v>
      </c>
      <c r="B1544" s="111" t="s">
        <v>1305</v>
      </c>
      <c r="C1544" s="110" t="s">
        <v>35</v>
      </c>
      <c r="D1544" s="110" t="s">
        <v>1291</v>
      </c>
      <c r="E1544" s="112">
        <v>0.71879999999999999</v>
      </c>
      <c r="F1544" s="113">
        <f>J1544*'PLANILHA ORÇAMENTÁRIA'!$O$3</f>
        <v>0.25196399999999997</v>
      </c>
      <c r="G1544" s="113">
        <f>K1544*'PLANILHA ORÇAMENTÁRIA'!$O$3</f>
        <v>0.17497499999999999</v>
      </c>
      <c r="J1544" s="113">
        <v>0.36</v>
      </c>
      <c r="K1544" s="113">
        <v>0.25</v>
      </c>
    </row>
    <row r="1545" spans="1:11" ht="51" x14ac:dyDescent="0.25">
      <c r="A1545" s="110" t="s">
        <v>1306</v>
      </c>
      <c r="B1545" s="111" t="s">
        <v>1307</v>
      </c>
      <c r="C1545" s="110" t="s">
        <v>35</v>
      </c>
      <c r="D1545" s="110" t="s">
        <v>1034</v>
      </c>
      <c r="E1545" s="112">
        <v>0.76229999999999998</v>
      </c>
      <c r="F1545" s="113">
        <f>J1545*'PLANILHA ORÇAMENTÁRIA'!$O$3</f>
        <v>1.4347949999999998</v>
      </c>
      <c r="G1545" s="113">
        <f>K1545*'PLANILHA ORÇAMENTÁRIA'!$O$3</f>
        <v>1.091844</v>
      </c>
      <c r="J1545" s="113">
        <v>2.0499999999999998</v>
      </c>
      <c r="K1545" s="113">
        <v>1.56</v>
      </c>
    </row>
    <row r="1546" spans="1:11" ht="38.25" x14ac:dyDescent="0.25">
      <c r="A1546" s="104"/>
      <c r="B1546" s="104"/>
      <c r="C1546" s="104"/>
      <c r="D1546" s="104"/>
      <c r="E1546" s="114" t="s">
        <v>1037</v>
      </c>
      <c r="F1546" s="114"/>
      <c r="G1546" s="115">
        <f>K1546*'PLANILHA ORÇAMENTÁRIA'!$O$3</f>
        <v>1.2668189999999999</v>
      </c>
      <c r="J1546" s="114"/>
      <c r="K1546" s="115">
        <v>1.81</v>
      </c>
    </row>
    <row r="1547" spans="1:11" x14ac:dyDescent="0.25">
      <c r="A1547" s="118" t="s">
        <v>1016</v>
      </c>
      <c r="B1547" s="108"/>
      <c r="C1547" s="109" t="s">
        <v>4</v>
      </c>
      <c r="D1547" s="109" t="s">
        <v>949</v>
      </c>
      <c r="E1547" s="109" t="s">
        <v>950</v>
      </c>
      <c r="F1547" s="109" t="s">
        <v>951</v>
      </c>
      <c r="G1547" s="109" t="s">
        <v>952</v>
      </c>
      <c r="J1547" s="109" t="s">
        <v>951</v>
      </c>
      <c r="K1547" s="109" t="s">
        <v>952</v>
      </c>
    </row>
    <row r="1548" spans="1:11" ht="25.5" x14ac:dyDescent="0.25">
      <c r="A1548" s="110" t="s">
        <v>1308</v>
      </c>
      <c r="B1548" s="111" t="s">
        <v>1309</v>
      </c>
      <c r="C1548" s="110" t="s">
        <v>35</v>
      </c>
      <c r="D1548" s="110" t="s">
        <v>63</v>
      </c>
      <c r="E1548" s="112">
        <v>0.82689999999999997</v>
      </c>
      <c r="F1548" s="113">
        <f>J1548*'PLANILHA ORÇAMENTÁRIA'!$O$3</f>
        <v>66.490499999999997</v>
      </c>
      <c r="G1548" s="113">
        <f>K1548*'PLANILHA ORÇAMENTÁRIA'!$O$3</f>
        <v>54.977144999999993</v>
      </c>
      <c r="J1548" s="113">
        <v>95</v>
      </c>
      <c r="K1548" s="113">
        <v>78.55</v>
      </c>
    </row>
    <row r="1549" spans="1:11" x14ac:dyDescent="0.25">
      <c r="A1549" s="110" t="s">
        <v>1310</v>
      </c>
      <c r="B1549" s="111" t="s">
        <v>1311</v>
      </c>
      <c r="C1549" s="110" t="s">
        <v>35</v>
      </c>
      <c r="D1549" s="110" t="s">
        <v>537</v>
      </c>
      <c r="E1549" s="112">
        <v>212.01939999999999</v>
      </c>
      <c r="F1549" s="113">
        <f>J1549*'PLANILHA ORÇAMENTÁRIA'!$O$3</f>
        <v>0.53892300000000004</v>
      </c>
      <c r="G1549" s="113">
        <f>K1549*'PLANILHA ORÇAMENTÁRIA'!$O$3</f>
        <v>114.258675</v>
      </c>
      <c r="J1549" s="113">
        <v>0.77</v>
      </c>
      <c r="K1549" s="113">
        <v>163.25</v>
      </c>
    </row>
    <row r="1550" spans="1:11" ht="25.5" x14ac:dyDescent="0.25">
      <c r="A1550" s="110" t="s">
        <v>1312</v>
      </c>
      <c r="B1550" s="111" t="s">
        <v>1313</v>
      </c>
      <c r="C1550" s="110" t="s">
        <v>35</v>
      </c>
      <c r="D1550" s="110" t="s">
        <v>63</v>
      </c>
      <c r="E1550" s="112">
        <v>0.57820000000000005</v>
      </c>
      <c r="F1550" s="113">
        <f>J1550*'PLANILHA ORÇAMENTÁRIA'!$O$3</f>
        <v>54.305241000000002</v>
      </c>
      <c r="G1550" s="113">
        <f>K1550*'PLANILHA ORÇAMENTÁRIA'!$O$3</f>
        <v>31.397513999999997</v>
      </c>
      <c r="J1550" s="113">
        <v>77.59</v>
      </c>
      <c r="K1550" s="113">
        <v>44.86</v>
      </c>
    </row>
    <row r="1551" spans="1:11" x14ac:dyDescent="0.25">
      <c r="A1551" s="104"/>
      <c r="B1551" s="104"/>
      <c r="C1551" s="104"/>
      <c r="D1551" s="104"/>
      <c r="E1551" s="114" t="s">
        <v>1025</v>
      </c>
      <c r="F1551" s="114"/>
      <c r="G1551" s="115">
        <f>K1551*'PLANILHA ORÇAMENTÁRIA'!$O$3</f>
        <v>200.63333400000002</v>
      </c>
      <c r="J1551" s="114"/>
      <c r="K1551" s="115">
        <v>286.66000000000003</v>
      </c>
    </row>
    <row r="1552" spans="1:11" x14ac:dyDescent="0.25">
      <c r="A1552" s="118" t="s">
        <v>963</v>
      </c>
      <c r="B1552" s="108"/>
      <c r="C1552" s="109" t="s">
        <v>4</v>
      </c>
      <c r="D1552" s="109" t="s">
        <v>949</v>
      </c>
      <c r="E1552" s="109" t="s">
        <v>950</v>
      </c>
      <c r="F1552" s="109" t="s">
        <v>951</v>
      </c>
      <c r="G1552" s="109" t="s">
        <v>952</v>
      </c>
      <c r="J1552" s="109" t="s">
        <v>951</v>
      </c>
      <c r="K1552" s="109" t="s">
        <v>952</v>
      </c>
    </row>
    <row r="1553" spans="1:11" ht="38.25" x14ac:dyDescent="0.25">
      <c r="A1553" s="110" t="s">
        <v>1314</v>
      </c>
      <c r="B1553" s="111" t="s">
        <v>1315</v>
      </c>
      <c r="C1553" s="110" t="s">
        <v>35</v>
      </c>
      <c r="D1553" s="110" t="s">
        <v>955</v>
      </c>
      <c r="E1553" s="112">
        <v>1.4811000000000001</v>
      </c>
      <c r="F1553" s="113">
        <f>J1553*'PLANILHA ORÇAMENTÁRIA'!$O$3</f>
        <v>11.716325999999999</v>
      </c>
      <c r="G1553" s="113">
        <f>K1553*'PLANILHA ORÇAMENTÁRIA'!$O$3</f>
        <v>17.350520999999997</v>
      </c>
      <c r="J1553" s="113">
        <v>16.739999999999998</v>
      </c>
      <c r="K1553" s="113">
        <v>24.79</v>
      </c>
    </row>
    <row r="1554" spans="1:11" x14ac:dyDescent="0.25">
      <c r="A1554" s="110" t="s">
        <v>1316</v>
      </c>
      <c r="B1554" s="111" t="s">
        <v>1317</v>
      </c>
      <c r="C1554" s="110" t="s">
        <v>35</v>
      </c>
      <c r="D1554" s="110" t="s">
        <v>955</v>
      </c>
      <c r="E1554" s="112">
        <v>2.3433000000000002</v>
      </c>
      <c r="F1554" s="113">
        <f>J1554*'PLANILHA ORÇAMENTÁRIA'!$O$3</f>
        <v>12.836165999999999</v>
      </c>
      <c r="G1554" s="113">
        <f>K1554*'PLANILHA ORÇAMENTÁRIA'!$O$3</f>
        <v>30.074703</v>
      </c>
      <c r="J1554" s="113">
        <v>18.34</v>
      </c>
      <c r="K1554" s="113">
        <v>42.97</v>
      </c>
    </row>
    <row r="1555" spans="1:11" ht="38.25" x14ac:dyDescent="0.25">
      <c r="A1555" s="104"/>
      <c r="B1555" s="104"/>
      <c r="C1555" s="104"/>
      <c r="D1555" s="104"/>
      <c r="E1555" s="114" t="s">
        <v>968</v>
      </c>
      <c r="F1555" s="114"/>
      <c r="G1555" s="115">
        <f>K1555*'PLANILHA ORÇAMENTÁRIA'!$O$3</f>
        <v>47.425224</v>
      </c>
      <c r="J1555" s="114"/>
      <c r="K1555" s="115">
        <v>67.760000000000005</v>
      </c>
    </row>
    <row r="1556" spans="1:11" x14ac:dyDescent="0.25">
      <c r="A1556" s="104"/>
      <c r="B1556" s="104"/>
      <c r="C1556" s="104"/>
      <c r="D1556" s="104"/>
      <c r="E1556" s="107" t="s">
        <v>975</v>
      </c>
      <c r="F1556" s="107"/>
      <c r="G1556" s="116">
        <f>K1556*'PLANILHA ORÇAMENTÁRIA'!$O$3</f>
        <v>249.325377</v>
      </c>
      <c r="J1556" s="107"/>
      <c r="K1556" s="116">
        <v>356.23</v>
      </c>
    </row>
    <row r="1557" spans="1:11" x14ac:dyDescent="0.25">
      <c r="A1557" s="104"/>
      <c r="B1557" s="104"/>
      <c r="C1557" s="104"/>
      <c r="D1557" s="104"/>
      <c r="E1557" s="107" t="s">
        <v>2808</v>
      </c>
      <c r="F1557" s="107"/>
      <c r="G1557" s="116">
        <f>K1557*'PLANILHA ORÇAMENTÁRIA'!$O$3</f>
        <v>309.61476299999998</v>
      </c>
      <c r="J1557" s="107"/>
      <c r="K1557" s="116">
        <v>442.37</v>
      </c>
    </row>
    <row r="1558" spans="1:11" x14ac:dyDescent="0.25">
      <c r="A1558" s="104"/>
      <c r="B1558" s="104"/>
      <c r="C1558" s="106"/>
      <c r="D1558" s="106"/>
      <c r="E1558" s="104"/>
      <c r="F1558" s="104"/>
      <c r="G1558" s="104"/>
      <c r="J1558" s="104"/>
      <c r="K1558" s="104"/>
    </row>
    <row r="1559" spans="1:11" ht="39.950000000000003" customHeight="1" x14ac:dyDescent="0.25">
      <c r="A1559" s="129" t="s">
        <v>1641</v>
      </c>
      <c r="B1559" s="130"/>
      <c r="C1559" s="130"/>
      <c r="D1559" s="130"/>
      <c r="E1559" s="130"/>
      <c r="F1559" s="130"/>
      <c r="G1559" s="131"/>
      <c r="J1559" s="107"/>
      <c r="K1559" s="107"/>
    </row>
    <row r="1560" spans="1:11" x14ac:dyDescent="0.25">
      <c r="A1560" s="118" t="s">
        <v>1031</v>
      </c>
      <c r="B1560" s="108"/>
      <c r="C1560" s="109" t="s">
        <v>4</v>
      </c>
      <c r="D1560" s="109" t="s">
        <v>949</v>
      </c>
      <c r="E1560" s="109" t="s">
        <v>950</v>
      </c>
      <c r="F1560" s="109" t="s">
        <v>951</v>
      </c>
      <c r="G1560" s="109" t="s">
        <v>952</v>
      </c>
      <c r="J1560" s="109" t="s">
        <v>951</v>
      </c>
      <c r="K1560" s="109" t="s">
        <v>952</v>
      </c>
    </row>
    <row r="1561" spans="1:11" ht="51" x14ac:dyDescent="0.25">
      <c r="A1561" s="110" t="s">
        <v>1304</v>
      </c>
      <c r="B1561" s="111" t="s">
        <v>1305</v>
      </c>
      <c r="C1561" s="110" t="s">
        <v>35</v>
      </c>
      <c r="D1561" s="110" t="s">
        <v>1291</v>
      </c>
      <c r="E1561" s="112">
        <v>0.71030000000000004</v>
      </c>
      <c r="F1561" s="113">
        <f>J1561*'PLANILHA ORÇAMENTÁRIA'!$O$3</f>
        <v>0.25196399999999997</v>
      </c>
      <c r="G1561" s="113">
        <f>K1561*'PLANILHA ORÇAMENTÁRIA'!$O$3</f>
        <v>0.17497499999999999</v>
      </c>
      <c r="J1561" s="113">
        <v>0.36</v>
      </c>
      <c r="K1561" s="113">
        <v>0.25</v>
      </c>
    </row>
    <row r="1562" spans="1:11" ht="51" x14ac:dyDescent="0.25">
      <c r="A1562" s="110" t="s">
        <v>1306</v>
      </c>
      <c r="B1562" s="111" t="s">
        <v>1307</v>
      </c>
      <c r="C1562" s="110" t="s">
        <v>35</v>
      </c>
      <c r="D1562" s="110" t="s">
        <v>1034</v>
      </c>
      <c r="E1562" s="112">
        <v>0.75339999999999996</v>
      </c>
      <c r="F1562" s="113">
        <f>J1562*'PLANILHA ORÇAMENTÁRIA'!$O$3</f>
        <v>1.4347949999999998</v>
      </c>
      <c r="G1562" s="113">
        <f>K1562*'PLANILHA ORÇAMENTÁRIA'!$O$3</f>
        <v>1.0778460000000001</v>
      </c>
      <c r="J1562" s="113">
        <v>2.0499999999999998</v>
      </c>
      <c r="K1562" s="113">
        <v>1.54</v>
      </c>
    </row>
    <row r="1563" spans="1:11" ht="38.25" x14ac:dyDescent="0.25">
      <c r="A1563" s="104"/>
      <c r="B1563" s="104"/>
      <c r="C1563" s="104"/>
      <c r="D1563" s="104"/>
      <c r="E1563" s="114" t="s">
        <v>1037</v>
      </c>
      <c r="F1563" s="114"/>
      <c r="G1563" s="115">
        <f>K1563*'PLANILHA ORÇAMENTÁRIA'!$O$3</f>
        <v>1.252821</v>
      </c>
      <c r="J1563" s="114"/>
      <c r="K1563" s="115">
        <v>1.79</v>
      </c>
    </row>
    <row r="1564" spans="1:11" x14ac:dyDescent="0.25">
      <c r="A1564" s="118" t="s">
        <v>1016</v>
      </c>
      <c r="B1564" s="108"/>
      <c r="C1564" s="109" t="s">
        <v>4</v>
      </c>
      <c r="D1564" s="109" t="s">
        <v>949</v>
      </c>
      <c r="E1564" s="109" t="s">
        <v>950</v>
      </c>
      <c r="F1564" s="109" t="s">
        <v>951</v>
      </c>
      <c r="G1564" s="109" t="s">
        <v>952</v>
      </c>
      <c r="J1564" s="109" t="s">
        <v>951</v>
      </c>
      <c r="K1564" s="109" t="s">
        <v>952</v>
      </c>
    </row>
    <row r="1565" spans="1:11" ht="25.5" x14ac:dyDescent="0.25">
      <c r="A1565" s="110" t="s">
        <v>1308</v>
      </c>
      <c r="B1565" s="111" t="s">
        <v>1309</v>
      </c>
      <c r="C1565" s="110" t="s">
        <v>35</v>
      </c>
      <c r="D1565" s="110" t="s">
        <v>63</v>
      </c>
      <c r="E1565" s="112">
        <v>0.72289999999999999</v>
      </c>
      <c r="F1565" s="113">
        <f>J1565*'PLANILHA ORÇAMENTÁRIA'!$O$3</f>
        <v>66.490499999999997</v>
      </c>
      <c r="G1565" s="113">
        <f>K1565*'PLANILHA ORÇAMENTÁRIA'!$O$3</f>
        <v>48.062132999999996</v>
      </c>
      <c r="J1565" s="113">
        <v>95</v>
      </c>
      <c r="K1565" s="113">
        <v>68.67</v>
      </c>
    </row>
    <row r="1566" spans="1:11" x14ac:dyDescent="0.25">
      <c r="A1566" s="110" t="s">
        <v>1310</v>
      </c>
      <c r="B1566" s="111" t="s">
        <v>1311</v>
      </c>
      <c r="C1566" s="110" t="s">
        <v>35</v>
      </c>
      <c r="D1566" s="110" t="s">
        <v>537</v>
      </c>
      <c r="E1566" s="112">
        <v>362.65789999999998</v>
      </c>
      <c r="F1566" s="113">
        <f>J1566*'PLANILHA ORÇAMENTÁRIA'!$O$3</f>
        <v>0.53892300000000004</v>
      </c>
      <c r="G1566" s="113">
        <f>K1566*'PLANILHA ORÇAMENTÁRIA'!$O$3</f>
        <v>195.440076</v>
      </c>
      <c r="J1566" s="113">
        <v>0.77</v>
      </c>
      <c r="K1566" s="113">
        <v>279.24</v>
      </c>
    </row>
    <row r="1567" spans="1:11" ht="25.5" x14ac:dyDescent="0.25">
      <c r="A1567" s="110" t="s">
        <v>1312</v>
      </c>
      <c r="B1567" s="111" t="s">
        <v>1313</v>
      </c>
      <c r="C1567" s="110" t="s">
        <v>35</v>
      </c>
      <c r="D1567" s="110" t="s">
        <v>63</v>
      </c>
      <c r="E1567" s="112">
        <v>0.59340000000000004</v>
      </c>
      <c r="F1567" s="113">
        <f>J1567*'PLANILHA ORÇAMENTÁRIA'!$O$3</f>
        <v>54.305241000000002</v>
      </c>
      <c r="G1567" s="113">
        <f>K1567*'PLANILHA ORÇAMENTÁRIA'!$O$3</f>
        <v>32.223396000000001</v>
      </c>
      <c r="J1567" s="113">
        <v>77.59</v>
      </c>
      <c r="K1567" s="113">
        <v>46.04</v>
      </c>
    </row>
    <row r="1568" spans="1:11" x14ac:dyDescent="0.25">
      <c r="A1568" s="104"/>
      <c r="B1568" s="104"/>
      <c r="C1568" s="104"/>
      <c r="D1568" s="104"/>
      <c r="E1568" s="114" t="s">
        <v>1025</v>
      </c>
      <c r="F1568" s="114"/>
      <c r="G1568" s="115">
        <f>K1568*'PLANILHA ORÇAMENTÁRIA'!$O$3</f>
        <v>275.72560499999997</v>
      </c>
      <c r="J1568" s="114"/>
      <c r="K1568" s="115">
        <v>393.95</v>
      </c>
    </row>
    <row r="1569" spans="1:11" x14ac:dyDescent="0.25">
      <c r="A1569" s="118" t="s">
        <v>963</v>
      </c>
      <c r="B1569" s="108"/>
      <c r="C1569" s="109" t="s">
        <v>4</v>
      </c>
      <c r="D1569" s="109" t="s">
        <v>949</v>
      </c>
      <c r="E1569" s="109" t="s">
        <v>950</v>
      </c>
      <c r="F1569" s="109" t="s">
        <v>951</v>
      </c>
      <c r="G1569" s="109" t="s">
        <v>952</v>
      </c>
      <c r="J1569" s="109" t="s">
        <v>951</v>
      </c>
      <c r="K1569" s="109" t="s">
        <v>952</v>
      </c>
    </row>
    <row r="1570" spans="1:11" ht="38.25" x14ac:dyDescent="0.25">
      <c r="A1570" s="110" t="s">
        <v>1314</v>
      </c>
      <c r="B1570" s="111" t="s">
        <v>1315</v>
      </c>
      <c r="C1570" s="110" t="s">
        <v>35</v>
      </c>
      <c r="D1570" s="110" t="s">
        <v>955</v>
      </c>
      <c r="E1570" s="112">
        <v>1.4637</v>
      </c>
      <c r="F1570" s="113">
        <f>J1570*'PLANILHA ORÇAMENTÁRIA'!$O$3</f>
        <v>11.716325999999999</v>
      </c>
      <c r="G1570" s="113">
        <f>K1570*'PLANILHA ORÇAMENTÁRIA'!$O$3</f>
        <v>17.147549999999999</v>
      </c>
      <c r="J1570" s="113">
        <v>16.739999999999998</v>
      </c>
      <c r="K1570" s="113">
        <v>24.5</v>
      </c>
    </row>
    <row r="1571" spans="1:11" x14ac:dyDescent="0.25">
      <c r="A1571" s="110" t="s">
        <v>1316</v>
      </c>
      <c r="B1571" s="111" t="s">
        <v>1317</v>
      </c>
      <c r="C1571" s="110" t="s">
        <v>35</v>
      </c>
      <c r="D1571" s="110" t="s">
        <v>955</v>
      </c>
      <c r="E1571" s="112">
        <v>2.3117000000000001</v>
      </c>
      <c r="F1571" s="113">
        <f>J1571*'PLANILHA ORÇAMENTÁRIA'!$O$3</f>
        <v>12.836165999999999</v>
      </c>
      <c r="G1571" s="113">
        <f>K1571*'PLANILHA ORÇAMENTÁRIA'!$O$3</f>
        <v>29.668761</v>
      </c>
      <c r="J1571" s="113">
        <v>18.34</v>
      </c>
      <c r="K1571" s="113">
        <v>42.39</v>
      </c>
    </row>
    <row r="1572" spans="1:11" ht="38.25" x14ac:dyDescent="0.25">
      <c r="A1572" s="104"/>
      <c r="B1572" s="104"/>
      <c r="C1572" s="104"/>
      <c r="D1572" s="104"/>
      <c r="E1572" s="114" t="s">
        <v>968</v>
      </c>
      <c r="F1572" s="114"/>
      <c r="G1572" s="115">
        <f>K1572*'PLANILHA ORÇAMENTÁRIA'!$O$3</f>
        <v>46.816310999999999</v>
      </c>
      <c r="J1572" s="114"/>
      <c r="K1572" s="115">
        <v>66.89</v>
      </c>
    </row>
    <row r="1573" spans="1:11" x14ac:dyDescent="0.25">
      <c r="A1573" s="104"/>
      <c r="B1573" s="104"/>
      <c r="C1573" s="104"/>
      <c r="D1573" s="104"/>
      <c r="E1573" s="107" t="s">
        <v>975</v>
      </c>
      <c r="F1573" s="107"/>
      <c r="G1573" s="116">
        <f>K1573*'PLANILHA ORÇAMENTÁRIA'!$O$3</f>
        <v>323.794737</v>
      </c>
      <c r="J1573" s="107"/>
      <c r="K1573" s="116">
        <v>462.63</v>
      </c>
    </row>
    <row r="1574" spans="1:11" x14ac:dyDescent="0.25">
      <c r="A1574" s="104"/>
      <c r="B1574" s="104"/>
      <c r="C1574" s="104"/>
      <c r="D1574" s="104"/>
      <c r="E1574" s="107" t="s">
        <v>2808</v>
      </c>
      <c r="F1574" s="107"/>
      <c r="G1574" s="116">
        <f>K1574*'PLANILHA ORÇAMENTÁRIA'!$O$3</f>
        <v>402.08555100000001</v>
      </c>
      <c r="J1574" s="107"/>
      <c r="K1574" s="116">
        <v>574.49</v>
      </c>
    </row>
    <row r="1575" spans="1:11" x14ac:dyDescent="0.25">
      <c r="A1575" s="104"/>
      <c r="B1575" s="104"/>
      <c r="C1575" s="106"/>
      <c r="D1575" s="106"/>
      <c r="E1575" s="104"/>
      <c r="F1575" s="104"/>
      <c r="G1575" s="104"/>
      <c r="J1575" s="104"/>
      <c r="K1575" s="104"/>
    </row>
    <row r="1576" spans="1:11" ht="39.950000000000003" customHeight="1" x14ac:dyDescent="0.25">
      <c r="A1576" s="129" t="s">
        <v>1642</v>
      </c>
      <c r="B1576" s="130"/>
      <c r="C1576" s="130"/>
      <c r="D1576" s="130"/>
      <c r="E1576" s="130"/>
      <c r="F1576" s="130"/>
      <c r="G1576" s="131"/>
      <c r="J1576" s="107"/>
      <c r="K1576" s="107"/>
    </row>
    <row r="1577" spans="1:11" x14ac:dyDescent="0.25">
      <c r="A1577" s="118" t="s">
        <v>1031</v>
      </c>
      <c r="B1577" s="108"/>
      <c r="C1577" s="109" t="s">
        <v>4</v>
      </c>
      <c r="D1577" s="109" t="s">
        <v>949</v>
      </c>
      <c r="E1577" s="109" t="s">
        <v>950</v>
      </c>
      <c r="F1577" s="109" t="s">
        <v>951</v>
      </c>
      <c r="G1577" s="109" t="s">
        <v>952</v>
      </c>
      <c r="J1577" s="109" t="s">
        <v>951</v>
      </c>
      <c r="K1577" s="109" t="s">
        <v>952</v>
      </c>
    </row>
    <row r="1578" spans="1:11" ht="38.25" x14ac:dyDescent="0.25">
      <c r="A1578" s="110" t="s">
        <v>1320</v>
      </c>
      <c r="B1578" s="111" t="s">
        <v>1321</v>
      </c>
      <c r="C1578" s="110" t="s">
        <v>35</v>
      </c>
      <c r="D1578" s="110" t="s">
        <v>1291</v>
      </c>
      <c r="E1578" s="112">
        <v>1.417</v>
      </c>
      <c r="F1578" s="113">
        <f>J1578*'PLANILHA ORÇAMENTÁRIA'!$O$3</f>
        <v>0.34295099999999995</v>
      </c>
      <c r="G1578" s="113">
        <f>K1578*'PLANILHA ORÇAMENTÁRIA'!$O$3</f>
        <v>0.48293099999999994</v>
      </c>
      <c r="J1578" s="113">
        <v>0.49</v>
      </c>
      <c r="K1578" s="113">
        <v>0.69</v>
      </c>
    </row>
    <row r="1579" spans="1:11" ht="38.25" x14ac:dyDescent="0.25">
      <c r="A1579" s="110" t="s">
        <v>1322</v>
      </c>
      <c r="B1579" s="111" t="s">
        <v>1323</v>
      </c>
      <c r="C1579" s="110" t="s">
        <v>35</v>
      </c>
      <c r="D1579" s="110" t="s">
        <v>1034</v>
      </c>
      <c r="E1579" s="112">
        <v>1.042</v>
      </c>
      <c r="F1579" s="113">
        <f>J1579*'PLANILHA ORÇAMENTÁRIA'!$O$3</f>
        <v>0.95886300000000002</v>
      </c>
      <c r="G1579" s="113">
        <f>K1579*'PLANILHA ORÇAMENTÁRIA'!$O$3</f>
        <v>0.99385799999999991</v>
      </c>
      <c r="J1579" s="113">
        <v>1.37</v>
      </c>
      <c r="K1579" s="113">
        <v>1.42</v>
      </c>
    </row>
    <row r="1580" spans="1:11" ht="38.25" x14ac:dyDescent="0.25">
      <c r="A1580" s="104"/>
      <c r="B1580" s="104"/>
      <c r="C1580" s="104"/>
      <c r="D1580" s="104"/>
      <c r="E1580" s="114" t="s">
        <v>1037</v>
      </c>
      <c r="F1580" s="114"/>
      <c r="G1580" s="115">
        <f>K1580*'PLANILHA ORÇAMENTÁRIA'!$O$3</f>
        <v>1.4767889999999999</v>
      </c>
      <c r="J1580" s="114"/>
      <c r="K1580" s="115">
        <v>2.11</v>
      </c>
    </row>
    <row r="1581" spans="1:11" x14ac:dyDescent="0.25">
      <c r="A1581" s="118" t="s">
        <v>963</v>
      </c>
      <c r="B1581" s="108"/>
      <c r="C1581" s="109" t="s">
        <v>4</v>
      </c>
      <c r="D1581" s="109" t="s">
        <v>949</v>
      </c>
      <c r="E1581" s="109" t="s">
        <v>950</v>
      </c>
      <c r="F1581" s="109" t="s">
        <v>951</v>
      </c>
      <c r="G1581" s="109" t="s">
        <v>952</v>
      </c>
      <c r="J1581" s="109" t="s">
        <v>951</v>
      </c>
      <c r="K1581" s="109" t="s">
        <v>952</v>
      </c>
    </row>
    <row r="1582" spans="1:11" ht="25.5" x14ac:dyDescent="0.25">
      <c r="A1582" s="110" t="s">
        <v>1219</v>
      </c>
      <c r="B1582" s="111" t="s">
        <v>1220</v>
      </c>
      <c r="C1582" s="110" t="s">
        <v>35</v>
      </c>
      <c r="D1582" s="110" t="s">
        <v>955</v>
      </c>
      <c r="E1582" s="112">
        <v>2.4590000000000001</v>
      </c>
      <c r="F1582" s="113">
        <f>J1582*'PLANILHA ORÇAMENTÁRIA'!$O$3</f>
        <v>15.964718999999999</v>
      </c>
      <c r="G1582" s="113">
        <f>K1582*'PLANILHA ORÇAMENTÁRIA'!$O$3</f>
        <v>39.250391999999998</v>
      </c>
      <c r="J1582" s="113">
        <v>22.81</v>
      </c>
      <c r="K1582" s="113">
        <v>56.08</v>
      </c>
    </row>
    <row r="1583" spans="1:11" x14ac:dyDescent="0.25">
      <c r="A1583" s="110" t="s">
        <v>1324</v>
      </c>
      <c r="B1583" s="111" t="s">
        <v>1325</v>
      </c>
      <c r="C1583" s="110" t="s">
        <v>35</v>
      </c>
      <c r="D1583" s="110" t="s">
        <v>955</v>
      </c>
      <c r="E1583" s="112">
        <v>2.4590000000000001</v>
      </c>
      <c r="F1583" s="113">
        <f>J1583*'PLANILHA ORÇAMENTÁRIA'!$O$3</f>
        <v>16.209683999999999</v>
      </c>
      <c r="G1583" s="113">
        <f>K1583*'PLANILHA ORÇAMENTÁRIA'!$O$3</f>
        <v>39.859304999999999</v>
      </c>
      <c r="J1583" s="113">
        <v>23.16</v>
      </c>
      <c r="K1583" s="113">
        <v>56.95</v>
      </c>
    </row>
    <row r="1584" spans="1:11" x14ac:dyDescent="0.25">
      <c r="A1584" s="110" t="s">
        <v>1316</v>
      </c>
      <c r="B1584" s="111" t="s">
        <v>1317</v>
      </c>
      <c r="C1584" s="110" t="s">
        <v>35</v>
      </c>
      <c r="D1584" s="110" t="s">
        <v>955</v>
      </c>
      <c r="E1584" s="112">
        <v>7.3769999999999998</v>
      </c>
      <c r="F1584" s="113">
        <f>J1584*'PLANILHA ORÇAMENTÁRIA'!$O$3</f>
        <v>12.836165999999999</v>
      </c>
      <c r="G1584" s="113">
        <f>K1584*'PLANILHA ORÇAMENTÁRIA'!$O$3</f>
        <v>94.689470999999983</v>
      </c>
      <c r="J1584" s="113">
        <v>18.34</v>
      </c>
      <c r="K1584" s="113">
        <v>135.29</v>
      </c>
    </row>
    <row r="1585" spans="1:11" ht="38.25" x14ac:dyDescent="0.25">
      <c r="A1585" s="104"/>
      <c r="B1585" s="104"/>
      <c r="C1585" s="104"/>
      <c r="D1585" s="104"/>
      <c r="E1585" s="114" t="s">
        <v>968</v>
      </c>
      <c r="F1585" s="114"/>
      <c r="G1585" s="115">
        <f>K1585*'PLANILHA ORÇAMENTÁRIA'!$O$3</f>
        <v>173.79916799999998</v>
      </c>
      <c r="J1585" s="114"/>
      <c r="K1585" s="115">
        <v>248.32</v>
      </c>
    </row>
    <row r="1586" spans="1:11" x14ac:dyDescent="0.25">
      <c r="A1586" s="104"/>
      <c r="B1586" s="104"/>
      <c r="C1586" s="104"/>
      <c r="D1586" s="104"/>
      <c r="E1586" s="107" t="s">
        <v>975</v>
      </c>
      <c r="F1586" s="107"/>
      <c r="G1586" s="116">
        <f>K1586*'PLANILHA ORÇAMENTÁRIA'!$O$3</f>
        <v>175.27595700000001</v>
      </c>
      <c r="J1586" s="107"/>
      <c r="K1586" s="116">
        <v>250.43</v>
      </c>
    </row>
    <row r="1587" spans="1:11" x14ac:dyDescent="0.25">
      <c r="A1587" s="104"/>
      <c r="B1587" s="104"/>
      <c r="C1587" s="104"/>
      <c r="D1587" s="104"/>
      <c r="E1587" s="107" t="s">
        <v>2808</v>
      </c>
      <c r="F1587" s="107"/>
      <c r="G1587" s="116">
        <f>K1587*'PLANILHA ORÇAMENTÁRIA'!$O$3</f>
        <v>217.65490199999999</v>
      </c>
      <c r="J1587" s="107"/>
      <c r="K1587" s="116">
        <v>310.98</v>
      </c>
    </row>
    <row r="1588" spans="1:11" x14ac:dyDescent="0.25">
      <c r="A1588" s="104"/>
      <c r="B1588" s="104"/>
      <c r="C1588" s="106"/>
      <c r="D1588" s="106"/>
      <c r="E1588" s="104"/>
      <c r="F1588" s="104"/>
      <c r="G1588" s="104"/>
      <c r="J1588" s="104"/>
      <c r="K1588" s="104"/>
    </row>
    <row r="1589" spans="1:11" ht="39.950000000000003" customHeight="1" x14ac:dyDescent="0.25">
      <c r="A1589" s="129" t="s">
        <v>1643</v>
      </c>
      <c r="B1589" s="130"/>
      <c r="C1589" s="130"/>
      <c r="D1589" s="130"/>
      <c r="E1589" s="130"/>
      <c r="F1589" s="130"/>
      <c r="G1589" s="131"/>
      <c r="J1589" s="107"/>
      <c r="K1589" s="107"/>
    </row>
    <row r="1590" spans="1:11" x14ac:dyDescent="0.25">
      <c r="A1590" s="118" t="s">
        <v>1016</v>
      </c>
      <c r="B1590" s="108"/>
      <c r="C1590" s="109" t="s">
        <v>4</v>
      </c>
      <c r="D1590" s="109" t="s">
        <v>949</v>
      </c>
      <c r="E1590" s="109" t="s">
        <v>950</v>
      </c>
      <c r="F1590" s="109" t="s">
        <v>951</v>
      </c>
      <c r="G1590" s="109" t="s">
        <v>952</v>
      </c>
      <c r="J1590" s="109" t="s">
        <v>951</v>
      </c>
      <c r="K1590" s="109" t="s">
        <v>952</v>
      </c>
    </row>
    <row r="1591" spans="1:11" x14ac:dyDescent="0.25">
      <c r="A1591" s="110" t="s">
        <v>1343</v>
      </c>
      <c r="B1591" s="111" t="s">
        <v>1344</v>
      </c>
      <c r="C1591" s="110" t="s">
        <v>35</v>
      </c>
      <c r="D1591" s="110" t="s">
        <v>537</v>
      </c>
      <c r="E1591" s="112">
        <v>1.1000000000000001</v>
      </c>
      <c r="F1591" s="113">
        <f>J1591*'PLANILHA ORÇAMENTÁRIA'!$O$3</f>
        <v>5.7391799999999993</v>
      </c>
      <c r="G1591" s="113">
        <f>K1591*'PLANILHA ORÇAMENTÁRIA'!$O$3</f>
        <v>6.3130979999999992</v>
      </c>
      <c r="J1591" s="113">
        <v>8.1999999999999993</v>
      </c>
      <c r="K1591" s="113">
        <v>9.02</v>
      </c>
    </row>
    <row r="1592" spans="1:11" ht="25.5" x14ac:dyDescent="0.25">
      <c r="A1592" s="110" t="s">
        <v>1345</v>
      </c>
      <c r="B1592" s="111" t="s">
        <v>1346</v>
      </c>
      <c r="C1592" s="110" t="s">
        <v>35</v>
      </c>
      <c r="D1592" s="110" t="s">
        <v>537</v>
      </c>
      <c r="E1592" s="112">
        <v>0.03</v>
      </c>
      <c r="F1592" s="113">
        <f>J1592*'PLANILHA ORÇAMENTÁRIA'!$O$3</f>
        <v>20.507069999999999</v>
      </c>
      <c r="G1592" s="113">
        <f>K1592*'PLANILHA ORÇAMENTÁRIA'!$O$3</f>
        <v>0.61591200000000002</v>
      </c>
      <c r="J1592" s="113">
        <v>29.3</v>
      </c>
      <c r="K1592" s="113">
        <v>0.88</v>
      </c>
    </row>
    <row r="1593" spans="1:11" x14ac:dyDescent="0.25">
      <c r="A1593" s="104"/>
      <c r="B1593" s="104"/>
      <c r="C1593" s="104"/>
      <c r="D1593" s="104"/>
      <c r="E1593" s="114" t="s">
        <v>1025</v>
      </c>
      <c r="F1593" s="114"/>
      <c r="G1593" s="115">
        <f>K1593*'PLANILHA ORÇAMENTÁRIA'!$O$3</f>
        <v>6.9290099999999999</v>
      </c>
      <c r="J1593" s="114"/>
      <c r="K1593" s="115">
        <v>9.9</v>
      </c>
    </row>
    <row r="1594" spans="1:11" x14ac:dyDescent="0.25">
      <c r="A1594" s="118" t="s">
        <v>963</v>
      </c>
      <c r="B1594" s="108"/>
      <c r="C1594" s="109" t="s">
        <v>4</v>
      </c>
      <c r="D1594" s="109" t="s">
        <v>949</v>
      </c>
      <c r="E1594" s="109" t="s">
        <v>950</v>
      </c>
      <c r="F1594" s="109" t="s">
        <v>951</v>
      </c>
      <c r="G1594" s="109" t="s">
        <v>952</v>
      </c>
      <c r="J1594" s="109" t="s">
        <v>951</v>
      </c>
      <c r="K1594" s="109" t="s">
        <v>952</v>
      </c>
    </row>
    <row r="1595" spans="1:11" x14ac:dyDescent="0.25">
      <c r="A1595" s="110" t="s">
        <v>1347</v>
      </c>
      <c r="B1595" s="111" t="s">
        <v>1348</v>
      </c>
      <c r="C1595" s="110" t="s">
        <v>35</v>
      </c>
      <c r="D1595" s="110" t="s">
        <v>955</v>
      </c>
      <c r="E1595" s="112">
        <v>7.0000000000000007E-2</v>
      </c>
      <c r="F1595" s="113">
        <f>J1595*'PLANILHA ORÇAMENTÁRIA'!$O$3</f>
        <v>16.090700999999999</v>
      </c>
      <c r="G1595" s="113">
        <f>K1595*'PLANILHA ORÇAMENTÁRIA'!$O$3</f>
        <v>1.1268389999999999</v>
      </c>
      <c r="J1595" s="113">
        <v>22.99</v>
      </c>
      <c r="K1595" s="113">
        <v>1.61</v>
      </c>
    </row>
    <row r="1596" spans="1:11" x14ac:dyDescent="0.25">
      <c r="A1596" s="110" t="s">
        <v>1316</v>
      </c>
      <c r="B1596" s="111" t="s">
        <v>1317</v>
      </c>
      <c r="C1596" s="110" t="s">
        <v>35</v>
      </c>
      <c r="D1596" s="110" t="s">
        <v>955</v>
      </c>
      <c r="E1596" s="112">
        <v>7.0000000000000007E-2</v>
      </c>
      <c r="F1596" s="113">
        <f>J1596*'PLANILHA ORÇAMENTÁRIA'!$O$3</f>
        <v>12.836165999999999</v>
      </c>
      <c r="G1596" s="113">
        <f>K1596*'PLANILHA ORÇAMENTÁRIA'!$O$3</f>
        <v>0.895872</v>
      </c>
      <c r="J1596" s="113">
        <v>18.34</v>
      </c>
      <c r="K1596" s="113">
        <v>1.28</v>
      </c>
    </row>
    <row r="1597" spans="1:11" ht="38.25" x14ac:dyDescent="0.25">
      <c r="A1597" s="104"/>
      <c r="B1597" s="104"/>
      <c r="C1597" s="104"/>
      <c r="D1597" s="104"/>
      <c r="E1597" s="114" t="s">
        <v>968</v>
      </c>
      <c r="F1597" s="114"/>
      <c r="G1597" s="115">
        <f>K1597*'PLANILHA ORÇAMENTÁRIA'!$O$3</f>
        <v>2.0227110000000001</v>
      </c>
      <c r="J1597" s="114"/>
      <c r="K1597" s="115">
        <v>2.89</v>
      </c>
    </row>
    <row r="1598" spans="1:11" x14ac:dyDescent="0.25">
      <c r="A1598" s="104"/>
      <c r="B1598" s="104"/>
      <c r="C1598" s="104"/>
      <c r="D1598" s="104"/>
      <c r="E1598" s="107" t="s">
        <v>975</v>
      </c>
      <c r="F1598" s="107"/>
      <c r="G1598" s="116">
        <f>K1598*'PLANILHA ORÇAMENTÁRIA'!$O$3</f>
        <v>8.9517209999999992</v>
      </c>
      <c r="J1598" s="107"/>
      <c r="K1598" s="116">
        <v>12.79</v>
      </c>
    </row>
    <row r="1599" spans="1:11" x14ac:dyDescent="0.25">
      <c r="A1599" s="104"/>
      <c r="B1599" s="104"/>
      <c r="C1599" s="104"/>
      <c r="D1599" s="104"/>
      <c r="E1599" s="107" t="s">
        <v>2808</v>
      </c>
      <c r="F1599" s="107"/>
      <c r="G1599" s="116">
        <f>K1599*'PLANILHA ORÇAMENTÁRIA'!$O$3</f>
        <v>11.114412</v>
      </c>
      <c r="J1599" s="107"/>
      <c r="K1599" s="116">
        <v>15.88</v>
      </c>
    </row>
    <row r="1600" spans="1:11" x14ac:dyDescent="0.25">
      <c r="A1600" s="104"/>
      <c r="B1600" s="104"/>
      <c r="C1600" s="106"/>
      <c r="D1600" s="106"/>
      <c r="E1600" s="104"/>
      <c r="F1600" s="104"/>
      <c r="G1600" s="104"/>
      <c r="J1600" s="104"/>
      <c r="K1600" s="104"/>
    </row>
    <row r="1601" spans="1:11" ht="39.950000000000003" customHeight="1" x14ac:dyDescent="0.25">
      <c r="A1601" s="129" t="s">
        <v>1644</v>
      </c>
      <c r="B1601" s="130"/>
      <c r="C1601" s="130"/>
      <c r="D1601" s="130"/>
      <c r="E1601" s="130"/>
      <c r="F1601" s="130"/>
      <c r="G1601" s="131"/>
      <c r="J1601" s="107"/>
      <c r="K1601" s="107"/>
    </row>
    <row r="1602" spans="1:11" x14ac:dyDescent="0.25">
      <c r="A1602" s="118" t="s">
        <v>1009</v>
      </c>
      <c r="B1602" s="108"/>
      <c r="C1602" s="109" t="s">
        <v>4</v>
      </c>
      <c r="D1602" s="109" t="s">
        <v>949</v>
      </c>
      <c r="E1602" s="109" t="s">
        <v>950</v>
      </c>
      <c r="F1602" s="109" t="s">
        <v>951</v>
      </c>
      <c r="G1602" s="109" t="s">
        <v>952</v>
      </c>
      <c r="J1602" s="109" t="s">
        <v>951</v>
      </c>
      <c r="K1602" s="109" t="s">
        <v>952</v>
      </c>
    </row>
    <row r="1603" spans="1:11" x14ac:dyDescent="0.25">
      <c r="A1603" s="110" t="s">
        <v>1010</v>
      </c>
      <c r="B1603" s="111" t="s">
        <v>1011</v>
      </c>
      <c r="C1603" s="110" t="s">
        <v>22</v>
      </c>
      <c r="D1603" s="110" t="s">
        <v>1012</v>
      </c>
      <c r="E1603" s="112">
        <v>0.97299999999999998</v>
      </c>
      <c r="F1603" s="113">
        <f>J1603*'PLANILHA ORÇAMENTÁRIA'!$O$3</f>
        <v>2.5896300000000001</v>
      </c>
      <c r="G1603" s="113">
        <f>K1603*'PLANILHA ORÇAMENTÁRIA'!$O$3</f>
        <v>2.5196399999999999</v>
      </c>
      <c r="J1603" s="113">
        <v>3.7</v>
      </c>
      <c r="K1603" s="113">
        <v>3.6</v>
      </c>
    </row>
    <row r="1604" spans="1:11" x14ac:dyDescent="0.25">
      <c r="A1604" s="110" t="s">
        <v>1013</v>
      </c>
      <c r="B1604" s="111" t="s">
        <v>1014</v>
      </c>
      <c r="C1604" s="110" t="s">
        <v>22</v>
      </c>
      <c r="D1604" s="110" t="s">
        <v>1012</v>
      </c>
      <c r="E1604" s="112">
        <v>0.24299999999999999</v>
      </c>
      <c r="F1604" s="113">
        <f>J1604*'PLANILHA ORÇAMENTÁRIA'!$O$3</f>
        <v>2.6666189999999999</v>
      </c>
      <c r="G1604" s="113">
        <f>K1604*'PLANILHA ORÇAMENTÁRIA'!$O$3</f>
        <v>0.65090700000000001</v>
      </c>
      <c r="J1604" s="113">
        <v>3.81</v>
      </c>
      <c r="K1604" s="113">
        <v>0.93</v>
      </c>
    </row>
    <row r="1605" spans="1:11" ht="25.5" x14ac:dyDescent="0.25">
      <c r="A1605" s="104"/>
      <c r="B1605" s="104"/>
      <c r="C1605" s="104"/>
      <c r="D1605" s="104"/>
      <c r="E1605" s="114" t="s">
        <v>1015</v>
      </c>
      <c r="F1605" s="114"/>
      <c r="G1605" s="115">
        <f>K1605*'PLANILHA ORÇAMENTÁRIA'!$O$3</f>
        <v>3.170547</v>
      </c>
      <c r="J1605" s="114"/>
      <c r="K1605" s="115">
        <v>4.53</v>
      </c>
    </row>
    <row r="1606" spans="1:11" x14ac:dyDescent="0.25">
      <c r="A1606" s="118" t="s">
        <v>1016</v>
      </c>
      <c r="B1606" s="108"/>
      <c r="C1606" s="109" t="s">
        <v>4</v>
      </c>
      <c r="D1606" s="109" t="s">
        <v>949</v>
      </c>
      <c r="E1606" s="109" t="s">
        <v>950</v>
      </c>
      <c r="F1606" s="109" t="s">
        <v>951</v>
      </c>
      <c r="G1606" s="109" t="s">
        <v>952</v>
      </c>
      <c r="J1606" s="109" t="s">
        <v>951</v>
      </c>
      <c r="K1606" s="109" t="s">
        <v>952</v>
      </c>
    </row>
    <row r="1607" spans="1:11" ht="25.5" x14ac:dyDescent="0.25">
      <c r="A1607" s="110" t="s">
        <v>1327</v>
      </c>
      <c r="B1607" s="111" t="s">
        <v>1328</v>
      </c>
      <c r="C1607" s="110" t="s">
        <v>22</v>
      </c>
      <c r="D1607" s="110" t="s">
        <v>70</v>
      </c>
      <c r="E1607" s="112">
        <v>0.15</v>
      </c>
      <c r="F1607" s="113">
        <f>J1607*'PLANILHA ORÇAMENTÁRIA'!$O$3</f>
        <v>17.077559999999998</v>
      </c>
      <c r="G1607" s="113">
        <f>K1607*'PLANILHA ORÇAMENTÁRIA'!$O$3</f>
        <v>2.5616340000000002</v>
      </c>
      <c r="J1607" s="113">
        <v>24.4</v>
      </c>
      <c r="K1607" s="113">
        <v>3.66</v>
      </c>
    </row>
    <row r="1608" spans="1:11" x14ac:dyDescent="0.25">
      <c r="A1608" s="110" t="s">
        <v>1329</v>
      </c>
      <c r="B1608" s="111" t="s">
        <v>1330</v>
      </c>
      <c r="C1608" s="110" t="s">
        <v>22</v>
      </c>
      <c r="D1608" s="110" t="s">
        <v>23</v>
      </c>
      <c r="E1608" s="112">
        <v>0.23400000000000001</v>
      </c>
      <c r="F1608" s="113">
        <f>J1608*'PLANILHA ORÇAMENTÁRIA'!$O$3</f>
        <v>54.921152999999997</v>
      </c>
      <c r="G1608" s="113">
        <f>K1608*'PLANILHA ORÇAMENTÁRIA'!$O$3</f>
        <v>12.850163999999999</v>
      </c>
      <c r="J1608" s="113">
        <v>78.47</v>
      </c>
      <c r="K1608" s="113">
        <v>18.36</v>
      </c>
    </row>
    <row r="1609" spans="1:11" ht="25.5" x14ac:dyDescent="0.25">
      <c r="A1609" s="110" t="s">
        <v>1331</v>
      </c>
      <c r="B1609" s="111" t="s">
        <v>1332</v>
      </c>
      <c r="C1609" s="110" t="s">
        <v>22</v>
      </c>
      <c r="D1609" s="110" t="s">
        <v>1333</v>
      </c>
      <c r="E1609" s="112">
        <v>0.02</v>
      </c>
      <c r="F1609" s="113">
        <f>J1609*'PLANILHA ORÇAMENTÁRIA'!$O$3</f>
        <v>5.6131979999999997</v>
      </c>
      <c r="G1609" s="113">
        <f>K1609*'PLANILHA ORÇAMENTÁRIA'!$O$3</f>
        <v>0.111984</v>
      </c>
      <c r="J1609" s="113">
        <v>8.02</v>
      </c>
      <c r="K1609" s="113">
        <v>0.16</v>
      </c>
    </row>
    <row r="1610" spans="1:11" ht="25.5" x14ac:dyDescent="0.25">
      <c r="A1610" s="110" t="s">
        <v>1017</v>
      </c>
      <c r="B1610" s="111" t="s">
        <v>1018</v>
      </c>
      <c r="C1610" s="110" t="s">
        <v>22</v>
      </c>
      <c r="D1610" s="110" t="s">
        <v>89</v>
      </c>
      <c r="E1610" s="112">
        <v>1.07</v>
      </c>
      <c r="F1610" s="113">
        <f>J1610*'PLANILHA ORÇAMENTÁRIA'!$O$3</f>
        <v>6.474075</v>
      </c>
      <c r="G1610" s="113">
        <f>K1610*'PLANILHA ORÇAMENTÁRIA'!$O$3</f>
        <v>6.9290099999999999</v>
      </c>
      <c r="J1610" s="113">
        <v>9.25</v>
      </c>
      <c r="K1610" s="113">
        <v>9.9</v>
      </c>
    </row>
    <row r="1611" spans="1:11" x14ac:dyDescent="0.25">
      <c r="A1611" s="110" t="s">
        <v>1334</v>
      </c>
      <c r="B1611" s="111" t="s">
        <v>1335</v>
      </c>
      <c r="C1611" s="110" t="s">
        <v>22</v>
      </c>
      <c r="D1611" s="110" t="s">
        <v>70</v>
      </c>
      <c r="E1611" s="112">
        <v>2.5000000000000001E-2</v>
      </c>
      <c r="F1611" s="113">
        <f>J1611*'PLANILHA ORÇAMENTÁRIA'!$O$3</f>
        <v>14.20797</v>
      </c>
      <c r="G1611" s="113">
        <f>K1611*'PLANILHA ORÇAMENTÁRIA'!$O$3</f>
        <v>0.35694900000000002</v>
      </c>
      <c r="J1611" s="113">
        <v>20.3</v>
      </c>
      <c r="K1611" s="113">
        <v>0.51</v>
      </c>
    </row>
    <row r="1612" spans="1:11" ht="25.5" x14ac:dyDescent="0.25">
      <c r="A1612" s="110" t="s">
        <v>1336</v>
      </c>
      <c r="B1612" s="111" t="s">
        <v>1337</v>
      </c>
      <c r="C1612" s="110" t="s">
        <v>22</v>
      </c>
      <c r="D1612" s="110" t="s">
        <v>70</v>
      </c>
      <c r="E1612" s="112">
        <v>0.1</v>
      </c>
      <c r="F1612" s="113">
        <f>J1612*'PLANILHA ORÇAMENTÁRIA'!$O$3</f>
        <v>14.480931</v>
      </c>
      <c r="G1612" s="113">
        <f>K1612*'PLANILHA ORÇAMENTÁRIA'!$O$3</f>
        <v>1.4487929999999998</v>
      </c>
      <c r="J1612" s="113">
        <v>20.69</v>
      </c>
      <c r="K1612" s="113">
        <v>2.0699999999999998</v>
      </c>
    </row>
    <row r="1613" spans="1:11" ht="25.5" x14ac:dyDescent="0.25">
      <c r="A1613" s="110" t="s">
        <v>1338</v>
      </c>
      <c r="B1613" s="111" t="s">
        <v>1339</v>
      </c>
      <c r="C1613" s="110" t="s">
        <v>22</v>
      </c>
      <c r="D1613" s="110" t="s">
        <v>89</v>
      </c>
      <c r="E1613" s="112">
        <v>1.0289999999999999</v>
      </c>
      <c r="F1613" s="113">
        <f>J1613*'PLANILHA ORÇAMENTÁRIA'!$O$3</f>
        <v>4.0664189999999998</v>
      </c>
      <c r="G1613" s="113">
        <f>K1613*'PLANILHA ORÇAMENTÁRIA'!$O$3</f>
        <v>4.1854019999999998</v>
      </c>
      <c r="J1613" s="113">
        <v>5.81</v>
      </c>
      <c r="K1613" s="113">
        <v>5.98</v>
      </c>
    </row>
    <row r="1614" spans="1:11" ht="38.25" x14ac:dyDescent="0.25">
      <c r="A1614" s="110" t="s">
        <v>1340</v>
      </c>
      <c r="B1614" s="111" t="s">
        <v>1341</v>
      </c>
      <c r="C1614" s="110" t="s">
        <v>22</v>
      </c>
      <c r="D1614" s="110" t="s">
        <v>89</v>
      </c>
      <c r="E1614" s="112">
        <v>0.122</v>
      </c>
      <c r="F1614" s="113">
        <f>J1614*'PLANILHA ORÇAMENTÁRIA'!$O$3</f>
        <v>13.816025999999999</v>
      </c>
      <c r="G1614" s="113">
        <f>K1614*'PLANILHA ORÇAMENTÁRIA'!$O$3</f>
        <v>1.6867590000000001</v>
      </c>
      <c r="J1614" s="113">
        <v>19.739999999999998</v>
      </c>
      <c r="K1614" s="113">
        <v>2.41</v>
      </c>
    </row>
    <row r="1615" spans="1:11" x14ac:dyDescent="0.25">
      <c r="A1615" s="104"/>
      <c r="B1615" s="104"/>
      <c r="C1615" s="104"/>
      <c r="D1615" s="104"/>
      <c r="E1615" s="114" t="s">
        <v>1025</v>
      </c>
      <c r="F1615" s="114"/>
      <c r="G1615" s="115">
        <f>K1615*'PLANILHA ORÇAMENTÁRIA'!$O$3</f>
        <v>30.130694999999996</v>
      </c>
      <c r="J1615" s="114"/>
      <c r="K1615" s="115">
        <v>43.05</v>
      </c>
    </row>
    <row r="1616" spans="1:11" x14ac:dyDescent="0.25">
      <c r="A1616" s="118" t="s">
        <v>948</v>
      </c>
      <c r="B1616" s="108"/>
      <c r="C1616" s="109" t="s">
        <v>4</v>
      </c>
      <c r="D1616" s="109" t="s">
        <v>949</v>
      </c>
      <c r="E1616" s="109" t="s">
        <v>950</v>
      </c>
      <c r="F1616" s="109" t="s">
        <v>951</v>
      </c>
      <c r="G1616" s="109" t="s">
        <v>952</v>
      </c>
      <c r="J1616" s="109" t="s">
        <v>951</v>
      </c>
      <c r="K1616" s="109" t="s">
        <v>952</v>
      </c>
    </row>
    <row r="1617" spans="1:11" x14ac:dyDescent="0.25">
      <c r="A1617" s="110" t="s">
        <v>1026</v>
      </c>
      <c r="B1617" s="111" t="s">
        <v>1027</v>
      </c>
      <c r="C1617" s="110" t="s">
        <v>22</v>
      </c>
      <c r="D1617" s="110" t="s">
        <v>1012</v>
      </c>
      <c r="E1617" s="112">
        <v>0.97299999999999998</v>
      </c>
      <c r="F1617" s="113">
        <f>J1617*'PLANILHA ORÇAMENTÁRIA'!$O$3</f>
        <v>12.710184</v>
      </c>
      <c r="G1617" s="113">
        <f>K1617*'PLANILHA ORÇAMENTÁRIA'!$O$3</f>
        <v>12.367233000000001</v>
      </c>
      <c r="J1617" s="113">
        <v>18.16</v>
      </c>
      <c r="K1617" s="113">
        <v>17.670000000000002</v>
      </c>
    </row>
    <row r="1618" spans="1:11" x14ac:dyDescent="0.25">
      <c r="A1618" s="110" t="s">
        <v>1028</v>
      </c>
      <c r="B1618" s="111" t="s">
        <v>1029</v>
      </c>
      <c r="C1618" s="110" t="s">
        <v>22</v>
      </c>
      <c r="D1618" s="110" t="s">
        <v>1012</v>
      </c>
      <c r="E1618" s="112">
        <v>0.24299999999999999</v>
      </c>
      <c r="F1618" s="113">
        <f>J1618*'PLANILHA ORÇAMENTÁRIA'!$O$3</f>
        <v>8.9027279999999998</v>
      </c>
      <c r="G1618" s="113">
        <f>K1618*'PLANILHA ORÇAMENTÁRIA'!$O$3</f>
        <v>2.1626909999999997</v>
      </c>
      <c r="J1618" s="113">
        <v>12.72</v>
      </c>
      <c r="K1618" s="113">
        <v>3.09</v>
      </c>
    </row>
    <row r="1619" spans="1:11" ht="25.5" x14ac:dyDescent="0.25">
      <c r="A1619" s="104"/>
      <c r="B1619" s="104"/>
      <c r="C1619" s="104"/>
      <c r="D1619" s="104"/>
      <c r="E1619" s="114" t="s">
        <v>962</v>
      </c>
      <c r="F1619" s="114"/>
      <c r="G1619" s="115">
        <f>K1619*'PLANILHA ORÇAMENTÁRIA'!$O$3</f>
        <v>14.529924000000001</v>
      </c>
      <c r="J1619" s="114"/>
      <c r="K1619" s="115">
        <v>20.76</v>
      </c>
    </row>
    <row r="1620" spans="1:11" x14ac:dyDescent="0.25">
      <c r="A1620" s="104"/>
      <c r="B1620" s="104"/>
      <c r="C1620" s="104"/>
      <c r="D1620" s="104"/>
      <c r="E1620" s="107" t="s">
        <v>975</v>
      </c>
      <c r="F1620" s="107"/>
      <c r="G1620" s="116">
        <f>K1620*'PLANILHA ORÇAMENTÁRIA'!$O$3</f>
        <v>47.831166000000003</v>
      </c>
      <c r="J1620" s="107"/>
      <c r="K1620" s="116">
        <v>68.34</v>
      </c>
    </row>
    <row r="1621" spans="1:11" x14ac:dyDescent="0.25">
      <c r="A1621" s="104"/>
      <c r="B1621" s="104"/>
      <c r="C1621" s="104"/>
      <c r="D1621" s="104"/>
      <c r="E1621" s="107" t="s">
        <v>2808</v>
      </c>
      <c r="F1621" s="107"/>
      <c r="G1621" s="116">
        <f>K1621*'PLANILHA ORÇAMENTÁRIA'!$O$3</f>
        <v>59.393513999999996</v>
      </c>
      <c r="J1621" s="107"/>
      <c r="K1621" s="116">
        <v>84.86</v>
      </c>
    </row>
    <row r="1622" spans="1:11" x14ac:dyDescent="0.25">
      <c r="A1622" s="104"/>
      <c r="B1622" s="104"/>
      <c r="C1622" s="106"/>
      <c r="D1622" s="106"/>
      <c r="E1622" s="104"/>
      <c r="F1622" s="104"/>
      <c r="G1622" s="104"/>
      <c r="J1622" s="104"/>
      <c r="K1622" s="104"/>
    </row>
    <row r="1623" spans="1:11" ht="39.950000000000003" customHeight="1" x14ac:dyDescent="0.25">
      <c r="A1623" s="129" t="s">
        <v>1645</v>
      </c>
      <c r="B1623" s="130"/>
      <c r="C1623" s="130"/>
      <c r="D1623" s="130"/>
      <c r="E1623" s="130"/>
      <c r="F1623" s="130"/>
      <c r="G1623" s="131"/>
      <c r="J1623" s="107"/>
      <c r="K1623" s="107"/>
    </row>
    <row r="1624" spans="1:11" x14ac:dyDescent="0.25">
      <c r="A1624" s="118" t="s">
        <v>1016</v>
      </c>
      <c r="B1624" s="108"/>
      <c r="C1624" s="109" t="s">
        <v>4</v>
      </c>
      <c r="D1624" s="109" t="s">
        <v>949</v>
      </c>
      <c r="E1624" s="109" t="s">
        <v>950</v>
      </c>
      <c r="F1624" s="109" t="s">
        <v>951</v>
      </c>
      <c r="G1624" s="109" t="s">
        <v>952</v>
      </c>
      <c r="J1624" s="109" t="s">
        <v>951</v>
      </c>
      <c r="K1624" s="109" t="s">
        <v>952</v>
      </c>
    </row>
    <row r="1625" spans="1:11" ht="25.5" x14ac:dyDescent="0.25">
      <c r="A1625" s="110" t="s">
        <v>205</v>
      </c>
      <c r="B1625" s="111" t="s">
        <v>1646</v>
      </c>
      <c r="C1625" s="110" t="s">
        <v>35</v>
      </c>
      <c r="D1625" s="110" t="s">
        <v>43</v>
      </c>
      <c r="E1625" s="112">
        <v>1</v>
      </c>
      <c r="F1625" s="113">
        <f>J1625*'PLANILHA ORÇAMENTÁRIA'!$O$3</f>
        <v>69.346091999999999</v>
      </c>
      <c r="G1625" s="113">
        <f>K1625*'PLANILHA ORÇAMENTÁRIA'!$O$3</f>
        <v>69.346091999999999</v>
      </c>
      <c r="J1625" s="113">
        <v>99.08</v>
      </c>
      <c r="K1625" s="113">
        <v>99.08</v>
      </c>
    </row>
    <row r="1626" spans="1:11" x14ac:dyDescent="0.25">
      <c r="A1626" s="104"/>
      <c r="B1626" s="104"/>
      <c r="C1626" s="104"/>
      <c r="D1626" s="104"/>
      <c r="E1626" s="114" t="s">
        <v>1025</v>
      </c>
      <c r="F1626" s="114"/>
      <c r="G1626" s="115">
        <f>K1626*'PLANILHA ORÇAMENTÁRIA'!$O$3</f>
        <v>69.346091999999999</v>
      </c>
      <c r="J1626" s="114"/>
      <c r="K1626" s="115">
        <v>99.08</v>
      </c>
    </row>
    <row r="1627" spans="1:11" x14ac:dyDescent="0.25">
      <c r="A1627" s="104"/>
      <c r="B1627" s="104"/>
      <c r="C1627" s="104"/>
      <c r="D1627" s="104"/>
      <c r="E1627" s="107" t="s">
        <v>975</v>
      </c>
      <c r="F1627" s="107"/>
      <c r="G1627" s="116">
        <f>K1627*'PLANILHA ORÇAMENTÁRIA'!$O$3</f>
        <v>69.346091999999999</v>
      </c>
      <c r="J1627" s="107"/>
      <c r="K1627" s="116">
        <v>99.08</v>
      </c>
    </row>
    <row r="1628" spans="1:11" x14ac:dyDescent="0.25">
      <c r="A1628" s="104"/>
      <c r="B1628" s="104"/>
      <c r="C1628" s="104"/>
      <c r="D1628" s="104"/>
      <c r="E1628" s="107" t="s">
        <v>2808</v>
      </c>
      <c r="F1628" s="107"/>
      <c r="G1628" s="116">
        <f>K1628*'PLANILHA ORÇAMENTÁRIA'!$O$3</f>
        <v>79.942577999999997</v>
      </c>
      <c r="J1628" s="107"/>
      <c r="K1628" s="116">
        <v>114.22</v>
      </c>
    </row>
    <row r="1629" spans="1:11" x14ac:dyDescent="0.25">
      <c r="A1629" s="104"/>
      <c r="B1629" s="104"/>
      <c r="C1629" s="106"/>
      <c r="D1629" s="106"/>
      <c r="E1629" s="104"/>
      <c r="F1629" s="104"/>
      <c r="G1629" s="104"/>
      <c r="J1629" s="104"/>
      <c r="K1629" s="104"/>
    </row>
    <row r="1630" spans="1:11" ht="39.950000000000003" customHeight="1" x14ac:dyDescent="0.25">
      <c r="A1630" s="129" t="s">
        <v>1647</v>
      </c>
      <c r="B1630" s="130"/>
      <c r="C1630" s="130"/>
      <c r="D1630" s="130"/>
      <c r="E1630" s="130"/>
      <c r="F1630" s="130"/>
      <c r="G1630" s="131"/>
      <c r="J1630" s="107"/>
      <c r="K1630" s="107"/>
    </row>
    <row r="1631" spans="1:11" x14ac:dyDescent="0.25">
      <c r="A1631" s="118" t="s">
        <v>1016</v>
      </c>
      <c r="B1631" s="108"/>
      <c r="C1631" s="109" t="s">
        <v>4</v>
      </c>
      <c r="D1631" s="109" t="s">
        <v>949</v>
      </c>
      <c r="E1631" s="109" t="s">
        <v>950</v>
      </c>
      <c r="F1631" s="109" t="s">
        <v>951</v>
      </c>
      <c r="G1631" s="109" t="s">
        <v>952</v>
      </c>
      <c r="J1631" s="109" t="s">
        <v>951</v>
      </c>
      <c r="K1631" s="109" t="s">
        <v>952</v>
      </c>
    </row>
    <row r="1632" spans="1:11" ht="25.5" x14ac:dyDescent="0.25">
      <c r="A1632" s="110" t="s">
        <v>207</v>
      </c>
      <c r="B1632" s="111" t="s">
        <v>1648</v>
      </c>
      <c r="C1632" s="110" t="s">
        <v>35</v>
      </c>
      <c r="D1632" s="110" t="s">
        <v>43</v>
      </c>
      <c r="E1632" s="112">
        <v>1</v>
      </c>
      <c r="F1632" s="113">
        <f>J1632*'PLANILHA ORÇAMENTÁRIA'!$O$3</f>
        <v>203.98585499999999</v>
      </c>
      <c r="G1632" s="113">
        <f>K1632*'PLANILHA ORÇAMENTÁRIA'!$O$3</f>
        <v>203.98585499999999</v>
      </c>
      <c r="J1632" s="113">
        <v>291.45</v>
      </c>
      <c r="K1632" s="113">
        <v>291.45</v>
      </c>
    </row>
    <row r="1633" spans="1:11" x14ac:dyDescent="0.25">
      <c r="A1633" s="104"/>
      <c r="B1633" s="104"/>
      <c r="C1633" s="104"/>
      <c r="D1633" s="104"/>
      <c r="E1633" s="114" t="s">
        <v>1025</v>
      </c>
      <c r="F1633" s="114"/>
      <c r="G1633" s="115">
        <f>K1633*'PLANILHA ORÇAMENTÁRIA'!$O$3</f>
        <v>203.98585499999999</v>
      </c>
      <c r="J1633" s="114"/>
      <c r="K1633" s="115">
        <v>291.45</v>
      </c>
    </row>
    <row r="1634" spans="1:11" x14ac:dyDescent="0.25">
      <c r="A1634" s="104"/>
      <c r="B1634" s="104"/>
      <c r="C1634" s="104"/>
      <c r="D1634" s="104"/>
      <c r="E1634" s="107" t="s">
        <v>975</v>
      </c>
      <c r="F1634" s="107"/>
      <c r="G1634" s="116">
        <f>K1634*'PLANILHA ORÇAMENTÁRIA'!$O$3</f>
        <v>203.98585499999999</v>
      </c>
      <c r="J1634" s="107"/>
      <c r="K1634" s="116">
        <v>291.45</v>
      </c>
    </row>
    <row r="1635" spans="1:11" x14ac:dyDescent="0.25">
      <c r="A1635" s="104"/>
      <c r="B1635" s="104"/>
      <c r="C1635" s="104"/>
      <c r="D1635" s="104"/>
      <c r="E1635" s="107" t="s">
        <v>2808</v>
      </c>
      <c r="F1635" s="107"/>
      <c r="G1635" s="116">
        <f>K1635*'PLANILHA ORÇAMENTÁRIA'!$O$3</f>
        <v>235.152402</v>
      </c>
      <c r="J1635" s="107"/>
      <c r="K1635" s="116">
        <v>335.98</v>
      </c>
    </row>
    <row r="1636" spans="1:11" x14ac:dyDescent="0.25">
      <c r="A1636" s="104"/>
      <c r="B1636" s="104"/>
      <c r="C1636" s="106"/>
      <c r="D1636" s="106"/>
      <c r="E1636" s="104"/>
      <c r="F1636" s="104"/>
      <c r="G1636" s="104"/>
      <c r="J1636" s="104"/>
      <c r="K1636" s="104"/>
    </row>
    <row r="1637" spans="1:11" ht="39.950000000000003" customHeight="1" x14ac:dyDescent="0.25">
      <c r="A1637" s="129" t="s">
        <v>1649</v>
      </c>
      <c r="B1637" s="130"/>
      <c r="C1637" s="130"/>
      <c r="D1637" s="130"/>
      <c r="E1637" s="130"/>
      <c r="F1637" s="130"/>
      <c r="G1637" s="131"/>
      <c r="J1637" s="107"/>
      <c r="K1637" s="107"/>
    </row>
    <row r="1638" spans="1:11" x14ac:dyDescent="0.25">
      <c r="A1638" s="118" t="s">
        <v>1016</v>
      </c>
      <c r="B1638" s="108"/>
      <c r="C1638" s="109" t="s">
        <v>4</v>
      </c>
      <c r="D1638" s="109" t="s">
        <v>949</v>
      </c>
      <c r="E1638" s="109" t="s">
        <v>950</v>
      </c>
      <c r="F1638" s="109" t="s">
        <v>951</v>
      </c>
      <c r="G1638" s="109" t="s">
        <v>952</v>
      </c>
      <c r="J1638" s="109" t="s">
        <v>951</v>
      </c>
      <c r="K1638" s="109" t="s">
        <v>952</v>
      </c>
    </row>
    <row r="1639" spans="1:11" ht="25.5" x14ac:dyDescent="0.25">
      <c r="A1639" s="110" t="s">
        <v>1650</v>
      </c>
      <c r="B1639" s="111" t="s">
        <v>1651</v>
      </c>
      <c r="C1639" s="110" t="s">
        <v>35</v>
      </c>
      <c r="D1639" s="110" t="s">
        <v>43</v>
      </c>
      <c r="E1639" s="112">
        <v>4.5199999999999997E-2</v>
      </c>
      <c r="F1639" s="113">
        <f>J1639*'PLANILHA ORÇAMENTÁRIA'!$O$3</f>
        <v>7.3279529999999999</v>
      </c>
      <c r="G1639" s="113">
        <f>K1639*'PLANILHA ORÇAMENTÁRIA'!$O$3</f>
        <v>0.32895299999999994</v>
      </c>
      <c r="J1639" s="113">
        <v>10.47</v>
      </c>
      <c r="K1639" s="113">
        <v>0.47</v>
      </c>
    </row>
    <row r="1640" spans="1:11" ht="25.5" x14ac:dyDescent="0.25">
      <c r="A1640" s="110" t="s">
        <v>1652</v>
      </c>
      <c r="B1640" s="111" t="s">
        <v>1653</v>
      </c>
      <c r="C1640" s="110" t="s">
        <v>35</v>
      </c>
      <c r="D1640" s="110" t="s">
        <v>1410</v>
      </c>
      <c r="E1640" s="112">
        <v>1.0500000000000001E-2</v>
      </c>
      <c r="F1640" s="113">
        <f>J1640*'PLANILHA ORÇAMENTÁRIA'!$O$3</f>
        <v>28.716896999999999</v>
      </c>
      <c r="G1640" s="113">
        <f>K1640*'PLANILHA ORÇAMENTÁRIA'!$O$3</f>
        <v>0.30095699999999997</v>
      </c>
      <c r="J1640" s="113">
        <v>41.03</v>
      </c>
      <c r="K1640" s="113">
        <v>0.43</v>
      </c>
    </row>
    <row r="1641" spans="1:11" ht="25.5" x14ac:dyDescent="0.25">
      <c r="A1641" s="110" t="s">
        <v>1654</v>
      </c>
      <c r="B1641" s="111" t="s">
        <v>1655</v>
      </c>
      <c r="C1641" s="110" t="s">
        <v>35</v>
      </c>
      <c r="D1641" s="110" t="s">
        <v>43</v>
      </c>
      <c r="E1641" s="112">
        <v>1</v>
      </c>
      <c r="F1641" s="113">
        <f>J1641*'PLANILHA ORÇAMENTÁRIA'!$O$3</f>
        <v>110.08727099999999</v>
      </c>
      <c r="G1641" s="113">
        <f>K1641*'PLANILHA ORÇAMENTÁRIA'!$O$3</f>
        <v>110.08727099999999</v>
      </c>
      <c r="J1641" s="113">
        <v>157.29</v>
      </c>
      <c r="K1641" s="113">
        <v>157.29</v>
      </c>
    </row>
    <row r="1642" spans="1:11" x14ac:dyDescent="0.25">
      <c r="A1642" s="104"/>
      <c r="B1642" s="104"/>
      <c r="C1642" s="104"/>
      <c r="D1642" s="104"/>
      <c r="E1642" s="114" t="s">
        <v>1025</v>
      </c>
      <c r="F1642" s="114"/>
      <c r="G1642" s="115">
        <f>K1642*'PLANILHA ORÇAMENTÁRIA'!$O$3</f>
        <v>110.717181</v>
      </c>
      <c r="J1642" s="114"/>
      <c r="K1642" s="115">
        <v>158.19</v>
      </c>
    </row>
    <row r="1643" spans="1:11" x14ac:dyDescent="0.25">
      <c r="A1643" s="118" t="s">
        <v>963</v>
      </c>
      <c r="B1643" s="108"/>
      <c r="C1643" s="109" t="s">
        <v>4</v>
      </c>
      <c r="D1643" s="109" t="s">
        <v>949</v>
      </c>
      <c r="E1643" s="109" t="s">
        <v>950</v>
      </c>
      <c r="F1643" s="109" t="s">
        <v>951</v>
      </c>
      <c r="G1643" s="109" t="s">
        <v>952</v>
      </c>
      <c r="J1643" s="109" t="s">
        <v>951</v>
      </c>
      <c r="K1643" s="109" t="s">
        <v>952</v>
      </c>
    </row>
    <row r="1644" spans="1:11" ht="38.25" x14ac:dyDescent="0.25">
      <c r="A1644" s="110" t="s">
        <v>1554</v>
      </c>
      <c r="B1644" s="111" t="s">
        <v>1555</v>
      </c>
      <c r="C1644" s="110" t="s">
        <v>35</v>
      </c>
      <c r="D1644" s="110" t="s">
        <v>955</v>
      </c>
      <c r="E1644" s="112">
        <v>0.8387</v>
      </c>
      <c r="F1644" s="113">
        <f>J1644*'PLANILHA ORÇAMENTÁRIA'!$O$3</f>
        <v>12.773175</v>
      </c>
      <c r="G1644" s="113">
        <f>K1644*'PLANILHA ORÇAMENTÁRIA'!$O$3</f>
        <v>10.70847</v>
      </c>
      <c r="J1644" s="113">
        <v>18.25</v>
      </c>
      <c r="K1644" s="113">
        <v>15.3</v>
      </c>
    </row>
    <row r="1645" spans="1:11" ht="25.5" x14ac:dyDescent="0.25">
      <c r="A1645" s="110" t="s">
        <v>1440</v>
      </c>
      <c r="B1645" s="111" t="s">
        <v>1441</v>
      </c>
      <c r="C1645" s="110" t="s">
        <v>35</v>
      </c>
      <c r="D1645" s="110" t="s">
        <v>955</v>
      </c>
      <c r="E1645" s="112">
        <v>0.8387</v>
      </c>
      <c r="F1645" s="113">
        <f>J1645*'PLANILHA ORÇAMENTÁRIA'!$O$3</f>
        <v>18.960290999999998</v>
      </c>
      <c r="G1645" s="113">
        <f>K1645*'PLANILHA ORÇAMENTÁRIA'!$O$3</f>
        <v>15.901727999999999</v>
      </c>
      <c r="J1645" s="113">
        <v>27.09</v>
      </c>
      <c r="K1645" s="113">
        <v>22.72</v>
      </c>
    </row>
    <row r="1646" spans="1:11" ht="38.25" x14ac:dyDescent="0.25">
      <c r="A1646" s="104"/>
      <c r="B1646" s="104"/>
      <c r="C1646" s="104"/>
      <c r="D1646" s="104"/>
      <c r="E1646" s="114" t="s">
        <v>968</v>
      </c>
      <c r="F1646" s="114"/>
      <c r="G1646" s="115">
        <f>K1646*'PLANILHA ORÇAMENTÁRIA'!$O$3</f>
        <v>26.610198</v>
      </c>
      <c r="J1646" s="114"/>
      <c r="K1646" s="115">
        <v>38.020000000000003</v>
      </c>
    </row>
    <row r="1647" spans="1:11" x14ac:dyDescent="0.25">
      <c r="A1647" s="104"/>
      <c r="B1647" s="104"/>
      <c r="C1647" s="104"/>
      <c r="D1647" s="104"/>
      <c r="E1647" s="107" t="s">
        <v>975</v>
      </c>
      <c r="F1647" s="107"/>
      <c r="G1647" s="116">
        <f>K1647*'PLANILHA ORÇAMENTÁRIA'!$O$3</f>
        <v>137.32737900000001</v>
      </c>
      <c r="J1647" s="107"/>
      <c r="K1647" s="116">
        <v>196.21</v>
      </c>
    </row>
    <row r="1648" spans="1:11" x14ac:dyDescent="0.25">
      <c r="A1648" s="104"/>
      <c r="B1648" s="104"/>
      <c r="C1648" s="104"/>
      <c r="D1648" s="104"/>
      <c r="E1648" s="107" t="s">
        <v>2808</v>
      </c>
      <c r="F1648" s="107"/>
      <c r="G1648" s="116">
        <f>K1648*'PLANILHA ORÇAMENTÁRIA'!$O$3</f>
        <v>158.31038099999998</v>
      </c>
      <c r="J1648" s="107"/>
      <c r="K1648" s="116">
        <v>226.19</v>
      </c>
    </row>
    <row r="1649" spans="1:11" x14ac:dyDescent="0.25">
      <c r="A1649" s="104"/>
      <c r="B1649" s="104"/>
      <c r="C1649" s="106"/>
      <c r="D1649" s="106"/>
      <c r="E1649" s="104"/>
      <c r="F1649" s="104"/>
      <c r="G1649" s="104"/>
      <c r="J1649" s="104"/>
      <c r="K1649" s="104"/>
    </row>
    <row r="1650" spans="1:11" ht="39.950000000000003" customHeight="1" x14ac:dyDescent="0.25">
      <c r="A1650" s="129" t="s">
        <v>1656</v>
      </c>
      <c r="B1650" s="130"/>
      <c r="C1650" s="130"/>
      <c r="D1650" s="130"/>
      <c r="E1650" s="130"/>
      <c r="F1650" s="130"/>
      <c r="G1650" s="131"/>
      <c r="J1650" s="107"/>
      <c r="K1650" s="107"/>
    </row>
    <row r="1651" spans="1:11" x14ac:dyDescent="0.25">
      <c r="A1651" s="118" t="s">
        <v>1016</v>
      </c>
      <c r="B1651" s="108"/>
      <c r="C1651" s="109" t="s">
        <v>4</v>
      </c>
      <c r="D1651" s="109" t="s">
        <v>949</v>
      </c>
      <c r="E1651" s="109" t="s">
        <v>950</v>
      </c>
      <c r="F1651" s="109" t="s">
        <v>951</v>
      </c>
      <c r="G1651" s="109" t="s">
        <v>952</v>
      </c>
      <c r="J1651" s="109" t="s">
        <v>951</v>
      </c>
      <c r="K1651" s="109" t="s">
        <v>952</v>
      </c>
    </row>
    <row r="1652" spans="1:11" x14ac:dyDescent="0.25">
      <c r="A1652" s="110" t="s">
        <v>210</v>
      </c>
      <c r="B1652" s="111" t="s">
        <v>1657</v>
      </c>
      <c r="C1652" s="110" t="s">
        <v>22</v>
      </c>
      <c r="D1652" s="110" t="s">
        <v>109</v>
      </c>
      <c r="E1652" s="112">
        <v>1</v>
      </c>
      <c r="F1652" s="113">
        <f>J1652*'PLANILHA ORÇAMENTÁRIA'!$O$3</f>
        <v>74.805311999999986</v>
      </c>
      <c r="G1652" s="113">
        <f>K1652*'PLANILHA ORÇAMENTÁRIA'!$O$3</f>
        <v>74.805311999999986</v>
      </c>
      <c r="J1652" s="113">
        <v>106.88</v>
      </c>
      <c r="K1652" s="113">
        <v>106.88</v>
      </c>
    </row>
    <row r="1653" spans="1:11" x14ac:dyDescent="0.25">
      <c r="A1653" s="104"/>
      <c r="B1653" s="104"/>
      <c r="C1653" s="104"/>
      <c r="D1653" s="104"/>
      <c r="E1653" s="114" t="s">
        <v>1025</v>
      </c>
      <c r="F1653" s="114"/>
      <c r="G1653" s="115">
        <f>K1653*'PLANILHA ORÇAMENTÁRIA'!$O$3</f>
        <v>74.805311999999986</v>
      </c>
      <c r="J1653" s="114"/>
      <c r="K1653" s="115">
        <v>106.88</v>
      </c>
    </row>
    <row r="1654" spans="1:11" x14ac:dyDescent="0.25">
      <c r="A1654" s="104"/>
      <c r="B1654" s="104"/>
      <c r="C1654" s="104"/>
      <c r="D1654" s="104"/>
      <c r="E1654" s="107" t="s">
        <v>975</v>
      </c>
      <c r="F1654" s="107"/>
      <c r="G1654" s="116">
        <f>K1654*'PLANILHA ORÇAMENTÁRIA'!$O$3</f>
        <v>74.805311999999986</v>
      </c>
      <c r="J1654" s="107"/>
      <c r="K1654" s="116">
        <v>106.88</v>
      </c>
    </row>
    <row r="1655" spans="1:11" x14ac:dyDescent="0.25">
      <c r="A1655" s="104"/>
      <c r="B1655" s="104"/>
      <c r="C1655" s="104"/>
      <c r="D1655" s="104"/>
      <c r="E1655" s="107" t="s">
        <v>2808</v>
      </c>
      <c r="F1655" s="107"/>
      <c r="G1655" s="116">
        <f>K1655*'PLANILHA ORÇAMENTÁRIA'!$O$3</f>
        <v>86.234678999999986</v>
      </c>
      <c r="J1655" s="107"/>
      <c r="K1655" s="116">
        <v>123.21</v>
      </c>
    </row>
    <row r="1656" spans="1:11" x14ac:dyDescent="0.25">
      <c r="A1656" s="104"/>
      <c r="B1656" s="104"/>
      <c r="C1656" s="106"/>
      <c r="D1656" s="106"/>
      <c r="E1656" s="104"/>
      <c r="F1656" s="104"/>
      <c r="G1656" s="104"/>
      <c r="J1656" s="104"/>
      <c r="K1656" s="104"/>
    </row>
    <row r="1657" spans="1:11" ht="39.950000000000003" customHeight="1" x14ac:dyDescent="0.25">
      <c r="A1657" s="129" t="s">
        <v>1658</v>
      </c>
      <c r="B1657" s="130"/>
      <c r="C1657" s="130"/>
      <c r="D1657" s="130"/>
      <c r="E1657" s="130"/>
      <c r="F1657" s="130"/>
      <c r="G1657" s="131"/>
      <c r="J1657" s="107"/>
      <c r="K1657" s="107"/>
    </row>
    <row r="1658" spans="1:11" x14ac:dyDescent="0.25">
      <c r="A1658" s="118" t="s">
        <v>1016</v>
      </c>
      <c r="B1658" s="108"/>
      <c r="C1658" s="109" t="s">
        <v>4</v>
      </c>
      <c r="D1658" s="109" t="s">
        <v>949</v>
      </c>
      <c r="E1658" s="109" t="s">
        <v>950</v>
      </c>
      <c r="F1658" s="109" t="s">
        <v>951</v>
      </c>
      <c r="G1658" s="109" t="s">
        <v>952</v>
      </c>
      <c r="J1658" s="109" t="s">
        <v>951</v>
      </c>
      <c r="K1658" s="109" t="s">
        <v>952</v>
      </c>
    </row>
    <row r="1659" spans="1:11" ht="25.5" x14ac:dyDescent="0.25">
      <c r="A1659" s="110" t="s">
        <v>1650</v>
      </c>
      <c r="B1659" s="111" t="s">
        <v>1651</v>
      </c>
      <c r="C1659" s="110" t="s">
        <v>35</v>
      </c>
      <c r="D1659" s="110" t="s">
        <v>43</v>
      </c>
      <c r="E1659" s="112">
        <v>1.2E-2</v>
      </c>
      <c r="F1659" s="113">
        <f>J1659*'PLANILHA ORÇAMENTÁRIA'!$O$3</f>
        <v>7.3279529999999999</v>
      </c>
      <c r="G1659" s="113">
        <f>K1659*'PLANILHA ORÇAMENTÁRIA'!$O$3</f>
        <v>8.3987999999999993E-2</v>
      </c>
      <c r="J1659" s="113">
        <v>10.47</v>
      </c>
      <c r="K1659" s="113">
        <v>0.12</v>
      </c>
    </row>
    <row r="1660" spans="1:11" ht="38.25" x14ac:dyDescent="0.25">
      <c r="A1660" s="110" t="s">
        <v>1659</v>
      </c>
      <c r="B1660" s="111" t="s">
        <v>1660</v>
      </c>
      <c r="C1660" s="110" t="s">
        <v>35</v>
      </c>
      <c r="D1660" s="110" t="s">
        <v>43</v>
      </c>
      <c r="E1660" s="112">
        <v>1</v>
      </c>
      <c r="F1660" s="113">
        <f>J1660*'PLANILHA ORÇAMENTÁRIA'!$O$3</f>
        <v>92.141835</v>
      </c>
      <c r="G1660" s="113">
        <f>K1660*'PLANILHA ORÇAMENTÁRIA'!$O$3</f>
        <v>92.141835</v>
      </c>
      <c r="J1660" s="113">
        <v>131.65</v>
      </c>
      <c r="K1660" s="113">
        <v>131.65</v>
      </c>
    </row>
    <row r="1661" spans="1:11" x14ac:dyDescent="0.25">
      <c r="A1661" s="104"/>
      <c r="B1661" s="104"/>
      <c r="C1661" s="104"/>
      <c r="D1661" s="104"/>
      <c r="E1661" s="114" t="s">
        <v>1025</v>
      </c>
      <c r="F1661" s="114"/>
      <c r="G1661" s="115">
        <f>K1661*'PLANILHA ORÇAMENTÁRIA'!$O$3</f>
        <v>92.225823000000005</v>
      </c>
      <c r="J1661" s="114"/>
      <c r="K1661" s="115">
        <v>131.77000000000001</v>
      </c>
    </row>
    <row r="1662" spans="1:11" x14ac:dyDescent="0.25">
      <c r="A1662" s="118" t="s">
        <v>963</v>
      </c>
      <c r="B1662" s="108"/>
      <c r="C1662" s="109" t="s">
        <v>4</v>
      </c>
      <c r="D1662" s="109" t="s">
        <v>949</v>
      </c>
      <c r="E1662" s="109" t="s">
        <v>950</v>
      </c>
      <c r="F1662" s="109" t="s">
        <v>951</v>
      </c>
      <c r="G1662" s="109" t="s">
        <v>952</v>
      </c>
      <c r="J1662" s="109" t="s">
        <v>951</v>
      </c>
      <c r="K1662" s="109" t="s">
        <v>952</v>
      </c>
    </row>
    <row r="1663" spans="1:11" ht="38.25" x14ac:dyDescent="0.25">
      <c r="A1663" s="110" t="s">
        <v>1554</v>
      </c>
      <c r="B1663" s="111" t="s">
        <v>1555</v>
      </c>
      <c r="C1663" s="110" t="s">
        <v>35</v>
      </c>
      <c r="D1663" s="110" t="s">
        <v>955</v>
      </c>
      <c r="E1663" s="112">
        <v>0.58699999999999997</v>
      </c>
      <c r="F1663" s="113">
        <f>J1663*'PLANILHA ORÇAMENTÁRIA'!$O$3</f>
        <v>12.773175</v>
      </c>
      <c r="G1663" s="113">
        <f>K1663*'PLANILHA ORÇAMENTÁRIA'!$O$3</f>
        <v>7.4959290000000003</v>
      </c>
      <c r="J1663" s="113">
        <v>18.25</v>
      </c>
      <c r="K1663" s="113">
        <v>10.71</v>
      </c>
    </row>
    <row r="1664" spans="1:11" ht="25.5" x14ac:dyDescent="0.25">
      <c r="A1664" s="110" t="s">
        <v>1440</v>
      </c>
      <c r="B1664" s="111" t="s">
        <v>1441</v>
      </c>
      <c r="C1664" s="110" t="s">
        <v>35</v>
      </c>
      <c r="D1664" s="110" t="s">
        <v>955</v>
      </c>
      <c r="E1664" s="112">
        <v>0.58699999999999997</v>
      </c>
      <c r="F1664" s="113">
        <f>J1664*'PLANILHA ORÇAMENTÁRIA'!$O$3</f>
        <v>18.960290999999998</v>
      </c>
      <c r="G1664" s="113">
        <f>K1664*'PLANILHA ORÇAMENTÁRIA'!$O$3</f>
        <v>11.128410000000001</v>
      </c>
      <c r="J1664" s="113">
        <v>27.09</v>
      </c>
      <c r="K1664" s="113">
        <v>15.9</v>
      </c>
    </row>
    <row r="1665" spans="1:11" ht="38.25" x14ac:dyDescent="0.25">
      <c r="A1665" s="104"/>
      <c r="B1665" s="104"/>
      <c r="C1665" s="104"/>
      <c r="D1665" s="104"/>
      <c r="E1665" s="114" t="s">
        <v>968</v>
      </c>
      <c r="F1665" s="114"/>
      <c r="G1665" s="115">
        <f>K1665*'PLANILHA ORÇAMENTÁRIA'!$O$3</f>
        <v>18.624338999999999</v>
      </c>
      <c r="J1665" s="114"/>
      <c r="K1665" s="115">
        <v>26.61</v>
      </c>
    </row>
    <row r="1666" spans="1:11" x14ac:dyDescent="0.25">
      <c r="A1666" s="104"/>
      <c r="B1666" s="104"/>
      <c r="C1666" s="104"/>
      <c r="D1666" s="104"/>
      <c r="E1666" s="107" t="s">
        <v>975</v>
      </c>
      <c r="F1666" s="107"/>
      <c r="G1666" s="116">
        <f>K1666*'PLANILHA ORÇAMENTÁRIA'!$O$3</f>
        <v>110.850162</v>
      </c>
      <c r="J1666" s="107"/>
      <c r="K1666" s="116">
        <v>158.38</v>
      </c>
    </row>
    <row r="1667" spans="1:11" x14ac:dyDescent="0.25">
      <c r="A1667" s="104"/>
      <c r="B1667" s="104"/>
      <c r="C1667" s="104"/>
      <c r="D1667" s="104"/>
      <c r="E1667" s="107" t="s">
        <v>2808</v>
      </c>
      <c r="F1667" s="107"/>
      <c r="G1667" s="116">
        <f>K1667*'PLANILHA ORÇAMENTÁRIA'!$O$3</f>
        <v>137.65633199999999</v>
      </c>
      <c r="J1667" s="107"/>
      <c r="K1667" s="116">
        <v>196.68</v>
      </c>
    </row>
    <row r="1668" spans="1:11" x14ac:dyDescent="0.25">
      <c r="A1668" s="104"/>
      <c r="B1668" s="104"/>
      <c r="C1668" s="106"/>
      <c r="D1668" s="106"/>
      <c r="E1668" s="104"/>
      <c r="F1668" s="104"/>
      <c r="G1668" s="104"/>
      <c r="J1668" s="104"/>
      <c r="K1668" s="104"/>
    </row>
    <row r="1669" spans="1:11" ht="39.950000000000003" customHeight="1" x14ac:dyDescent="0.25">
      <c r="A1669" s="129" t="s">
        <v>1661</v>
      </c>
      <c r="B1669" s="130"/>
      <c r="C1669" s="130"/>
      <c r="D1669" s="130"/>
      <c r="E1669" s="130"/>
      <c r="F1669" s="130"/>
      <c r="G1669" s="131"/>
      <c r="J1669" s="107"/>
      <c r="K1669" s="107"/>
    </row>
    <row r="1670" spans="1:11" x14ac:dyDescent="0.25">
      <c r="A1670" s="118" t="s">
        <v>1016</v>
      </c>
      <c r="B1670" s="108"/>
      <c r="C1670" s="109" t="s">
        <v>4</v>
      </c>
      <c r="D1670" s="109" t="s">
        <v>949</v>
      </c>
      <c r="E1670" s="109" t="s">
        <v>950</v>
      </c>
      <c r="F1670" s="109" t="s">
        <v>951</v>
      </c>
      <c r="G1670" s="109" t="s">
        <v>952</v>
      </c>
      <c r="J1670" s="109" t="s">
        <v>951</v>
      </c>
      <c r="K1670" s="109" t="s">
        <v>952</v>
      </c>
    </row>
    <row r="1671" spans="1:11" ht="25.5" x14ac:dyDescent="0.25">
      <c r="A1671" s="110" t="s">
        <v>1650</v>
      </c>
      <c r="B1671" s="111" t="s">
        <v>1651</v>
      </c>
      <c r="C1671" s="110" t="s">
        <v>35</v>
      </c>
      <c r="D1671" s="110" t="s">
        <v>43</v>
      </c>
      <c r="E1671" s="112">
        <v>3.5400000000000001E-2</v>
      </c>
      <c r="F1671" s="113">
        <f>J1671*'PLANILHA ORÇAMENTÁRIA'!$O$3</f>
        <v>7.3279529999999999</v>
      </c>
      <c r="G1671" s="113">
        <f>K1671*'PLANILHA ORÇAMENTÁRIA'!$O$3</f>
        <v>0.258963</v>
      </c>
      <c r="J1671" s="113">
        <v>10.47</v>
      </c>
      <c r="K1671" s="113">
        <v>0.37</v>
      </c>
    </row>
    <row r="1672" spans="1:11" ht="25.5" x14ac:dyDescent="0.25">
      <c r="A1672" s="110" t="s">
        <v>1662</v>
      </c>
      <c r="B1672" s="111" t="s">
        <v>1663</v>
      </c>
      <c r="C1672" s="110" t="s">
        <v>35</v>
      </c>
      <c r="D1672" s="110" t="s">
        <v>43</v>
      </c>
      <c r="E1672" s="112">
        <v>1</v>
      </c>
      <c r="F1672" s="113">
        <f>J1672*'PLANILHA ORÇAMENTÁRIA'!$O$3</f>
        <v>217.72489199999998</v>
      </c>
      <c r="G1672" s="113">
        <f>K1672*'PLANILHA ORÇAMENTÁRIA'!$O$3</f>
        <v>217.72489199999998</v>
      </c>
      <c r="J1672" s="113">
        <v>311.08</v>
      </c>
      <c r="K1672" s="113">
        <v>311.08</v>
      </c>
    </row>
    <row r="1673" spans="1:11" x14ac:dyDescent="0.25">
      <c r="A1673" s="104"/>
      <c r="B1673" s="104"/>
      <c r="C1673" s="104"/>
      <c r="D1673" s="104"/>
      <c r="E1673" s="114" t="s">
        <v>1025</v>
      </c>
      <c r="F1673" s="114"/>
      <c r="G1673" s="115">
        <f>K1673*'PLANILHA ORÇAMENTÁRIA'!$O$3</f>
        <v>217.98385499999998</v>
      </c>
      <c r="J1673" s="114"/>
      <c r="K1673" s="115">
        <v>311.45</v>
      </c>
    </row>
    <row r="1674" spans="1:11" x14ac:dyDescent="0.25">
      <c r="A1674" s="118" t="s">
        <v>963</v>
      </c>
      <c r="B1674" s="108"/>
      <c r="C1674" s="109" t="s">
        <v>4</v>
      </c>
      <c r="D1674" s="109" t="s">
        <v>949</v>
      </c>
      <c r="E1674" s="109" t="s">
        <v>950</v>
      </c>
      <c r="F1674" s="109" t="s">
        <v>951</v>
      </c>
      <c r="G1674" s="109" t="s">
        <v>952</v>
      </c>
      <c r="J1674" s="109" t="s">
        <v>951</v>
      </c>
      <c r="K1674" s="109" t="s">
        <v>952</v>
      </c>
    </row>
    <row r="1675" spans="1:11" ht="38.25" x14ac:dyDescent="0.25">
      <c r="A1675" s="110" t="s">
        <v>1554</v>
      </c>
      <c r="B1675" s="111" t="s">
        <v>1555</v>
      </c>
      <c r="C1675" s="110" t="s">
        <v>35</v>
      </c>
      <c r="D1675" s="110" t="s">
        <v>955</v>
      </c>
      <c r="E1675" s="112">
        <v>0.56950000000000001</v>
      </c>
      <c r="F1675" s="113">
        <f>J1675*'PLANILHA ORÇAMENTÁRIA'!$O$3</f>
        <v>12.773175</v>
      </c>
      <c r="G1675" s="113">
        <f>K1675*'PLANILHA ORÇAMENTÁRIA'!$O$3</f>
        <v>7.2719610000000001</v>
      </c>
      <c r="J1675" s="113">
        <v>18.25</v>
      </c>
      <c r="K1675" s="113">
        <v>10.39</v>
      </c>
    </row>
    <row r="1676" spans="1:11" ht="25.5" x14ac:dyDescent="0.25">
      <c r="A1676" s="110" t="s">
        <v>1440</v>
      </c>
      <c r="B1676" s="111" t="s">
        <v>1441</v>
      </c>
      <c r="C1676" s="110" t="s">
        <v>35</v>
      </c>
      <c r="D1676" s="110" t="s">
        <v>955</v>
      </c>
      <c r="E1676" s="112">
        <v>0.56950000000000001</v>
      </c>
      <c r="F1676" s="113">
        <f>J1676*'PLANILHA ORÇAMENTÁRIA'!$O$3</f>
        <v>18.960290999999998</v>
      </c>
      <c r="G1676" s="113">
        <f>K1676*'PLANILHA ORÇAMENTÁRIA'!$O$3</f>
        <v>10.792458</v>
      </c>
      <c r="J1676" s="113">
        <v>27.09</v>
      </c>
      <c r="K1676" s="113">
        <v>15.42</v>
      </c>
    </row>
    <row r="1677" spans="1:11" ht="38.25" x14ac:dyDescent="0.25">
      <c r="A1677" s="104"/>
      <c r="B1677" s="104"/>
      <c r="C1677" s="104"/>
      <c r="D1677" s="104"/>
      <c r="E1677" s="114" t="s">
        <v>968</v>
      </c>
      <c r="F1677" s="114"/>
      <c r="G1677" s="115">
        <f>K1677*'PLANILHA ORÇAMENTÁRIA'!$O$3</f>
        <v>18.064418999999997</v>
      </c>
      <c r="J1677" s="114"/>
      <c r="K1677" s="115">
        <v>25.81</v>
      </c>
    </row>
    <row r="1678" spans="1:11" x14ac:dyDescent="0.25">
      <c r="A1678" s="104"/>
      <c r="B1678" s="104"/>
      <c r="C1678" s="104"/>
      <c r="D1678" s="104"/>
      <c r="E1678" s="107" t="s">
        <v>975</v>
      </c>
      <c r="F1678" s="107"/>
      <c r="G1678" s="116">
        <f>K1678*'PLANILHA ORÇAMENTÁRIA'!$O$3</f>
        <v>236.04827399999999</v>
      </c>
      <c r="J1678" s="107"/>
      <c r="K1678" s="116">
        <v>337.26</v>
      </c>
    </row>
    <row r="1679" spans="1:11" x14ac:dyDescent="0.25">
      <c r="A1679" s="104"/>
      <c r="B1679" s="104"/>
      <c r="C1679" s="104"/>
      <c r="D1679" s="104"/>
      <c r="E1679" s="107" t="s">
        <v>2808</v>
      </c>
      <c r="F1679" s="107"/>
      <c r="G1679" s="116">
        <f>K1679*'PLANILHA ORÇAMENTÁRIA'!$O$3</f>
        <v>293.12511899999998</v>
      </c>
      <c r="J1679" s="107"/>
      <c r="K1679" s="116">
        <v>418.81</v>
      </c>
    </row>
    <row r="1680" spans="1:11" x14ac:dyDescent="0.25">
      <c r="A1680" s="104"/>
      <c r="B1680" s="104"/>
      <c r="C1680" s="106"/>
      <c r="D1680" s="106"/>
      <c r="E1680" s="104"/>
      <c r="F1680" s="104"/>
      <c r="G1680" s="104"/>
      <c r="J1680" s="104"/>
      <c r="K1680" s="104"/>
    </row>
    <row r="1681" spans="1:11" ht="39.950000000000003" customHeight="1" x14ac:dyDescent="0.25">
      <c r="A1681" s="129" t="s">
        <v>1664</v>
      </c>
      <c r="B1681" s="130"/>
      <c r="C1681" s="130"/>
      <c r="D1681" s="130"/>
      <c r="E1681" s="130"/>
      <c r="F1681" s="130"/>
      <c r="G1681" s="131"/>
      <c r="J1681" s="107"/>
      <c r="K1681" s="107"/>
    </row>
    <row r="1682" spans="1:11" x14ac:dyDescent="0.25">
      <c r="A1682" s="118" t="s">
        <v>1016</v>
      </c>
      <c r="B1682" s="108"/>
      <c r="C1682" s="109" t="s">
        <v>4</v>
      </c>
      <c r="D1682" s="109" t="s">
        <v>949</v>
      </c>
      <c r="E1682" s="109" t="s">
        <v>950</v>
      </c>
      <c r="F1682" s="109" t="s">
        <v>951</v>
      </c>
      <c r="G1682" s="109" t="s">
        <v>952</v>
      </c>
      <c r="J1682" s="109" t="s">
        <v>951</v>
      </c>
      <c r="K1682" s="109" t="s">
        <v>952</v>
      </c>
    </row>
    <row r="1683" spans="1:11" ht="38.25" x14ac:dyDescent="0.25">
      <c r="A1683" s="110" t="s">
        <v>215</v>
      </c>
      <c r="B1683" s="111" t="s">
        <v>1665</v>
      </c>
      <c r="C1683" s="110" t="s">
        <v>35</v>
      </c>
      <c r="D1683" s="110" t="s">
        <v>43</v>
      </c>
      <c r="E1683" s="112">
        <v>1</v>
      </c>
      <c r="F1683" s="113">
        <f>J1683*'PLANILHA ORÇAMENTÁRIA'!$O$3</f>
        <v>5.2002569999999997</v>
      </c>
      <c r="G1683" s="113">
        <f>K1683*'PLANILHA ORÇAMENTÁRIA'!$O$3</f>
        <v>5.2002569999999997</v>
      </c>
      <c r="J1683" s="113">
        <v>7.43</v>
      </c>
      <c r="K1683" s="113">
        <v>7.43</v>
      </c>
    </row>
    <row r="1684" spans="1:11" x14ac:dyDescent="0.25">
      <c r="A1684" s="104"/>
      <c r="B1684" s="104"/>
      <c r="C1684" s="104"/>
      <c r="D1684" s="104"/>
      <c r="E1684" s="114" t="s">
        <v>1025</v>
      </c>
      <c r="F1684" s="114"/>
      <c r="G1684" s="115">
        <f>K1684*'PLANILHA ORÇAMENTÁRIA'!$O$3</f>
        <v>5.2002569999999997</v>
      </c>
      <c r="J1684" s="114"/>
      <c r="K1684" s="115">
        <v>7.43</v>
      </c>
    </row>
    <row r="1685" spans="1:11" x14ac:dyDescent="0.25">
      <c r="A1685" s="104"/>
      <c r="B1685" s="104"/>
      <c r="C1685" s="104"/>
      <c r="D1685" s="104"/>
      <c r="E1685" s="107" t="s">
        <v>975</v>
      </c>
      <c r="F1685" s="107"/>
      <c r="G1685" s="116">
        <f>K1685*'PLANILHA ORÇAMENTÁRIA'!$O$3</f>
        <v>5.2002569999999997</v>
      </c>
      <c r="J1685" s="107"/>
      <c r="K1685" s="116">
        <v>7.43</v>
      </c>
    </row>
    <row r="1686" spans="1:11" x14ac:dyDescent="0.25">
      <c r="A1686" s="104"/>
      <c r="B1686" s="104"/>
      <c r="C1686" s="104"/>
      <c r="D1686" s="104"/>
      <c r="E1686" s="107" t="s">
        <v>2808</v>
      </c>
      <c r="F1686" s="107"/>
      <c r="G1686" s="116">
        <f>K1686*'PLANILHA ORÇAMENTÁRIA'!$O$3</f>
        <v>5.9981429999999998</v>
      </c>
      <c r="J1686" s="107"/>
      <c r="K1686" s="116">
        <v>8.57</v>
      </c>
    </row>
    <row r="1687" spans="1:11" x14ac:dyDescent="0.25">
      <c r="A1687" s="104"/>
      <c r="B1687" s="104"/>
      <c r="C1687" s="106"/>
      <c r="D1687" s="106"/>
      <c r="E1687" s="104"/>
      <c r="F1687" s="104"/>
      <c r="G1687" s="104"/>
      <c r="J1687" s="104"/>
      <c r="K1687" s="104"/>
    </row>
    <row r="1688" spans="1:11" ht="39.950000000000003" customHeight="1" x14ac:dyDescent="0.25">
      <c r="A1688" s="129" t="s">
        <v>1666</v>
      </c>
      <c r="B1688" s="130"/>
      <c r="C1688" s="130"/>
      <c r="D1688" s="130"/>
      <c r="E1688" s="130"/>
      <c r="F1688" s="130"/>
      <c r="G1688" s="131"/>
      <c r="J1688" s="107"/>
      <c r="K1688" s="107"/>
    </row>
    <row r="1689" spans="1:11" x14ac:dyDescent="0.25">
      <c r="A1689" s="118" t="s">
        <v>1016</v>
      </c>
      <c r="B1689" s="108"/>
      <c r="C1689" s="109" t="s">
        <v>4</v>
      </c>
      <c r="D1689" s="109" t="s">
        <v>949</v>
      </c>
      <c r="E1689" s="109" t="s">
        <v>950</v>
      </c>
      <c r="F1689" s="109" t="s">
        <v>951</v>
      </c>
      <c r="G1689" s="109" t="s">
        <v>952</v>
      </c>
      <c r="J1689" s="109" t="s">
        <v>951</v>
      </c>
      <c r="K1689" s="109" t="s">
        <v>952</v>
      </c>
    </row>
    <row r="1690" spans="1:11" ht="38.25" x14ac:dyDescent="0.25">
      <c r="A1690" s="110" t="s">
        <v>217</v>
      </c>
      <c r="B1690" s="111" t="s">
        <v>1667</v>
      </c>
      <c r="C1690" s="110" t="s">
        <v>35</v>
      </c>
      <c r="D1690" s="110" t="s">
        <v>43</v>
      </c>
      <c r="E1690" s="112">
        <v>1</v>
      </c>
      <c r="F1690" s="113">
        <f>J1690*'PLANILHA ORÇAMENTÁRIA'!$O$3</f>
        <v>4.0314239999999995</v>
      </c>
      <c r="G1690" s="113">
        <f>K1690*'PLANILHA ORÇAMENTÁRIA'!$O$3</f>
        <v>4.0314239999999995</v>
      </c>
      <c r="J1690" s="113">
        <v>5.76</v>
      </c>
      <c r="K1690" s="113">
        <v>5.76</v>
      </c>
    </row>
    <row r="1691" spans="1:11" x14ac:dyDescent="0.25">
      <c r="A1691" s="104"/>
      <c r="B1691" s="104"/>
      <c r="C1691" s="104"/>
      <c r="D1691" s="104"/>
      <c r="E1691" s="114" t="s">
        <v>1025</v>
      </c>
      <c r="F1691" s="114"/>
      <c r="G1691" s="115">
        <f>K1691*'PLANILHA ORÇAMENTÁRIA'!$O$3</f>
        <v>4.0314239999999995</v>
      </c>
      <c r="J1691" s="114"/>
      <c r="K1691" s="115">
        <v>5.76</v>
      </c>
    </row>
    <row r="1692" spans="1:11" x14ac:dyDescent="0.25">
      <c r="A1692" s="104"/>
      <c r="B1692" s="104"/>
      <c r="C1692" s="104"/>
      <c r="D1692" s="104"/>
      <c r="E1692" s="107" t="s">
        <v>975</v>
      </c>
      <c r="F1692" s="107"/>
      <c r="G1692" s="116">
        <f>K1692*'PLANILHA ORÇAMENTÁRIA'!$O$3</f>
        <v>4.0314239999999995</v>
      </c>
      <c r="J1692" s="107"/>
      <c r="K1692" s="116">
        <v>5.76</v>
      </c>
    </row>
    <row r="1693" spans="1:11" x14ac:dyDescent="0.25">
      <c r="A1693" s="104"/>
      <c r="B1693" s="104"/>
      <c r="C1693" s="104"/>
      <c r="D1693" s="104"/>
      <c r="E1693" s="107" t="s">
        <v>2808</v>
      </c>
      <c r="F1693" s="107"/>
      <c r="G1693" s="116">
        <f>K1693*'PLANILHA ORÇAMENTÁRIA'!$O$3</f>
        <v>4.6473359999999992</v>
      </c>
      <c r="J1693" s="107"/>
      <c r="K1693" s="116">
        <v>6.64</v>
      </c>
    </row>
    <row r="1694" spans="1:11" x14ac:dyDescent="0.25">
      <c r="A1694" s="104"/>
      <c r="B1694" s="104"/>
      <c r="C1694" s="106"/>
      <c r="D1694" s="106"/>
      <c r="E1694" s="104"/>
      <c r="F1694" s="104"/>
      <c r="G1694" s="104"/>
      <c r="J1694" s="104"/>
      <c r="K1694" s="104"/>
    </row>
    <row r="1695" spans="1:11" ht="39.950000000000003" customHeight="1" x14ac:dyDescent="0.25">
      <c r="A1695" s="129" t="s">
        <v>1668</v>
      </c>
      <c r="B1695" s="130"/>
      <c r="C1695" s="130"/>
      <c r="D1695" s="130"/>
      <c r="E1695" s="130"/>
      <c r="F1695" s="130"/>
      <c r="G1695" s="131"/>
      <c r="J1695" s="107"/>
      <c r="K1695" s="107"/>
    </row>
    <row r="1696" spans="1:11" x14ac:dyDescent="0.25">
      <c r="A1696" s="118" t="s">
        <v>1016</v>
      </c>
      <c r="B1696" s="108"/>
      <c r="C1696" s="109" t="s">
        <v>4</v>
      </c>
      <c r="D1696" s="109" t="s">
        <v>949</v>
      </c>
      <c r="E1696" s="109" t="s">
        <v>950</v>
      </c>
      <c r="F1696" s="109" t="s">
        <v>951</v>
      </c>
      <c r="G1696" s="109" t="s">
        <v>952</v>
      </c>
      <c r="J1696" s="109" t="s">
        <v>951</v>
      </c>
      <c r="K1696" s="109" t="s">
        <v>952</v>
      </c>
    </row>
    <row r="1697" spans="1:11" x14ac:dyDescent="0.25">
      <c r="A1697" s="110" t="s">
        <v>219</v>
      </c>
      <c r="B1697" s="111" t="s">
        <v>1669</v>
      </c>
      <c r="C1697" s="110" t="s">
        <v>22</v>
      </c>
      <c r="D1697" s="110" t="s">
        <v>109</v>
      </c>
      <c r="E1697" s="112">
        <v>1</v>
      </c>
      <c r="F1697" s="113">
        <f>J1697*'PLANILHA ORÇAMENTÁRIA'!$O$3</f>
        <v>38.886443999999997</v>
      </c>
      <c r="G1697" s="113">
        <f>K1697*'PLANILHA ORÇAMENTÁRIA'!$O$3</f>
        <v>38.886443999999997</v>
      </c>
      <c r="J1697" s="113">
        <v>55.56</v>
      </c>
      <c r="K1697" s="113">
        <v>55.56</v>
      </c>
    </row>
    <row r="1698" spans="1:11" x14ac:dyDescent="0.25">
      <c r="A1698" s="104"/>
      <c r="B1698" s="104"/>
      <c r="C1698" s="104"/>
      <c r="D1698" s="104"/>
      <c r="E1698" s="114" t="s">
        <v>1025</v>
      </c>
      <c r="F1698" s="114"/>
      <c r="G1698" s="115">
        <f>K1698*'PLANILHA ORÇAMENTÁRIA'!$O$3</f>
        <v>38.886443999999997</v>
      </c>
      <c r="J1698" s="114"/>
      <c r="K1698" s="115">
        <v>55.56</v>
      </c>
    </row>
    <row r="1699" spans="1:11" x14ac:dyDescent="0.25">
      <c r="A1699" s="104"/>
      <c r="B1699" s="104"/>
      <c r="C1699" s="104"/>
      <c r="D1699" s="104"/>
      <c r="E1699" s="107" t="s">
        <v>975</v>
      </c>
      <c r="F1699" s="107"/>
      <c r="G1699" s="116">
        <f>K1699*'PLANILHA ORÇAMENTÁRIA'!$O$3</f>
        <v>38.886443999999997</v>
      </c>
      <c r="J1699" s="107"/>
      <c r="K1699" s="116">
        <v>55.56</v>
      </c>
    </row>
    <row r="1700" spans="1:11" x14ac:dyDescent="0.25">
      <c r="A1700" s="104"/>
      <c r="B1700" s="104"/>
      <c r="C1700" s="104"/>
      <c r="D1700" s="104"/>
      <c r="E1700" s="107" t="s">
        <v>2808</v>
      </c>
      <c r="F1700" s="107"/>
      <c r="G1700" s="116">
        <f>K1700*'PLANILHA ORÇAMENTÁRIA'!$O$3</f>
        <v>44.828594999999993</v>
      </c>
      <c r="J1700" s="107"/>
      <c r="K1700" s="116">
        <v>64.05</v>
      </c>
    </row>
    <row r="1701" spans="1:11" x14ac:dyDescent="0.25">
      <c r="A1701" s="104"/>
      <c r="B1701" s="104"/>
      <c r="C1701" s="106"/>
      <c r="D1701" s="106"/>
      <c r="E1701" s="104"/>
      <c r="F1701" s="104"/>
      <c r="G1701" s="104"/>
      <c r="J1701" s="104"/>
      <c r="K1701" s="104"/>
    </row>
    <row r="1702" spans="1:11" ht="39.950000000000003" customHeight="1" x14ac:dyDescent="0.25">
      <c r="A1702" s="129" t="s">
        <v>1670</v>
      </c>
      <c r="B1702" s="130"/>
      <c r="C1702" s="130"/>
      <c r="D1702" s="130"/>
      <c r="E1702" s="130"/>
      <c r="F1702" s="130"/>
      <c r="G1702" s="131"/>
      <c r="J1702" s="107"/>
      <c r="K1702" s="107"/>
    </row>
    <row r="1703" spans="1:11" x14ac:dyDescent="0.25">
      <c r="A1703" s="118" t="s">
        <v>1016</v>
      </c>
      <c r="B1703" s="108"/>
      <c r="C1703" s="109" t="s">
        <v>4</v>
      </c>
      <c r="D1703" s="109" t="s">
        <v>949</v>
      </c>
      <c r="E1703" s="109" t="s">
        <v>950</v>
      </c>
      <c r="F1703" s="109" t="s">
        <v>951</v>
      </c>
      <c r="G1703" s="109" t="s">
        <v>952</v>
      </c>
      <c r="J1703" s="109" t="s">
        <v>951</v>
      </c>
      <c r="K1703" s="109" t="s">
        <v>952</v>
      </c>
    </row>
    <row r="1704" spans="1:11" ht="25.5" x14ac:dyDescent="0.25">
      <c r="A1704" s="110" t="s">
        <v>221</v>
      </c>
      <c r="B1704" s="111" t="s">
        <v>1671</v>
      </c>
      <c r="C1704" s="110" t="s">
        <v>35</v>
      </c>
      <c r="D1704" s="110" t="s">
        <v>43</v>
      </c>
      <c r="E1704" s="112">
        <v>1</v>
      </c>
      <c r="F1704" s="113">
        <f>J1704*'PLANILHA ORÇAMENTÁRIA'!$O$3</f>
        <v>11.002428</v>
      </c>
      <c r="G1704" s="113">
        <f>K1704*'PLANILHA ORÇAMENTÁRIA'!$O$3</f>
        <v>11.002428</v>
      </c>
      <c r="J1704" s="113">
        <v>15.72</v>
      </c>
      <c r="K1704" s="113">
        <v>15.72</v>
      </c>
    </row>
    <row r="1705" spans="1:11" x14ac:dyDescent="0.25">
      <c r="A1705" s="104"/>
      <c r="B1705" s="104"/>
      <c r="C1705" s="104"/>
      <c r="D1705" s="104"/>
      <c r="E1705" s="114" t="s">
        <v>1025</v>
      </c>
      <c r="F1705" s="114"/>
      <c r="G1705" s="115">
        <f>K1705*'PLANILHA ORÇAMENTÁRIA'!$O$3</f>
        <v>11.002428</v>
      </c>
      <c r="J1705" s="114"/>
      <c r="K1705" s="115">
        <v>15.72</v>
      </c>
    </row>
    <row r="1706" spans="1:11" x14ac:dyDescent="0.25">
      <c r="A1706" s="104"/>
      <c r="B1706" s="104"/>
      <c r="C1706" s="104"/>
      <c r="D1706" s="104"/>
      <c r="E1706" s="107" t="s">
        <v>975</v>
      </c>
      <c r="F1706" s="107"/>
      <c r="G1706" s="116">
        <f>K1706*'PLANILHA ORÇAMENTÁRIA'!$O$3</f>
        <v>11.002428</v>
      </c>
      <c r="J1706" s="107"/>
      <c r="K1706" s="116">
        <v>15.72</v>
      </c>
    </row>
    <row r="1707" spans="1:11" x14ac:dyDescent="0.25">
      <c r="A1707" s="104"/>
      <c r="B1707" s="104"/>
      <c r="C1707" s="104"/>
      <c r="D1707" s="104"/>
      <c r="E1707" s="107" t="s">
        <v>2808</v>
      </c>
      <c r="F1707" s="107"/>
      <c r="G1707" s="116">
        <f>K1707*'PLANILHA ORÇAMENTÁRIA'!$O$3</f>
        <v>12.682188</v>
      </c>
      <c r="J1707" s="107"/>
      <c r="K1707" s="116">
        <v>18.12</v>
      </c>
    </row>
    <row r="1708" spans="1:11" x14ac:dyDescent="0.25">
      <c r="A1708" s="104"/>
      <c r="B1708" s="104"/>
      <c r="C1708" s="106"/>
      <c r="D1708" s="106"/>
      <c r="E1708" s="104"/>
      <c r="F1708" s="104"/>
      <c r="G1708" s="104"/>
      <c r="J1708" s="104"/>
      <c r="K1708" s="104"/>
    </row>
    <row r="1709" spans="1:11" ht="39.950000000000003" customHeight="1" x14ac:dyDescent="0.25">
      <c r="A1709" s="129" t="s">
        <v>1672</v>
      </c>
      <c r="B1709" s="130"/>
      <c r="C1709" s="130"/>
      <c r="D1709" s="130"/>
      <c r="E1709" s="130"/>
      <c r="F1709" s="130"/>
      <c r="G1709" s="131"/>
      <c r="J1709" s="107"/>
      <c r="K1709" s="107"/>
    </row>
    <row r="1710" spans="1:11" x14ac:dyDescent="0.25">
      <c r="A1710" s="118" t="s">
        <v>1016</v>
      </c>
      <c r="B1710" s="108"/>
      <c r="C1710" s="109" t="s">
        <v>4</v>
      </c>
      <c r="D1710" s="109" t="s">
        <v>949</v>
      </c>
      <c r="E1710" s="109" t="s">
        <v>950</v>
      </c>
      <c r="F1710" s="109" t="s">
        <v>951</v>
      </c>
      <c r="G1710" s="109" t="s">
        <v>952</v>
      </c>
      <c r="J1710" s="109" t="s">
        <v>951</v>
      </c>
      <c r="K1710" s="109" t="s">
        <v>952</v>
      </c>
    </row>
    <row r="1711" spans="1:11" ht="25.5" x14ac:dyDescent="0.25">
      <c r="A1711" s="110" t="s">
        <v>223</v>
      </c>
      <c r="B1711" s="111" t="s">
        <v>1673</v>
      </c>
      <c r="C1711" s="110" t="s">
        <v>35</v>
      </c>
      <c r="D1711" s="110" t="s">
        <v>43</v>
      </c>
      <c r="E1711" s="112">
        <v>1</v>
      </c>
      <c r="F1711" s="113">
        <f>J1711*'PLANILHA ORÇAMENTÁRIA'!$O$3</f>
        <v>9.0217109999999998</v>
      </c>
      <c r="G1711" s="113">
        <f>K1711*'PLANILHA ORÇAMENTÁRIA'!$O$3</f>
        <v>9.0217109999999998</v>
      </c>
      <c r="J1711" s="113">
        <v>12.89</v>
      </c>
      <c r="K1711" s="113">
        <v>12.89</v>
      </c>
    </row>
    <row r="1712" spans="1:11" x14ac:dyDescent="0.25">
      <c r="A1712" s="104"/>
      <c r="B1712" s="104"/>
      <c r="C1712" s="104"/>
      <c r="D1712" s="104"/>
      <c r="E1712" s="114" t="s">
        <v>1025</v>
      </c>
      <c r="F1712" s="114"/>
      <c r="G1712" s="115">
        <f>K1712*'PLANILHA ORÇAMENTÁRIA'!$O$3</f>
        <v>9.0217109999999998</v>
      </c>
      <c r="J1712" s="114"/>
      <c r="K1712" s="115">
        <v>12.89</v>
      </c>
    </row>
    <row r="1713" spans="1:11" x14ac:dyDescent="0.25">
      <c r="A1713" s="104"/>
      <c r="B1713" s="104"/>
      <c r="C1713" s="104"/>
      <c r="D1713" s="104"/>
      <c r="E1713" s="107" t="s">
        <v>975</v>
      </c>
      <c r="F1713" s="107"/>
      <c r="G1713" s="116">
        <f>K1713*'PLANILHA ORÇAMENTÁRIA'!$O$3</f>
        <v>9.0217109999999998</v>
      </c>
      <c r="J1713" s="107"/>
      <c r="K1713" s="116">
        <v>12.89</v>
      </c>
    </row>
    <row r="1714" spans="1:11" x14ac:dyDescent="0.25">
      <c r="A1714" s="104"/>
      <c r="B1714" s="104"/>
      <c r="C1714" s="104"/>
      <c r="D1714" s="104"/>
      <c r="E1714" s="107" t="s">
        <v>2808</v>
      </c>
      <c r="F1714" s="107"/>
      <c r="G1714" s="116">
        <f>K1714*'PLANILHA ORÇAMENTÁRIA'!$O$3</f>
        <v>10.400513999999999</v>
      </c>
      <c r="J1714" s="107"/>
      <c r="K1714" s="116">
        <v>14.86</v>
      </c>
    </row>
    <row r="1715" spans="1:11" x14ac:dyDescent="0.25">
      <c r="A1715" s="104"/>
      <c r="B1715" s="104"/>
      <c r="C1715" s="106"/>
      <c r="D1715" s="106"/>
      <c r="E1715" s="104"/>
      <c r="F1715" s="104"/>
      <c r="G1715" s="104"/>
      <c r="J1715" s="104"/>
      <c r="K1715" s="104"/>
    </row>
    <row r="1716" spans="1:11" ht="39.950000000000003" customHeight="1" x14ac:dyDescent="0.25">
      <c r="A1716" s="129" t="s">
        <v>1674</v>
      </c>
      <c r="B1716" s="130"/>
      <c r="C1716" s="130"/>
      <c r="D1716" s="130"/>
      <c r="E1716" s="130"/>
      <c r="F1716" s="130"/>
      <c r="G1716" s="131"/>
      <c r="J1716" s="107"/>
      <c r="K1716" s="107"/>
    </row>
    <row r="1717" spans="1:11" x14ac:dyDescent="0.25">
      <c r="A1717" s="118" t="s">
        <v>1016</v>
      </c>
      <c r="B1717" s="108"/>
      <c r="C1717" s="109" t="s">
        <v>4</v>
      </c>
      <c r="D1717" s="109" t="s">
        <v>949</v>
      </c>
      <c r="E1717" s="109" t="s">
        <v>950</v>
      </c>
      <c r="F1717" s="109" t="s">
        <v>951</v>
      </c>
      <c r="G1717" s="109" t="s">
        <v>952</v>
      </c>
      <c r="J1717" s="109" t="s">
        <v>951</v>
      </c>
      <c r="K1717" s="109" t="s">
        <v>952</v>
      </c>
    </row>
    <row r="1718" spans="1:11" ht="25.5" x14ac:dyDescent="0.25">
      <c r="A1718" s="110" t="s">
        <v>225</v>
      </c>
      <c r="B1718" s="111" t="s">
        <v>1675</v>
      </c>
      <c r="C1718" s="110" t="s">
        <v>1005</v>
      </c>
      <c r="D1718" s="110" t="s">
        <v>109</v>
      </c>
      <c r="E1718" s="112">
        <v>1</v>
      </c>
      <c r="F1718" s="113">
        <f>J1718*'PLANILHA ORÇAMENTÁRIA'!$O$3</f>
        <v>11128.41</v>
      </c>
      <c r="G1718" s="113">
        <f>K1718*'PLANILHA ORÇAMENTÁRIA'!$O$3</f>
        <v>11128.41</v>
      </c>
      <c r="J1718" s="113">
        <v>15900</v>
      </c>
      <c r="K1718" s="113">
        <v>15900</v>
      </c>
    </row>
    <row r="1719" spans="1:11" x14ac:dyDescent="0.25">
      <c r="A1719" s="104"/>
      <c r="B1719" s="104"/>
      <c r="C1719" s="104"/>
      <c r="D1719" s="104"/>
      <c r="E1719" s="114" t="s">
        <v>1025</v>
      </c>
      <c r="F1719" s="114"/>
      <c r="G1719" s="115">
        <f>K1719*'PLANILHA ORÇAMENTÁRIA'!$O$3</f>
        <v>11128.41</v>
      </c>
      <c r="J1719" s="114"/>
      <c r="K1719" s="115">
        <v>15900</v>
      </c>
    </row>
    <row r="1720" spans="1:11" x14ac:dyDescent="0.25">
      <c r="A1720" s="104"/>
      <c r="B1720" s="104"/>
      <c r="C1720" s="104"/>
      <c r="D1720" s="104"/>
      <c r="E1720" s="107" t="s">
        <v>975</v>
      </c>
      <c r="F1720" s="107"/>
      <c r="G1720" s="116">
        <f>K1720*'PLANILHA ORÇAMENTÁRIA'!$O$3</f>
        <v>11128.41</v>
      </c>
      <c r="J1720" s="107"/>
      <c r="K1720" s="116">
        <v>15900</v>
      </c>
    </row>
    <row r="1721" spans="1:11" x14ac:dyDescent="0.25">
      <c r="A1721" s="104"/>
      <c r="B1721" s="104"/>
      <c r="C1721" s="104"/>
      <c r="D1721" s="104"/>
      <c r="E1721" s="107" t="s">
        <v>2808</v>
      </c>
      <c r="F1721" s="107"/>
      <c r="G1721" s="116">
        <f>K1721*'PLANILHA ORÇAMENTÁRIA'!$O$3</f>
        <v>12828.831048</v>
      </c>
      <c r="J1721" s="107"/>
      <c r="K1721" s="116">
        <v>18329.52</v>
      </c>
    </row>
    <row r="1722" spans="1:11" x14ac:dyDescent="0.25">
      <c r="A1722" s="104"/>
      <c r="B1722" s="104"/>
      <c r="C1722" s="106"/>
      <c r="D1722" s="106"/>
      <c r="E1722" s="104"/>
      <c r="F1722" s="104"/>
      <c r="G1722" s="104"/>
      <c r="J1722" s="104"/>
      <c r="K1722" s="104"/>
    </row>
    <row r="1723" spans="1:11" ht="39.950000000000003" customHeight="1" x14ac:dyDescent="0.25">
      <c r="A1723" s="129" t="s">
        <v>1676</v>
      </c>
      <c r="B1723" s="130"/>
      <c r="C1723" s="130"/>
      <c r="D1723" s="130"/>
      <c r="E1723" s="130"/>
      <c r="F1723" s="130"/>
      <c r="G1723" s="131"/>
      <c r="J1723" s="107"/>
      <c r="K1723" s="107"/>
    </row>
    <row r="1724" spans="1:11" x14ac:dyDescent="0.25">
      <c r="A1724" s="118" t="s">
        <v>1016</v>
      </c>
      <c r="B1724" s="108"/>
      <c r="C1724" s="109" t="s">
        <v>4</v>
      </c>
      <c r="D1724" s="109" t="s">
        <v>949</v>
      </c>
      <c r="E1724" s="109" t="s">
        <v>950</v>
      </c>
      <c r="F1724" s="109" t="s">
        <v>951</v>
      </c>
      <c r="G1724" s="109" t="s">
        <v>952</v>
      </c>
      <c r="J1724" s="109" t="s">
        <v>951</v>
      </c>
      <c r="K1724" s="109" t="s">
        <v>952</v>
      </c>
    </row>
    <row r="1725" spans="1:11" ht="25.5" x14ac:dyDescent="0.25">
      <c r="A1725" s="110" t="s">
        <v>227</v>
      </c>
      <c r="B1725" s="111" t="s">
        <v>1677</v>
      </c>
      <c r="C1725" s="110" t="s">
        <v>35</v>
      </c>
      <c r="D1725" s="110" t="s">
        <v>123</v>
      </c>
      <c r="E1725" s="112">
        <v>1</v>
      </c>
      <c r="F1725" s="113">
        <f>J1725*'PLANILHA ORÇAMENTÁRIA'!$O$3</f>
        <v>19.821168</v>
      </c>
      <c r="G1725" s="113">
        <f>K1725*'PLANILHA ORÇAMENTÁRIA'!$O$3</f>
        <v>19.821168</v>
      </c>
      <c r="J1725" s="113">
        <v>28.32</v>
      </c>
      <c r="K1725" s="113">
        <v>28.32</v>
      </c>
    </row>
    <row r="1726" spans="1:11" x14ac:dyDescent="0.25">
      <c r="A1726" s="104"/>
      <c r="B1726" s="104"/>
      <c r="C1726" s="104"/>
      <c r="D1726" s="104"/>
      <c r="E1726" s="114" t="s">
        <v>1025</v>
      </c>
      <c r="F1726" s="114"/>
      <c r="G1726" s="115">
        <f>K1726*'PLANILHA ORÇAMENTÁRIA'!$O$3</f>
        <v>19.821168</v>
      </c>
      <c r="J1726" s="114"/>
      <c r="K1726" s="115">
        <v>28.32</v>
      </c>
    </row>
    <row r="1727" spans="1:11" x14ac:dyDescent="0.25">
      <c r="A1727" s="104"/>
      <c r="B1727" s="104"/>
      <c r="C1727" s="104"/>
      <c r="D1727" s="104"/>
      <c r="E1727" s="107" t="s">
        <v>975</v>
      </c>
      <c r="F1727" s="107"/>
      <c r="G1727" s="116">
        <f>K1727*'PLANILHA ORÇAMENTÁRIA'!$O$3</f>
        <v>19.821168</v>
      </c>
      <c r="J1727" s="107"/>
      <c r="K1727" s="116">
        <v>28.32</v>
      </c>
    </row>
    <row r="1728" spans="1:11" x14ac:dyDescent="0.25">
      <c r="A1728" s="104"/>
      <c r="B1728" s="104"/>
      <c r="C1728" s="104"/>
      <c r="D1728" s="104"/>
      <c r="E1728" s="107" t="s">
        <v>2808</v>
      </c>
      <c r="F1728" s="107"/>
      <c r="G1728" s="116">
        <f>K1728*'PLANILHA ORÇAMENTÁRIA'!$O$3</f>
        <v>22.851734999999998</v>
      </c>
      <c r="J1728" s="107"/>
      <c r="K1728" s="116">
        <v>32.65</v>
      </c>
    </row>
    <row r="1729" spans="1:11" x14ac:dyDescent="0.25">
      <c r="A1729" s="104"/>
      <c r="B1729" s="104"/>
      <c r="C1729" s="106"/>
      <c r="D1729" s="106"/>
      <c r="E1729" s="104"/>
      <c r="F1729" s="104"/>
      <c r="G1729" s="104"/>
      <c r="J1729" s="104"/>
      <c r="K1729" s="104"/>
    </row>
    <row r="1730" spans="1:11" ht="39.950000000000003" customHeight="1" x14ac:dyDescent="0.25">
      <c r="A1730" s="129" t="s">
        <v>1678</v>
      </c>
      <c r="B1730" s="130"/>
      <c r="C1730" s="130"/>
      <c r="D1730" s="130"/>
      <c r="E1730" s="130"/>
      <c r="F1730" s="130"/>
      <c r="G1730" s="131"/>
      <c r="J1730" s="107"/>
      <c r="K1730" s="107"/>
    </row>
    <row r="1731" spans="1:11" x14ac:dyDescent="0.25">
      <c r="A1731" s="118" t="s">
        <v>1016</v>
      </c>
      <c r="B1731" s="108"/>
      <c r="C1731" s="109" t="s">
        <v>4</v>
      </c>
      <c r="D1731" s="109" t="s">
        <v>949</v>
      </c>
      <c r="E1731" s="109" t="s">
        <v>950</v>
      </c>
      <c r="F1731" s="109" t="s">
        <v>951</v>
      </c>
      <c r="G1731" s="109" t="s">
        <v>952</v>
      </c>
      <c r="J1731" s="109" t="s">
        <v>951</v>
      </c>
      <c r="K1731" s="109" t="s">
        <v>952</v>
      </c>
    </row>
    <row r="1732" spans="1:11" ht="25.5" x14ac:dyDescent="0.25">
      <c r="A1732" s="110" t="s">
        <v>229</v>
      </c>
      <c r="B1732" s="111" t="s">
        <v>1679</v>
      </c>
      <c r="C1732" s="110" t="s">
        <v>35</v>
      </c>
      <c r="D1732" s="110" t="s">
        <v>123</v>
      </c>
      <c r="E1732" s="112">
        <v>1</v>
      </c>
      <c r="F1732" s="113">
        <f>J1732*'PLANILHA ORÇAMENTÁRIA'!$O$3</f>
        <v>32.223396000000001</v>
      </c>
      <c r="G1732" s="113">
        <f>K1732*'PLANILHA ORÇAMENTÁRIA'!$O$3</f>
        <v>32.223396000000001</v>
      </c>
      <c r="J1732" s="113">
        <v>46.04</v>
      </c>
      <c r="K1732" s="113">
        <v>46.04</v>
      </c>
    </row>
    <row r="1733" spans="1:11" x14ac:dyDescent="0.25">
      <c r="A1733" s="104"/>
      <c r="B1733" s="104"/>
      <c r="C1733" s="104"/>
      <c r="D1733" s="104"/>
      <c r="E1733" s="114" t="s">
        <v>1025</v>
      </c>
      <c r="F1733" s="114"/>
      <c r="G1733" s="115">
        <f>K1733*'PLANILHA ORÇAMENTÁRIA'!$O$3</f>
        <v>32.223396000000001</v>
      </c>
      <c r="J1733" s="114"/>
      <c r="K1733" s="115">
        <v>46.04</v>
      </c>
    </row>
    <row r="1734" spans="1:11" x14ac:dyDescent="0.25">
      <c r="A1734" s="104"/>
      <c r="B1734" s="104"/>
      <c r="C1734" s="104"/>
      <c r="D1734" s="104"/>
      <c r="E1734" s="107" t="s">
        <v>975</v>
      </c>
      <c r="F1734" s="107"/>
      <c r="G1734" s="116">
        <f>K1734*'PLANILHA ORÇAMENTÁRIA'!$O$3</f>
        <v>32.223396000000001</v>
      </c>
      <c r="J1734" s="107"/>
      <c r="K1734" s="116">
        <v>46.04</v>
      </c>
    </row>
    <row r="1735" spans="1:11" x14ac:dyDescent="0.25">
      <c r="A1735" s="104"/>
      <c r="B1735" s="104"/>
      <c r="C1735" s="104"/>
      <c r="D1735" s="104"/>
      <c r="E1735" s="107" t="s">
        <v>2808</v>
      </c>
      <c r="F1735" s="107"/>
      <c r="G1735" s="116">
        <f>K1735*'PLANILHA ORÇAMENTÁRIA'!$O$3</f>
        <v>37.143692999999999</v>
      </c>
      <c r="J1735" s="107"/>
      <c r="K1735" s="116">
        <v>53.07</v>
      </c>
    </row>
    <row r="1736" spans="1:11" x14ac:dyDescent="0.25">
      <c r="A1736" s="104"/>
      <c r="B1736" s="104"/>
      <c r="C1736" s="106"/>
      <c r="D1736" s="106"/>
      <c r="E1736" s="104"/>
      <c r="F1736" s="104"/>
      <c r="G1736" s="104"/>
      <c r="J1736" s="104"/>
      <c r="K1736" s="104"/>
    </row>
    <row r="1737" spans="1:11" ht="39.950000000000003" customHeight="1" x14ac:dyDescent="0.25">
      <c r="A1737" s="129" t="s">
        <v>1680</v>
      </c>
      <c r="B1737" s="130"/>
      <c r="C1737" s="130"/>
      <c r="D1737" s="130"/>
      <c r="E1737" s="130"/>
      <c r="F1737" s="130"/>
      <c r="G1737" s="131"/>
      <c r="J1737" s="107"/>
      <c r="K1737" s="107"/>
    </row>
    <row r="1738" spans="1:11" x14ac:dyDescent="0.25">
      <c r="A1738" s="118" t="s">
        <v>1016</v>
      </c>
      <c r="B1738" s="108"/>
      <c r="C1738" s="109" t="s">
        <v>4</v>
      </c>
      <c r="D1738" s="109" t="s">
        <v>949</v>
      </c>
      <c r="E1738" s="109" t="s">
        <v>950</v>
      </c>
      <c r="F1738" s="109" t="s">
        <v>951</v>
      </c>
      <c r="G1738" s="109" t="s">
        <v>952</v>
      </c>
      <c r="J1738" s="109" t="s">
        <v>951</v>
      </c>
      <c r="K1738" s="109" t="s">
        <v>952</v>
      </c>
    </row>
    <row r="1739" spans="1:11" ht="25.5" x14ac:dyDescent="0.25">
      <c r="A1739" s="110" t="s">
        <v>231</v>
      </c>
      <c r="B1739" s="111" t="s">
        <v>1681</v>
      </c>
      <c r="C1739" s="110" t="s">
        <v>35</v>
      </c>
      <c r="D1739" s="110" t="s">
        <v>43</v>
      </c>
      <c r="E1739" s="112">
        <v>1</v>
      </c>
      <c r="F1739" s="113">
        <f>J1739*'PLANILHA ORÇAMENTÁRIA'!$O$3</f>
        <v>41.952005999999997</v>
      </c>
      <c r="G1739" s="113">
        <f>K1739*'PLANILHA ORÇAMENTÁRIA'!$O$3</f>
        <v>41.952005999999997</v>
      </c>
      <c r="J1739" s="113">
        <v>59.94</v>
      </c>
      <c r="K1739" s="113">
        <v>59.94</v>
      </c>
    </row>
    <row r="1740" spans="1:11" x14ac:dyDescent="0.25">
      <c r="A1740" s="104"/>
      <c r="B1740" s="104"/>
      <c r="C1740" s="104"/>
      <c r="D1740" s="104"/>
      <c r="E1740" s="114" t="s">
        <v>1025</v>
      </c>
      <c r="F1740" s="114"/>
      <c r="G1740" s="115">
        <f>K1740*'PLANILHA ORÇAMENTÁRIA'!$O$3</f>
        <v>41.952005999999997</v>
      </c>
      <c r="J1740" s="114"/>
      <c r="K1740" s="115">
        <v>59.94</v>
      </c>
    </row>
    <row r="1741" spans="1:11" x14ac:dyDescent="0.25">
      <c r="A1741" s="104"/>
      <c r="B1741" s="104"/>
      <c r="C1741" s="104"/>
      <c r="D1741" s="104"/>
      <c r="E1741" s="107" t="s">
        <v>975</v>
      </c>
      <c r="F1741" s="107"/>
      <c r="G1741" s="116">
        <f>K1741*'PLANILHA ORÇAMENTÁRIA'!$O$3</f>
        <v>41.952005999999997</v>
      </c>
      <c r="J1741" s="107"/>
      <c r="K1741" s="116">
        <v>59.94</v>
      </c>
    </row>
    <row r="1742" spans="1:11" x14ac:dyDescent="0.25">
      <c r="A1742" s="104"/>
      <c r="B1742" s="104"/>
      <c r="C1742" s="104"/>
      <c r="D1742" s="104"/>
      <c r="E1742" s="107" t="s">
        <v>2808</v>
      </c>
      <c r="F1742" s="107"/>
      <c r="G1742" s="116">
        <f>K1742*'PLANILHA ORÇAMENTÁRIA'!$O$3</f>
        <v>48.363089999999993</v>
      </c>
      <c r="J1742" s="107"/>
      <c r="K1742" s="116">
        <v>69.099999999999994</v>
      </c>
    </row>
    <row r="1743" spans="1:11" x14ac:dyDescent="0.25">
      <c r="A1743" s="104"/>
      <c r="B1743" s="104"/>
      <c r="C1743" s="106"/>
      <c r="D1743" s="106"/>
      <c r="E1743" s="104"/>
      <c r="F1743" s="104"/>
      <c r="G1743" s="104"/>
      <c r="J1743" s="104"/>
      <c r="K1743" s="104"/>
    </row>
    <row r="1744" spans="1:11" ht="39.950000000000003" customHeight="1" x14ac:dyDescent="0.25">
      <c r="A1744" s="129" t="s">
        <v>1682</v>
      </c>
      <c r="B1744" s="130"/>
      <c r="C1744" s="130"/>
      <c r="D1744" s="130"/>
      <c r="E1744" s="130"/>
      <c r="F1744" s="130"/>
      <c r="G1744" s="131"/>
      <c r="J1744" s="107"/>
      <c r="K1744" s="107"/>
    </row>
    <row r="1745" spans="1:11" x14ac:dyDescent="0.25">
      <c r="A1745" s="118" t="s">
        <v>1016</v>
      </c>
      <c r="B1745" s="108"/>
      <c r="C1745" s="109" t="s">
        <v>4</v>
      </c>
      <c r="D1745" s="109" t="s">
        <v>949</v>
      </c>
      <c r="E1745" s="109" t="s">
        <v>950</v>
      </c>
      <c r="F1745" s="109" t="s">
        <v>951</v>
      </c>
      <c r="G1745" s="109" t="s">
        <v>952</v>
      </c>
      <c r="J1745" s="109" t="s">
        <v>951</v>
      </c>
      <c r="K1745" s="109" t="s">
        <v>952</v>
      </c>
    </row>
    <row r="1746" spans="1:11" ht="25.5" x14ac:dyDescent="0.25">
      <c r="A1746" s="110" t="s">
        <v>233</v>
      </c>
      <c r="B1746" s="111" t="s">
        <v>1683</v>
      </c>
      <c r="C1746" s="110" t="s">
        <v>35</v>
      </c>
      <c r="D1746" s="110" t="s">
        <v>43</v>
      </c>
      <c r="E1746" s="112">
        <v>1</v>
      </c>
      <c r="F1746" s="113">
        <f>J1746*'PLANILHA ORÇAMENTÁRIA'!$O$3</f>
        <v>72.299669999999992</v>
      </c>
      <c r="G1746" s="113">
        <f>K1746*'PLANILHA ORÇAMENTÁRIA'!$O$3</f>
        <v>72.299669999999992</v>
      </c>
      <c r="J1746" s="113">
        <v>103.3</v>
      </c>
      <c r="K1746" s="113">
        <v>103.3</v>
      </c>
    </row>
    <row r="1747" spans="1:11" x14ac:dyDescent="0.25">
      <c r="A1747" s="104"/>
      <c r="B1747" s="104"/>
      <c r="C1747" s="104"/>
      <c r="D1747" s="104"/>
      <c r="E1747" s="114" t="s">
        <v>1025</v>
      </c>
      <c r="F1747" s="114"/>
      <c r="G1747" s="115">
        <f>K1747*'PLANILHA ORÇAMENTÁRIA'!$O$3</f>
        <v>72.299669999999992</v>
      </c>
      <c r="J1747" s="114"/>
      <c r="K1747" s="115">
        <v>103.3</v>
      </c>
    </row>
    <row r="1748" spans="1:11" x14ac:dyDescent="0.25">
      <c r="A1748" s="104"/>
      <c r="B1748" s="104"/>
      <c r="C1748" s="104"/>
      <c r="D1748" s="104"/>
      <c r="E1748" s="107" t="s">
        <v>975</v>
      </c>
      <c r="F1748" s="107"/>
      <c r="G1748" s="116">
        <f>K1748*'PLANILHA ORÇAMENTÁRIA'!$O$3</f>
        <v>72.299669999999992</v>
      </c>
      <c r="J1748" s="107"/>
      <c r="K1748" s="116">
        <v>103.3</v>
      </c>
    </row>
    <row r="1749" spans="1:11" x14ac:dyDescent="0.25">
      <c r="A1749" s="104"/>
      <c r="B1749" s="104"/>
      <c r="C1749" s="104"/>
      <c r="D1749" s="104"/>
      <c r="E1749" s="107" t="s">
        <v>2808</v>
      </c>
      <c r="F1749" s="107"/>
      <c r="G1749" s="116">
        <f>K1749*'PLANILHA ORÇAMENTÁRIA'!$O$3</f>
        <v>83.344091999999989</v>
      </c>
      <c r="J1749" s="107"/>
      <c r="K1749" s="116">
        <v>119.08</v>
      </c>
    </row>
    <row r="1750" spans="1:11" x14ac:dyDescent="0.25">
      <c r="A1750" s="104"/>
      <c r="B1750" s="104"/>
      <c r="C1750" s="106"/>
      <c r="D1750" s="106"/>
      <c r="E1750" s="104"/>
      <c r="F1750" s="104"/>
      <c r="G1750" s="104"/>
      <c r="J1750" s="104"/>
      <c r="K1750" s="104"/>
    </row>
    <row r="1751" spans="1:11" ht="39.950000000000003" customHeight="1" x14ac:dyDescent="0.25">
      <c r="A1751" s="129" t="s">
        <v>1684</v>
      </c>
      <c r="B1751" s="130"/>
      <c r="C1751" s="130"/>
      <c r="D1751" s="130"/>
      <c r="E1751" s="130"/>
      <c r="F1751" s="130"/>
      <c r="G1751" s="131"/>
      <c r="J1751" s="107"/>
      <c r="K1751" s="107"/>
    </row>
    <row r="1752" spans="1:11" x14ac:dyDescent="0.25">
      <c r="A1752" s="118" t="s">
        <v>1016</v>
      </c>
      <c r="B1752" s="108"/>
      <c r="C1752" s="109" t="s">
        <v>4</v>
      </c>
      <c r="D1752" s="109" t="s">
        <v>949</v>
      </c>
      <c r="E1752" s="109" t="s">
        <v>950</v>
      </c>
      <c r="F1752" s="109" t="s">
        <v>951</v>
      </c>
      <c r="G1752" s="109" t="s">
        <v>952</v>
      </c>
      <c r="J1752" s="109" t="s">
        <v>951</v>
      </c>
      <c r="K1752" s="109" t="s">
        <v>952</v>
      </c>
    </row>
    <row r="1753" spans="1:11" ht="25.5" x14ac:dyDescent="0.25">
      <c r="A1753" s="110" t="s">
        <v>235</v>
      </c>
      <c r="B1753" s="111" t="s">
        <v>1685</v>
      </c>
      <c r="C1753" s="110" t="s">
        <v>35</v>
      </c>
      <c r="D1753" s="110" t="s">
        <v>43</v>
      </c>
      <c r="E1753" s="112">
        <v>1</v>
      </c>
      <c r="F1753" s="113">
        <f>J1753*'PLANILHA ORÇAMENTÁRIA'!$O$3</f>
        <v>94.150548000000001</v>
      </c>
      <c r="G1753" s="113">
        <f>K1753*'PLANILHA ORÇAMENTÁRIA'!$O$3</f>
        <v>94.150548000000001</v>
      </c>
      <c r="J1753" s="113">
        <v>134.52000000000001</v>
      </c>
      <c r="K1753" s="113">
        <v>134.52000000000001</v>
      </c>
    </row>
    <row r="1754" spans="1:11" x14ac:dyDescent="0.25">
      <c r="A1754" s="104"/>
      <c r="B1754" s="104"/>
      <c r="C1754" s="104"/>
      <c r="D1754" s="104"/>
      <c r="E1754" s="114" t="s">
        <v>1025</v>
      </c>
      <c r="F1754" s="114"/>
      <c r="G1754" s="115">
        <f>K1754*'PLANILHA ORÇAMENTÁRIA'!$O$3</f>
        <v>94.150548000000001</v>
      </c>
      <c r="J1754" s="114"/>
      <c r="K1754" s="115">
        <v>134.52000000000001</v>
      </c>
    </row>
    <row r="1755" spans="1:11" x14ac:dyDescent="0.25">
      <c r="A1755" s="104"/>
      <c r="B1755" s="104"/>
      <c r="C1755" s="104"/>
      <c r="D1755" s="104"/>
      <c r="E1755" s="107" t="s">
        <v>975</v>
      </c>
      <c r="F1755" s="107"/>
      <c r="G1755" s="116">
        <f>K1755*'PLANILHA ORÇAMENTÁRIA'!$O$3</f>
        <v>94.150548000000001</v>
      </c>
      <c r="J1755" s="107"/>
      <c r="K1755" s="116">
        <v>134.52000000000001</v>
      </c>
    </row>
    <row r="1756" spans="1:11" x14ac:dyDescent="0.25">
      <c r="A1756" s="104"/>
      <c r="B1756" s="104"/>
      <c r="C1756" s="104"/>
      <c r="D1756" s="104"/>
      <c r="E1756" s="107" t="s">
        <v>2808</v>
      </c>
      <c r="F1756" s="107"/>
      <c r="G1756" s="116">
        <f>K1756*'PLANILHA ORÇAMENTÁRIA'!$O$3</f>
        <v>108.53349299999999</v>
      </c>
      <c r="J1756" s="107"/>
      <c r="K1756" s="116">
        <v>155.07</v>
      </c>
    </row>
    <row r="1757" spans="1:11" x14ac:dyDescent="0.25">
      <c r="A1757" s="104"/>
      <c r="B1757" s="104"/>
      <c r="C1757" s="106"/>
      <c r="D1757" s="106"/>
      <c r="E1757" s="104"/>
      <c r="F1757" s="104"/>
      <c r="G1757" s="104"/>
      <c r="J1757" s="104"/>
      <c r="K1757" s="104"/>
    </row>
    <row r="1758" spans="1:11" ht="39.950000000000003" customHeight="1" x14ac:dyDescent="0.25">
      <c r="A1758" s="129" t="s">
        <v>1686</v>
      </c>
      <c r="B1758" s="130"/>
      <c r="C1758" s="130"/>
      <c r="D1758" s="130"/>
      <c r="E1758" s="130"/>
      <c r="F1758" s="130"/>
      <c r="G1758" s="131"/>
      <c r="J1758" s="107"/>
      <c r="K1758" s="107"/>
    </row>
    <row r="1759" spans="1:11" x14ac:dyDescent="0.25">
      <c r="A1759" s="118" t="s">
        <v>1016</v>
      </c>
      <c r="B1759" s="108"/>
      <c r="C1759" s="109" t="s">
        <v>4</v>
      </c>
      <c r="D1759" s="109" t="s">
        <v>949</v>
      </c>
      <c r="E1759" s="109" t="s">
        <v>950</v>
      </c>
      <c r="F1759" s="109" t="s">
        <v>951</v>
      </c>
      <c r="G1759" s="109" t="s">
        <v>952</v>
      </c>
      <c r="J1759" s="109" t="s">
        <v>951</v>
      </c>
      <c r="K1759" s="109" t="s">
        <v>952</v>
      </c>
    </row>
    <row r="1760" spans="1:11" ht="25.5" x14ac:dyDescent="0.25">
      <c r="A1760" s="110" t="s">
        <v>1687</v>
      </c>
      <c r="B1760" s="111" t="s">
        <v>1688</v>
      </c>
      <c r="C1760" s="110" t="s">
        <v>35</v>
      </c>
      <c r="D1760" s="110" t="s">
        <v>123</v>
      </c>
      <c r="E1760" s="112">
        <v>11</v>
      </c>
      <c r="F1760" s="113">
        <f>J1760*'PLANILHA ORÇAMENTÁRIA'!$O$3</f>
        <v>1.252821</v>
      </c>
      <c r="G1760" s="113">
        <f>K1760*'PLANILHA ORÇAMENTÁRIA'!$O$3</f>
        <v>13.781031</v>
      </c>
      <c r="J1760" s="113">
        <v>1.79</v>
      </c>
      <c r="K1760" s="113">
        <v>19.690000000000001</v>
      </c>
    </row>
    <row r="1761" spans="1:11" ht="38.25" x14ac:dyDescent="0.25">
      <c r="A1761" s="110" t="s">
        <v>1689</v>
      </c>
      <c r="B1761" s="111" t="s">
        <v>1690</v>
      </c>
      <c r="C1761" s="110" t="s">
        <v>35</v>
      </c>
      <c r="D1761" s="110" t="s">
        <v>537</v>
      </c>
      <c r="E1761" s="112">
        <v>7.9000000000000001E-2</v>
      </c>
      <c r="F1761" s="113">
        <f>J1761*'PLANILHA ORÇAMENTÁRIA'!$O$3</f>
        <v>20.507069999999999</v>
      </c>
      <c r="G1761" s="113">
        <f>K1761*'PLANILHA ORÇAMENTÁRIA'!$O$3</f>
        <v>1.6167689999999999</v>
      </c>
      <c r="J1761" s="113">
        <v>29.3</v>
      </c>
      <c r="K1761" s="113">
        <v>2.31</v>
      </c>
    </row>
    <row r="1762" spans="1:11" ht="38.25" x14ac:dyDescent="0.25">
      <c r="A1762" s="110" t="s">
        <v>1691</v>
      </c>
      <c r="B1762" s="111" t="s">
        <v>1692</v>
      </c>
      <c r="C1762" s="110" t="s">
        <v>35</v>
      </c>
      <c r="D1762" s="110" t="s">
        <v>43</v>
      </c>
      <c r="E1762" s="112">
        <v>0.4</v>
      </c>
      <c r="F1762" s="113">
        <f>J1762*'PLANILHA ORÇAMENTÁRIA'!$O$3</f>
        <v>55.614053999999996</v>
      </c>
      <c r="G1762" s="113">
        <f>K1762*'PLANILHA ORÇAMENTÁRIA'!$O$3</f>
        <v>22.242822</v>
      </c>
      <c r="J1762" s="113">
        <v>79.459999999999994</v>
      </c>
      <c r="K1762" s="113">
        <v>31.78</v>
      </c>
    </row>
    <row r="1763" spans="1:11" x14ac:dyDescent="0.25">
      <c r="A1763" s="104"/>
      <c r="B1763" s="104"/>
      <c r="C1763" s="104"/>
      <c r="D1763" s="104"/>
      <c r="E1763" s="114" t="s">
        <v>1025</v>
      </c>
      <c r="F1763" s="114"/>
      <c r="G1763" s="115">
        <f>K1763*'PLANILHA ORÇAMENTÁRIA'!$O$3</f>
        <v>37.640622</v>
      </c>
      <c r="J1763" s="114"/>
      <c r="K1763" s="115">
        <v>53.78</v>
      </c>
    </row>
    <row r="1764" spans="1:11" x14ac:dyDescent="0.25">
      <c r="A1764" s="118" t="s">
        <v>963</v>
      </c>
      <c r="B1764" s="108"/>
      <c r="C1764" s="109" t="s">
        <v>4</v>
      </c>
      <c r="D1764" s="109" t="s">
        <v>949</v>
      </c>
      <c r="E1764" s="109" t="s">
        <v>950</v>
      </c>
      <c r="F1764" s="109" t="s">
        <v>951</v>
      </c>
      <c r="G1764" s="109" t="s">
        <v>952</v>
      </c>
      <c r="J1764" s="109" t="s">
        <v>951</v>
      </c>
      <c r="K1764" s="109" t="s">
        <v>952</v>
      </c>
    </row>
    <row r="1765" spans="1:11" x14ac:dyDescent="0.25">
      <c r="A1765" s="110" t="s">
        <v>1324</v>
      </c>
      <c r="B1765" s="111" t="s">
        <v>1325</v>
      </c>
      <c r="C1765" s="110" t="s">
        <v>35</v>
      </c>
      <c r="D1765" s="110" t="s">
        <v>955</v>
      </c>
      <c r="E1765" s="112">
        <v>0.85189999999999999</v>
      </c>
      <c r="F1765" s="113">
        <f>J1765*'PLANILHA ORÇAMENTÁRIA'!$O$3</f>
        <v>16.209683999999999</v>
      </c>
      <c r="G1765" s="113">
        <f>K1765*'PLANILHA ORÇAMENTÁRIA'!$O$3</f>
        <v>13.809027</v>
      </c>
      <c r="J1765" s="113">
        <v>23.16</v>
      </c>
      <c r="K1765" s="113">
        <v>19.73</v>
      </c>
    </row>
    <row r="1766" spans="1:11" x14ac:dyDescent="0.25">
      <c r="A1766" s="110" t="s">
        <v>1316</v>
      </c>
      <c r="B1766" s="111" t="s">
        <v>1317</v>
      </c>
      <c r="C1766" s="110" t="s">
        <v>35</v>
      </c>
      <c r="D1766" s="110" t="s">
        <v>955</v>
      </c>
      <c r="E1766" s="112">
        <v>0.85189999999999999</v>
      </c>
      <c r="F1766" s="113">
        <f>J1766*'PLANILHA ORÇAMENTÁRIA'!$O$3</f>
        <v>12.836165999999999</v>
      </c>
      <c r="G1766" s="113">
        <f>K1766*'PLANILHA ORÇAMENTÁRIA'!$O$3</f>
        <v>10.932437999999999</v>
      </c>
      <c r="J1766" s="113">
        <v>18.34</v>
      </c>
      <c r="K1766" s="113">
        <v>15.62</v>
      </c>
    </row>
    <row r="1767" spans="1:11" ht="38.25" x14ac:dyDescent="0.25">
      <c r="A1767" s="104"/>
      <c r="B1767" s="104"/>
      <c r="C1767" s="104"/>
      <c r="D1767" s="104"/>
      <c r="E1767" s="114" t="s">
        <v>968</v>
      </c>
      <c r="F1767" s="114"/>
      <c r="G1767" s="115">
        <f>K1767*'PLANILHA ORÇAMENTÁRIA'!$O$3</f>
        <v>24.741464999999998</v>
      </c>
      <c r="J1767" s="114"/>
      <c r="K1767" s="115">
        <v>35.35</v>
      </c>
    </row>
    <row r="1768" spans="1:11" x14ac:dyDescent="0.25">
      <c r="A1768" s="118" t="s">
        <v>969</v>
      </c>
      <c r="B1768" s="108"/>
      <c r="C1768" s="109" t="s">
        <v>4</v>
      </c>
      <c r="D1768" s="109" t="s">
        <v>949</v>
      </c>
      <c r="E1768" s="109" t="s">
        <v>950</v>
      </c>
      <c r="F1768" s="109" t="s">
        <v>951</v>
      </c>
      <c r="G1768" s="109" t="s">
        <v>952</v>
      </c>
      <c r="J1768" s="109" t="s">
        <v>951</v>
      </c>
      <c r="K1768" s="109" t="s">
        <v>952</v>
      </c>
    </row>
    <row r="1769" spans="1:11" ht="51" x14ac:dyDescent="0.25">
      <c r="A1769" s="110" t="s">
        <v>62</v>
      </c>
      <c r="B1769" s="111" t="s">
        <v>1693</v>
      </c>
      <c r="C1769" s="110" t="s">
        <v>35</v>
      </c>
      <c r="D1769" s="110" t="s">
        <v>63</v>
      </c>
      <c r="E1769" s="112">
        <v>0.09</v>
      </c>
      <c r="F1769" s="113">
        <f>J1769*'PLANILHA ORÇAMENTÁRIA'!$O$3</f>
        <v>249.325377</v>
      </c>
      <c r="G1769" s="113">
        <f>K1769*'PLANILHA ORÇAMENTÁRIA'!$O$3</f>
        <v>22.438794000000001</v>
      </c>
      <c r="J1769" s="113">
        <v>356.23</v>
      </c>
      <c r="K1769" s="113">
        <v>32.06</v>
      </c>
    </row>
    <row r="1770" spans="1:11" x14ac:dyDescent="0.25">
      <c r="A1770" s="104"/>
      <c r="B1770" s="104"/>
      <c r="C1770" s="104"/>
      <c r="D1770" s="104"/>
      <c r="E1770" s="114" t="s">
        <v>974</v>
      </c>
      <c r="F1770" s="114"/>
      <c r="G1770" s="115">
        <f>K1770*'PLANILHA ORÇAMENTÁRIA'!$O$3</f>
        <v>22.438794000000001</v>
      </c>
      <c r="J1770" s="114"/>
      <c r="K1770" s="115">
        <v>32.06</v>
      </c>
    </row>
    <row r="1771" spans="1:11" x14ac:dyDescent="0.25">
      <c r="A1771" s="104"/>
      <c r="B1771" s="104"/>
      <c r="C1771" s="104"/>
      <c r="D1771" s="104"/>
      <c r="E1771" s="107" t="s">
        <v>975</v>
      </c>
      <c r="F1771" s="107"/>
      <c r="G1771" s="116">
        <f>K1771*'PLANILHA ORÇAMENTÁRIA'!$O$3</f>
        <v>84.820881</v>
      </c>
      <c r="J1771" s="107"/>
      <c r="K1771" s="116">
        <v>121.19</v>
      </c>
    </row>
    <row r="1772" spans="1:11" x14ac:dyDescent="0.25">
      <c r="A1772" s="104"/>
      <c r="B1772" s="104"/>
      <c r="C1772" s="104"/>
      <c r="D1772" s="104"/>
      <c r="E1772" s="107" t="s">
        <v>2808</v>
      </c>
      <c r="F1772" s="107"/>
      <c r="G1772" s="116">
        <f>K1772*'PLANILHA ORÇAMENTÁRIA'!$O$3</f>
        <v>105.327951</v>
      </c>
      <c r="J1772" s="107"/>
      <c r="K1772" s="116">
        <v>150.49</v>
      </c>
    </row>
    <row r="1773" spans="1:11" x14ac:dyDescent="0.25">
      <c r="A1773" s="104"/>
      <c r="B1773" s="104"/>
      <c r="C1773" s="106"/>
      <c r="D1773" s="106"/>
      <c r="E1773" s="104"/>
      <c r="F1773" s="104"/>
      <c r="G1773" s="104"/>
      <c r="J1773" s="104"/>
      <c r="K1773" s="104"/>
    </row>
    <row r="1774" spans="1:11" ht="39.950000000000003" customHeight="1" x14ac:dyDescent="0.25">
      <c r="A1774" s="129" t="s">
        <v>1694</v>
      </c>
      <c r="B1774" s="130"/>
      <c r="C1774" s="130"/>
      <c r="D1774" s="130"/>
      <c r="E1774" s="130"/>
      <c r="F1774" s="130"/>
      <c r="G1774" s="131"/>
      <c r="J1774" s="107"/>
      <c r="K1774" s="107"/>
    </row>
    <row r="1775" spans="1:11" x14ac:dyDescent="0.25">
      <c r="A1775" s="118" t="s">
        <v>1009</v>
      </c>
      <c r="B1775" s="108"/>
      <c r="C1775" s="109" t="s">
        <v>4</v>
      </c>
      <c r="D1775" s="109" t="s">
        <v>949</v>
      </c>
      <c r="E1775" s="109" t="s">
        <v>950</v>
      </c>
      <c r="F1775" s="109" t="s">
        <v>951</v>
      </c>
      <c r="G1775" s="109" t="s">
        <v>952</v>
      </c>
      <c r="J1775" s="109" t="s">
        <v>951</v>
      </c>
      <c r="K1775" s="109" t="s">
        <v>952</v>
      </c>
    </row>
    <row r="1776" spans="1:11" ht="25.5" x14ac:dyDescent="0.25">
      <c r="A1776" s="110" t="s">
        <v>1419</v>
      </c>
      <c r="B1776" s="111" t="s">
        <v>1420</v>
      </c>
      <c r="C1776" s="110" t="s">
        <v>22</v>
      </c>
      <c r="D1776" s="110" t="s">
        <v>1012</v>
      </c>
      <c r="E1776" s="112">
        <v>3.4998009899999998</v>
      </c>
      <c r="F1776" s="113">
        <f>J1776*'PLANILHA ORÇAMENTÁRIA'!$O$3</f>
        <v>2.5406369999999998</v>
      </c>
      <c r="G1776" s="113">
        <f>K1776*'PLANILHA ORÇAMENTÁRIA'!$O$3</f>
        <v>8.8887299999999989</v>
      </c>
      <c r="J1776" s="113">
        <v>3.63</v>
      </c>
      <c r="K1776" s="113">
        <v>12.7</v>
      </c>
    </row>
    <row r="1777" spans="1:11" x14ac:dyDescent="0.25">
      <c r="A1777" s="110" t="s">
        <v>1013</v>
      </c>
      <c r="B1777" s="111" t="s">
        <v>1014</v>
      </c>
      <c r="C1777" s="110" t="s">
        <v>22</v>
      </c>
      <c r="D1777" s="110" t="s">
        <v>1012</v>
      </c>
      <c r="E1777" s="112">
        <v>4.9997157000000003</v>
      </c>
      <c r="F1777" s="113">
        <f>J1777*'PLANILHA ORÇAMENTÁRIA'!$O$3</f>
        <v>2.6666189999999999</v>
      </c>
      <c r="G1777" s="113">
        <f>K1777*'PLANILHA ORÇAMENTÁRIA'!$O$3</f>
        <v>13.333095</v>
      </c>
      <c r="J1777" s="113">
        <v>3.81</v>
      </c>
      <c r="K1777" s="113">
        <v>19.05</v>
      </c>
    </row>
    <row r="1778" spans="1:11" x14ac:dyDescent="0.25">
      <c r="A1778" s="110" t="s">
        <v>1421</v>
      </c>
      <c r="B1778" s="111" t="s">
        <v>1422</v>
      </c>
      <c r="C1778" s="110" t="s">
        <v>22</v>
      </c>
      <c r="D1778" s="110" t="s">
        <v>1012</v>
      </c>
      <c r="E1778" s="112">
        <v>2.4998578500000002</v>
      </c>
      <c r="F1778" s="113">
        <f>J1778*'PLANILHA ORÇAMENTÁRIA'!$O$3</f>
        <v>3.0445649999999995</v>
      </c>
      <c r="G1778" s="113">
        <f>K1778*'PLANILHA ORÇAMENTÁRIA'!$O$3</f>
        <v>7.607912999999999</v>
      </c>
      <c r="J1778" s="113">
        <v>4.3499999999999996</v>
      </c>
      <c r="K1778" s="113">
        <v>10.87</v>
      </c>
    </row>
    <row r="1779" spans="1:11" ht="25.5" x14ac:dyDescent="0.25">
      <c r="A1779" s="104"/>
      <c r="B1779" s="104"/>
      <c r="C1779" s="104"/>
      <c r="D1779" s="104"/>
      <c r="E1779" s="114" t="s">
        <v>1015</v>
      </c>
      <c r="F1779" s="114"/>
      <c r="G1779" s="115">
        <f>K1779*'PLANILHA ORÇAMENTÁRIA'!$O$3</f>
        <v>29.829737999999995</v>
      </c>
      <c r="J1779" s="114"/>
      <c r="K1779" s="115">
        <v>42.62</v>
      </c>
    </row>
    <row r="1780" spans="1:11" x14ac:dyDescent="0.25">
      <c r="A1780" s="118" t="s">
        <v>1016</v>
      </c>
      <c r="B1780" s="108"/>
      <c r="C1780" s="109" t="s">
        <v>4</v>
      </c>
      <c r="D1780" s="109" t="s">
        <v>949</v>
      </c>
      <c r="E1780" s="109" t="s">
        <v>950</v>
      </c>
      <c r="F1780" s="109" t="s">
        <v>951</v>
      </c>
      <c r="G1780" s="109" t="s">
        <v>952</v>
      </c>
      <c r="J1780" s="109" t="s">
        <v>951</v>
      </c>
      <c r="K1780" s="109" t="s">
        <v>952</v>
      </c>
    </row>
    <row r="1781" spans="1:11" x14ac:dyDescent="0.25">
      <c r="A1781" s="110" t="s">
        <v>1423</v>
      </c>
      <c r="B1781" s="111" t="s">
        <v>1424</v>
      </c>
      <c r="C1781" s="110" t="s">
        <v>22</v>
      </c>
      <c r="D1781" s="110" t="s">
        <v>89</v>
      </c>
      <c r="E1781" s="112">
        <v>2.9998294200000002</v>
      </c>
      <c r="F1781" s="113">
        <f>J1781*'PLANILHA ORÇAMENTÁRIA'!$O$3</f>
        <v>18.456363</v>
      </c>
      <c r="G1781" s="113">
        <f>K1781*'PLANILHA ORÇAMENTÁRIA'!$O$3</f>
        <v>55.369088999999995</v>
      </c>
      <c r="J1781" s="113">
        <v>26.37</v>
      </c>
      <c r="K1781" s="113">
        <v>79.11</v>
      </c>
    </row>
    <row r="1782" spans="1:11" ht="25.5" x14ac:dyDescent="0.25">
      <c r="A1782" s="110" t="s">
        <v>1425</v>
      </c>
      <c r="B1782" s="111" t="s">
        <v>1426</v>
      </c>
      <c r="C1782" s="110" t="s">
        <v>22</v>
      </c>
      <c r="D1782" s="110" t="s">
        <v>70</v>
      </c>
      <c r="E1782" s="112">
        <v>3.3698083799999998</v>
      </c>
      <c r="F1782" s="113">
        <f>J1782*'PLANILHA ORÇAMENTÁRIA'!$O$3</f>
        <v>28.681901999999997</v>
      </c>
      <c r="G1782" s="113">
        <f>K1782*'PLANILHA ORÇAMENTÁRIA'!$O$3</f>
        <v>96.649191000000002</v>
      </c>
      <c r="J1782" s="113">
        <v>40.98</v>
      </c>
      <c r="K1782" s="113">
        <v>138.09</v>
      </c>
    </row>
    <row r="1783" spans="1:11" ht="25.5" x14ac:dyDescent="0.25">
      <c r="A1783" s="110" t="s">
        <v>1427</v>
      </c>
      <c r="B1783" s="111" t="s">
        <v>1428</v>
      </c>
      <c r="C1783" s="110" t="s">
        <v>22</v>
      </c>
      <c r="D1783" s="110" t="s">
        <v>109</v>
      </c>
      <c r="E1783" s="112">
        <v>9</v>
      </c>
      <c r="F1783" s="113">
        <f>J1783*'PLANILHA ORÇAMENTÁRIA'!$O$3</f>
        <v>0.53892300000000004</v>
      </c>
      <c r="G1783" s="113">
        <f>K1783*'PLANILHA ORÇAMENTÁRIA'!$O$3</f>
        <v>4.8503069999999999</v>
      </c>
      <c r="J1783" s="113">
        <v>0.77</v>
      </c>
      <c r="K1783" s="113">
        <v>6.93</v>
      </c>
    </row>
    <row r="1784" spans="1:11" ht="25.5" x14ac:dyDescent="0.25">
      <c r="A1784" s="110" t="s">
        <v>1429</v>
      </c>
      <c r="B1784" s="111" t="s">
        <v>1430</v>
      </c>
      <c r="C1784" s="110" t="s">
        <v>22</v>
      </c>
      <c r="D1784" s="110" t="s">
        <v>70</v>
      </c>
      <c r="E1784" s="112">
        <v>13.710171020000001</v>
      </c>
      <c r="F1784" s="113">
        <f>J1784*'PLANILHA ORÇAMENTÁRIA'!$O$3</f>
        <v>7.3629479999999994</v>
      </c>
      <c r="G1784" s="113">
        <f>K1784*'PLANILHA ORÇAMENTÁRIA'!$O$3</f>
        <v>100.94657699999999</v>
      </c>
      <c r="J1784" s="113">
        <v>10.52</v>
      </c>
      <c r="K1784" s="113">
        <v>144.22999999999999</v>
      </c>
    </row>
    <row r="1785" spans="1:11" ht="38.25" x14ac:dyDescent="0.25">
      <c r="A1785" s="110" t="s">
        <v>1431</v>
      </c>
      <c r="B1785" s="111" t="s">
        <v>1432</v>
      </c>
      <c r="C1785" s="110" t="s">
        <v>22</v>
      </c>
      <c r="D1785" s="110" t="s">
        <v>23</v>
      </c>
      <c r="E1785" s="112">
        <v>1.0999374500000001</v>
      </c>
      <c r="F1785" s="113">
        <f>J1785*'PLANILHA ORÇAMENTÁRIA'!$O$3</f>
        <v>76.296098999999998</v>
      </c>
      <c r="G1785" s="113">
        <f>K1785*'PLANILHA ORÇAMENTÁRIA'!$O$3</f>
        <v>83.918009999999995</v>
      </c>
      <c r="J1785" s="113">
        <v>109.01</v>
      </c>
      <c r="K1785" s="113">
        <v>119.9</v>
      </c>
    </row>
    <row r="1786" spans="1:11" x14ac:dyDescent="0.25">
      <c r="A1786" s="104"/>
      <c r="B1786" s="104"/>
      <c r="C1786" s="104"/>
      <c r="D1786" s="104"/>
      <c r="E1786" s="114" t="s">
        <v>1025</v>
      </c>
      <c r="F1786" s="114"/>
      <c r="G1786" s="115">
        <f>K1786*'PLANILHA ORÇAMENTÁRIA'!$O$3</f>
        <v>341.73317399999996</v>
      </c>
      <c r="J1786" s="114"/>
      <c r="K1786" s="115">
        <v>488.26</v>
      </c>
    </row>
    <row r="1787" spans="1:11" x14ac:dyDescent="0.25">
      <c r="A1787" s="118" t="s">
        <v>948</v>
      </c>
      <c r="B1787" s="108"/>
      <c r="C1787" s="109" t="s">
        <v>4</v>
      </c>
      <c r="D1787" s="109" t="s">
        <v>949</v>
      </c>
      <c r="E1787" s="109" t="s">
        <v>950</v>
      </c>
      <c r="F1787" s="109" t="s">
        <v>951</v>
      </c>
      <c r="G1787" s="109" t="s">
        <v>952</v>
      </c>
      <c r="J1787" s="109" t="s">
        <v>951</v>
      </c>
      <c r="K1787" s="109" t="s">
        <v>952</v>
      </c>
    </row>
    <row r="1788" spans="1:11" x14ac:dyDescent="0.25">
      <c r="A1788" s="110" t="s">
        <v>1433</v>
      </c>
      <c r="B1788" s="111" t="s">
        <v>1434</v>
      </c>
      <c r="C1788" s="110" t="s">
        <v>22</v>
      </c>
      <c r="D1788" s="110" t="s">
        <v>1012</v>
      </c>
      <c r="E1788" s="112">
        <v>3.4998009899999998</v>
      </c>
      <c r="F1788" s="113">
        <f>J1788*'PLANILHA ORÇAMENTÁRIA'!$O$3</f>
        <v>12.710184</v>
      </c>
      <c r="G1788" s="113">
        <f>K1788*'PLANILHA ORÇAMENTÁRIA'!$O$3</f>
        <v>44.485644000000001</v>
      </c>
      <c r="J1788" s="113">
        <v>18.16</v>
      </c>
      <c r="K1788" s="113">
        <v>63.56</v>
      </c>
    </row>
    <row r="1789" spans="1:11" x14ac:dyDescent="0.25">
      <c r="A1789" s="110" t="s">
        <v>1028</v>
      </c>
      <c r="B1789" s="111" t="s">
        <v>1029</v>
      </c>
      <c r="C1789" s="110" t="s">
        <v>22</v>
      </c>
      <c r="D1789" s="110" t="s">
        <v>1012</v>
      </c>
      <c r="E1789" s="112">
        <v>4.9997157000000003</v>
      </c>
      <c r="F1789" s="113">
        <f>J1789*'PLANILHA ORÇAMENTÁRIA'!$O$3</f>
        <v>8.9027279999999998</v>
      </c>
      <c r="G1789" s="113">
        <f>K1789*'PLANILHA ORÇAMENTÁRIA'!$O$3</f>
        <v>44.513640000000002</v>
      </c>
      <c r="J1789" s="113">
        <v>12.72</v>
      </c>
      <c r="K1789" s="113">
        <v>63.6</v>
      </c>
    </row>
    <row r="1790" spans="1:11" x14ac:dyDescent="0.25">
      <c r="A1790" s="110" t="s">
        <v>1435</v>
      </c>
      <c r="B1790" s="111" t="s">
        <v>1436</v>
      </c>
      <c r="C1790" s="110" t="s">
        <v>22</v>
      </c>
      <c r="D1790" s="110" t="s">
        <v>1012</v>
      </c>
      <c r="E1790" s="112">
        <v>2.4998578500000002</v>
      </c>
      <c r="F1790" s="113">
        <f>J1790*'PLANILHA ORÇAMENTÁRIA'!$O$3</f>
        <v>12.710184</v>
      </c>
      <c r="G1790" s="113">
        <f>K1790*'PLANILHA ORÇAMENTÁRIA'!$O$3</f>
        <v>31.775459999999999</v>
      </c>
      <c r="J1790" s="113">
        <v>18.16</v>
      </c>
      <c r="K1790" s="113">
        <v>45.4</v>
      </c>
    </row>
    <row r="1791" spans="1:11" ht="25.5" x14ac:dyDescent="0.25">
      <c r="A1791" s="104"/>
      <c r="B1791" s="104"/>
      <c r="C1791" s="104"/>
      <c r="D1791" s="104"/>
      <c r="E1791" s="114" t="s">
        <v>962</v>
      </c>
      <c r="F1791" s="114"/>
      <c r="G1791" s="115">
        <f>K1791*'PLANILHA ORÇAMENTÁRIA'!$O$3</f>
        <v>120.774744</v>
      </c>
      <c r="J1791" s="114"/>
      <c r="K1791" s="115">
        <v>172.56</v>
      </c>
    </row>
    <row r="1792" spans="1:11" x14ac:dyDescent="0.25">
      <c r="A1792" s="104"/>
      <c r="B1792" s="104"/>
      <c r="C1792" s="104"/>
      <c r="D1792" s="104"/>
      <c r="E1792" s="107" t="s">
        <v>975</v>
      </c>
      <c r="F1792" s="107"/>
      <c r="G1792" s="116">
        <f>K1792*'PLANILHA ORÇAMENTÁRIA'!$O$3</f>
        <v>492.33765600000004</v>
      </c>
      <c r="J1792" s="107"/>
      <c r="K1792" s="116">
        <v>703.44</v>
      </c>
    </row>
    <row r="1793" spans="1:11" x14ac:dyDescent="0.25">
      <c r="A1793" s="104"/>
      <c r="B1793" s="104"/>
      <c r="C1793" s="104"/>
      <c r="D1793" s="104"/>
      <c r="E1793" s="107" t="s">
        <v>2808</v>
      </c>
      <c r="F1793" s="107"/>
      <c r="G1793" s="116">
        <f>K1793*'PLANILHA ORÇAMENTÁRIA'!$O$3</f>
        <v>611.383647</v>
      </c>
      <c r="J1793" s="107"/>
      <c r="K1793" s="116">
        <v>873.53</v>
      </c>
    </row>
    <row r="1794" spans="1:11" x14ac:dyDescent="0.25">
      <c r="A1794" s="104"/>
      <c r="B1794" s="104"/>
      <c r="C1794" s="106"/>
      <c r="D1794" s="106"/>
      <c r="E1794" s="104"/>
      <c r="F1794" s="104"/>
      <c r="G1794" s="104"/>
      <c r="J1794" s="104"/>
      <c r="K1794" s="104"/>
    </row>
    <row r="1795" spans="1:11" ht="39.950000000000003" customHeight="1" x14ac:dyDescent="0.25">
      <c r="A1795" s="129" t="s">
        <v>1695</v>
      </c>
      <c r="B1795" s="130"/>
      <c r="C1795" s="130"/>
      <c r="D1795" s="130"/>
      <c r="E1795" s="130"/>
      <c r="F1795" s="130"/>
      <c r="G1795" s="131"/>
      <c r="J1795" s="107"/>
      <c r="K1795" s="107"/>
    </row>
    <row r="1796" spans="1:11" x14ac:dyDescent="0.25">
      <c r="A1796" s="118" t="s">
        <v>1009</v>
      </c>
      <c r="B1796" s="108"/>
      <c r="C1796" s="109" t="s">
        <v>4</v>
      </c>
      <c r="D1796" s="109" t="s">
        <v>949</v>
      </c>
      <c r="E1796" s="109" t="s">
        <v>950</v>
      </c>
      <c r="F1796" s="109" t="s">
        <v>951</v>
      </c>
      <c r="G1796" s="109" t="s">
        <v>952</v>
      </c>
      <c r="J1796" s="109" t="s">
        <v>951</v>
      </c>
      <c r="K1796" s="109" t="s">
        <v>952</v>
      </c>
    </row>
    <row r="1797" spans="1:11" x14ac:dyDescent="0.25">
      <c r="A1797" s="110" t="s">
        <v>1013</v>
      </c>
      <c r="B1797" s="111" t="s">
        <v>1014</v>
      </c>
      <c r="C1797" s="110" t="s">
        <v>22</v>
      </c>
      <c r="D1797" s="110" t="s">
        <v>1012</v>
      </c>
      <c r="E1797" s="112">
        <v>1.99967648</v>
      </c>
      <c r="F1797" s="113">
        <f>J1797*'PLANILHA ORÇAMENTÁRIA'!$O$3</f>
        <v>2.6666189999999999</v>
      </c>
      <c r="G1797" s="113">
        <f>K1797*'PLANILHA ORÇAMENTÁRIA'!$O$3</f>
        <v>5.3332379999999997</v>
      </c>
      <c r="J1797" s="113">
        <v>3.81</v>
      </c>
      <c r="K1797" s="113">
        <v>7.62</v>
      </c>
    </row>
    <row r="1798" spans="1:11" ht="25.5" x14ac:dyDescent="0.25">
      <c r="A1798" s="104"/>
      <c r="B1798" s="104"/>
      <c r="C1798" s="104"/>
      <c r="D1798" s="104"/>
      <c r="E1798" s="114" t="s">
        <v>1015</v>
      </c>
      <c r="F1798" s="114"/>
      <c r="G1798" s="115">
        <f>K1798*'PLANILHA ORÇAMENTÁRIA'!$O$3</f>
        <v>5.3332379999999997</v>
      </c>
      <c r="J1798" s="114"/>
      <c r="K1798" s="115">
        <v>7.62</v>
      </c>
    </row>
    <row r="1799" spans="1:11" x14ac:dyDescent="0.25">
      <c r="A1799" s="118" t="s">
        <v>1016</v>
      </c>
      <c r="B1799" s="108"/>
      <c r="C1799" s="109" t="s">
        <v>4</v>
      </c>
      <c r="D1799" s="109" t="s">
        <v>949</v>
      </c>
      <c r="E1799" s="109" t="s">
        <v>950</v>
      </c>
      <c r="F1799" s="109" t="s">
        <v>951</v>
      </c>
      <c r="G1799" s="109" t="s">
        <v>952</v>
      </c>
      <c r="J1799" s="109" t="s">
        <v>951</v>
      </c>
      <c r="K1799" s="109" t="s">
        <v>952</v>
      </c>
    </row>
    <row r="1800" spans="1:11" ht="25.5" x14ac:dyDescent="0.25">
      <c r="A1800" s="110" t="s">
        <v>1696</v>
      </c>
      <c r="B1800" s="111" t="s">
        <v>1697</v>
      </c>
      <c r="C1800" s="110" t="s">
        <v>22</v>
      </c>
      <c r="D1800" s="110" t="s">
        <v>54</v>
      </c>
      <c r="E1800" s="112">
        <v>1.1998058899999999</v>
      </c>
      <c r="F1800" s="113">
        <f>J1800*'PLANILHA ORÇAMENTÁRIA'!$O$3</f>
        <v>88.901297999999997</v>
      </c>
      <c r="G1800" s="113">
        <f>K1800*'PLANILHA ORÇAMENTÁRIA'!$O$3</f>
        <v>106.66476</v>
      </c>
      <c r="J1800" s="113">
        <v>127.02</v>
      </c>
      <c r="K1800" s="113">
        <v>152.4</v>
      </c>
    </row>
    <row r="1801" spans="1:11" x14ac:dyDescent="0.25">
      <c r="A1801" s="104"/>
      <c r="B1801" s="104"/>
      <c r="C1801" s="104"/>
      <c r="D1801" s="104"/>
      <c r="E1801" s="114" t="s">
        <v>1025</v>
      </c>
      <c r="F1801" s="114"/>
      <c r="G1801" s="115">
        <f>K1801*'PLANILHA ORÇAMENTÁRIA'!$O$3</f>
        <v>106.66476</v>
      </c>
      <c r="J1801" s="114"/>
      <c r="K1801" s="115">
        <v>152.4</v>
      </c>
    </row>
    <row r="1802" spans="1:11" x14ac:dyDescent="0.25">
      <c r="A1802" s="118" t="s">
        <v>948</v>
      </c>
      <c r="B1802" s="108"/>
      <c r="C1802" s="109" t="s">
        <v>4</v>
      </c>
      <c r="D1802" s="109" t="s">
        <v>949</v>
      </c>
      <c r="E1802" s="109" t="s">
        <v>950</v>
      </c>
      <c r="F1802" s="109" t="s">
        <v>951</v>
      </c>
      <c r="G1802" s="109" t="s">
        <v>952</v>
      </c>
      <c r="J1802" s="109" t="s">
        <v>951</v>
      </c>
      <c r="K1802" s="109" t="s">
        <v>952</v>
      </c>
    </row>
    <row r="1803" spans="1:11" x14ac:dyDescent="0.25">
      <c r="A1803" s="110" t="s">
        <v>1028</v>
      </c>
      <c r="B1803" s="111" t="s">
        <v>1029</v>
      </c>
      <c r="C1803" s="110" t="s">
        <v>22</v>
      </c>
      <c r="D1803" s="110" t="s">
        <v>1012</v>
      </c>
      <c r="E1803" s="112">
        <v>1.99967648</v>
      </c>
      <c r="F1803" s="113">
        <f>J1803*'PLANILHA ORÇAMENTÁRIA'!$O$3</f>
        <v>8.9027279999999998</v>
      </c>
      <c r="G1803" s="113">
        <f>K1803*'PLANILHA ORÇAMENTÁRIA'!$O$3</f>
        <v>17.805456</v>
      </c>
      <c r="J1803" s="113">
        <v>12.72</v>
      </c>
      <c r="K1803" s="113">
        <v>25.44</v>
      </c>
    </row>
    <row r="1804" spans="1:11" ht="25.5" x14ac:dyDescent="0.25">
      <c r="A1804" s="104"/>
      <c r="B1804" s="104"/>
      <c r="C1804" s="104"/>
      <c r="D1804" s="104"/>
      <c r="E1804" s="114" t="s">
        <v>962</v>
      </c>
      <c r="F1804" s="114"/>
      <c r="G1804" s="115">
        <f>K1804*'PLANILHA ORÇAMENTÁRIA'!$O$3</f>
        <v>17.805456</v>
      </c>
      <c r="J1804" s="114"/>
      <c r="K1804" s="115">
        <v>25.44</v>
      </c>
    </row>
    <row r="1805" spans="1:11" x14ac:dyDescent="0.25">
      <c r="A1805" s="104"/>
      <c r="B1805" s="104"/>
      <c r="C1805" s="104"/>
      <c r="D1805" s="104"/>
      <c r="E1805" s="107" t="s">
        <v>975</v>
      </c>
      <c r="F1805" s="107"/>
      <c r="G1805" s="116">
        <f>K1805*'PLANILHA ORÇAMENTÁRIA'!$O$3</f>
        <v>129.80345399999999</v>
      </c>
      <c r="J1805" s="107"/>
      <c r="K1805" s="116">
        <v>185.46</v>
      </c>
    </row>
    <row r="1806" spans="1:11" x14ac:dyDescent="0.25">
      <c r="A1806" s="104"/>
      <c r="B1806" s="104"/>
      <c r="C1806" s="104"/>
      <c r="D1806" s="104"/>
      <c r="E1806" s="107" t="s">
        <v>2808</v>
      </c>
      <c r="F1806" s="107"/>
      <c r="G1806" s="116">
        <f>K1806*'PLANILHA ORÇAMENTÁRIA'!$O$3</f>
        <v>161.18697</v>
      </c>
      <c r="J1806" s="107"/>
      <c r="K1806" s="116">
        <v>230.3</v>
      </c>
    </row>
    <row r="1807" spans="1:11" x14ac:dyDescent="0.25">
      <c r="A1807" s="104"/>
      <c r="B1807" s="104"/>
      <c r="C1807" s="106"/>
      <c r="D1807" s="106"/>
      <c r="E1807" s="104"/>
      <c r="F1807" s="104"/>
      <c r="G1807" s="104"/>
      <c r="J1807" s="104"/>
      <c r="K1807" s="104"/>
    </row>
    <row r="1808" spans="1:11" ht="39.950000000000003" customHeight="1" x14ac:dyDescent="0.25">
      <c r="A1808" s="129" t="s">
        <v>1698</v>
      </c>
      <c r="B1808" s="130"/>
      <c r="C1808" s="130"/>
      <c r="D1808" s="130"/>
      <c r="E1808" s="130"/>
      <c r="F1808" s="130"/>
      <c r="G1808" s="131"/>
      <c r="J1808" s="107"/>
      <c r="K1808" s="107"/>
    </row>
    <row r="1809" spans="1:11" x14ac:dyDescent="0.25">
      <c r="A1809" s="118" t="s">
        <v>1031</v>
      </c>
      <c r="B1809" s="108"/>
      <c r="C1809" s="109" t="s">
        <v>4</v>
      </c>
      <c r="D1809" s="109" t="s">
        <v>949</v>
      </c>
      <c r="E1809" s="109" t="s">
        <v>950</v>
      </c>
      <c r="F1809" s="109" t="s">
        <v>951</v>
      </c>
      <c r="G1809" s="109" t="s">
        <v>952</v>
      </c>
      <c r="J1809" s="109" t="s">
        <v>951</v>
      </c>
      <c r="K1809" s="109" t="s">
        <v>952</v>
      </c>
    </row>
    <row r="1810" spans="1:11" ht="51" x14ac:dyDescent="0.25">
      <c r="A1810" s="110" t="s">
        <v>1304</v>
      </c>
      <c r="B1810" s="111" t="s">
        <v>1305</v>
      </c>
      <c r="C1810" s="110" t="s">
        <v>35</v>
      </c>
      <c r="D1810" s="110" t="s">
        <v>1291</v>
      </c>
      <c r="E1810" s="112">
        <v>0.71879999999999999</v>
      </c>
      <c r="F1810" s="113">
        <f>J1810*'PLANILHA ORÇAMENTÁRIA'!$O$3</f>
        <v>0.25196399999999997</v>
      </c>
      <c r="G1810" s="113">
        <f>K1810*'PLANILHA ORÇAMENTÁRIA'!$O$3</f>
        <v>0.17497499999999999</v>
      </c>
      <c r="J1810" s="113">
        <v>0.36</v>
      </c>
      <c r="K1810" s="113">
        <v>0.25</v>
      </c>
    </row>
    <row r="1811" spans="1:11" ht="51" x14ac:dyDescent="0.25">
      <c r="A1811" s="110" t="s">
        <v>1306</v>
      </c>
      <c r="B1811" s="111" t="s">
        <v>1307</v>
      </c>
      <c r="C1811" s="110" t="s">
        <v>35</v>
      </c>
      <c r="D1811" s="110" t="s">
        <v>1034</v>
      </c>
      <c r="E1811" s="112">
        <v>0.76229999999999998</v>
      </c>
      <c r="F1811" s="113">
        <f>J1811*'PLANILHA ORÇAMENTÁRIA'!$O$3</f>
        <v>1.4347949999999998</v>
      </c>
      <c r="G1811" s="113">
        <f>K1811*'PLANILHA ORÇAMENTÁRIA'!$O$3</f>
        <v>1.091844</v>
      </c>
      <c r="J1811" s="113">
        <v>2.0499999999999998</v>
      </c>
      <c r="K1811" s="113">
        <v>1.56</v>
      </c>
    </row>
    <row r="1812" spans="1:11" ht="38.25" x14ac:dyDescent="0.25">
      <c r="A1812" s="104"/>
      <c r="B1812" s="104"/>
      <c r="C1812" s="104"/>
      <c r="D1812" s="104"/>
      <c r="E1812" s="114" t="s">
        <v>1037</v>
      </c>
      <c r="F1812" s="114"/>
      <c r="G1812" s="115">
        <f>K1812*'PLANILHA ORÇAMENTÁRIA'!$O$3</f>
        <v>1.2668189999999999</v>
      </c>
      <c r="J1812" s="114"/>
      <c r="K1812" s="115">
        <v>1.81</v>
      </c>
    </row>
    <row r="1813" spans="1:11" x14ac:dyDescent="0.25">
      <c r="A1813" s="118" t="s">
        <v>1016</v>
      </c>
      <c r="B1813" s="108"/>
      <c r="C1813" s="109" t="s">
        <v>4</v>
      </c>
      <c r="D1813" s="109" t="s">
        <v>949</v>
      </c>
      <c r="E1813" s="109" t="s">
        <v>950</v>
      </c>
      <c r="F1813" s="109" t="s">
        <v>951</v>
      </c>
      <c r="G1813" s="109" t="s">
        <v>952</v>
      </c>
      <c r="J1813" s="109" t="s">
        <v>951</v>
      </c>
      <c r="K1813" s="109" t="s">
        <v>952</v>
      </c>
    </row>
    <row r="1814" spans="1:11" ht="25.5" x14ac:dyDescent="0.25">
      <c r="A1814" s="110" t="s">
        <v>1308</v>
      </c>
      <c r="B1814" s="111" t="s">
        <v>1309</v>
      </c>
      <c r="C1814" s="110" t="s">
        <v>35</v>
      </c>
      <c r="D1814" s="110" t="s">
        <v>63</v>
      </c>
      <c r="E1814" s="112">
        <v>0.82689999999999997</v>
      </c>
      <c r="F1814" s="113">
        <f>J1814*'PLANILHA ORÇAMENTÁRIA'!$O$3</f>
        <v>66.490499999999997</v>
      </c>
      <c r="G1814" s="113">
        <f>K1814*'PLANILHA ORÇAMENTÁRIA'!$O$3</f>
        <v>54.977144999999993</v>
      </c>
      <c r="J1814" s="113">
        <v>95</v>
      </c>
      <c r="K1814" s="113">
        <v>78.55</v>
      </c>
    </row>
    <row r="1815" spans="1:11" x14ac:dyDescent="0.25">
      <c r="A1815" s="110" t="s">
        <v>1310</v>
      </c>
      <c r="B1815" s="111" t="s">
        <v>1311</v>
      </c>
      <c r="C1815" s="110" t="s">
        <v>35</v>
      </c>
      <c r="D1815" s="110" t="s">
        <v>537</v>
      </c>
      <c r="E1815" s="112">
        <v>212.01939999999999</v>
      </c>
      <c r="F1815" s="113">
        <f>J1815*'PLANILHA ORÇAMENTÁRIA'!$O$3</f>
        <v>0.53892300000000004</v>
      </c>
      <c r="G1815" s="113">
        <f>K1815*'PLANILHA ORÇAMENTÁRIA'!$O$3</f>
        <v>114.258675</v>
      </c>
      <c r="J1815" s="113">
        <v>0.77</v>
      </c>
      <c r="K1815" s="113">
        <v>163.25</v>
      </c>
    </row>
    <row r="1816" spans="1:11" ht="25.5" x14ac:dyDescent="0.25">
      <c r="A1816" s="110" t="s">
        <v>1312</v>
      </c>
      <c r="B1816" s="111" t="s">
        <v>1313</v>
      </c>
      <c r="C1816" s="110" t="s">
        <v>35</v>
      </c>
      <c r="D1816" s="110" t="s">
        <v>63</v>
      </c>
      <c r="E1816" s="112">
        <v>0.57820000000000005</v>
      </c>
      <c r="F1816" s="113">
        <f>J1816*'PLANILHA ORÇAMENTÁRIA'!$O$3</f>
        <v>54.305241000000002</v>
      </c>
      <c r="G1816" s="113">
        <f>K1816*'PLANILHA ORÇAMENTÁRIA'!$O$3</f>
        <v>31.397513999999997</v>
      </c>
      <c r="J1816" s="113">
        <v>77.59</v>
      </c>
      <c r="K1816" s="113">
        <v>44.86</v>
      </c>
    </row>
    <row r="1817" spans="1:11" x14ac:dyDescent="0.25">
      <c r="A1817" s="104"/>
      <c r="B1817" s="104"/>
      <c r="C1817" s="104"/>
      <c r="D1817" s="104"/>
      <c r="E1817" s="114" t="s">
        <v>1025</v>
      </c>
      <c r="F1817" s="114"/>
      <c r="G1817" s="115">
        <f>K1817*'PLANILHA ORÇAMENTÁRIA'!$O$3</f>
        <v>200.63333400000002</v>
      </c>
      <c r="J1817" s="114"/>
      <c r="K1817" s="115">
        <v>286.66000000000003</v>
      </c>
    </row>
    <row r="1818" spans="1:11" x14ac:dyDescent="0.25">
      <c r="A1818" s="118" t="s">
        <v>963</v>
      </c>
      <c r="B1818" s="108"/>
      <c r="C1818" s="109" t="s">
        <v>4</v>
      </c>
      <c r="D1818" s="109" t="s">
        <v>949</v>
      </c>
      <c r="E1818" s="109" t="s">
        <v>950</v>
      </c>
      <c r="F1818" s="109" t="s">
        <v>951</v>
      </c>
      <c r="G1818" s="109" t="s">
        <v>952</v>
      </c>
      <c r="J1818" s="109" t="s">
        <v>951</v>
      </c>
      <c r="K1818" s="109" t="s">
        <v>952</v>
      </c>
    </row>
    <row r="1819" spans="1:11" ht="38.25" x14ac:dyDescent="0.25">
      <c r="A1819" s="110" t="s">
        <v>1314</v>
      </c>
      <c r="B1819" s="111" t="s">
        <v>1315</v>
      </c>
      <c r="C1819" s="110" t="s">
        <v>35</v>
      </c>
      <c r="D1819" s="110" t="s">
        <v>955</v>
      </c>
      <c r="E1819" s="112">
        <v>1.4811000000000001</v>
      </c>
      <c r="F1819" s="113">
        <f>J1819*'PLANILHA ORÇAMENTÁRIA'!$O$3</f>
        <v>11.716325999999999</v>
      </c>
      <c r="G1819" s="113">
        <f>K1819*'PLANILHA ORÇAMENTÁRIA'!$O$3</f>
        <v>17.350520999999997</v>
      </c>
      <c r="J1819" s="113">
        <v>16.739999999999998</v>
      </c>
      <c r="K1819" s="113">
        <v>24.79</v>
      </c>
    </row>
    <row r="1820" spans="1:11" x14ac:dyDescent="0.25">
      <c r="A1820" s="110" t="s">
        <v>1316</v>
      </c>
      <c r="B1820" s="111" t="s">
        <v>1317</v>
      </c>
      <c r="C1820" s="110" t="s">
        <v>35</v>
      </c>
      <c r="D1820" s="110" t="s">
        <v>955</v>
      </c>
      <c r="E1820" s="112">
        <v>2.3433000000000002</v>
      </c>
      <c r="F1820" s="113">
        <f>J1820*'PLANILHA ORÇAMENTÁRIA'!$O$3</f>
        <v>12.836165999999999</v>
      </c>
      <c r="G1820" s="113">
        <f>K1820*'PLANILHA ORÇAMENTÁRIA'!$O$3</f>
        <v>30.074703</v>
      </c>
      <c r="J1820" s="113">
        <v>18.34</v>
      </c>
      <c r="K1820" s="113">
        <v>42.97</v>
      </c>
    </row>
    <row r="1821" spans="1:11" ht="38.25" x14ac:dyDescent="0.25">
      <c r="A1821" s="104"/>
      <c r="B1821" s="104"/>
      <c r="C1821" s="104"/>
      <c r="D1821" s="104"/>
      <c r="E1821" s="114" t="s">
        <v>968</v>
      </c>
      <c r="F1821" s="114"/>
      <c r="G1821" s="115">
        <f>K1821*'PLANILHA ORÇAMENTÁRIA'!$O$3</f>
        <v>47.425224</v>
      </c>
      <c r="J1821" s="114"/>
      <c r="K1821" s="115">
        <v>67.760000000000005</v>
      </c>
    </row>
    <row r="1822" spans="1:11" x14ac:dyDescent="0.25">
      <c r="A1822" s="104"/>
      <c r="B1822" s="104"/>
      <c r="C1822" s="104"/>
      <c r="D1822" s="104"/>
      <c r="E1822" s="107" t="s">
        <v>975</v>
      </c>
      <c r="F1822" s="107"/>
      <c r="G1822" s="116">
        <f>K1822*'PLANILHA ORÇAMENTÁRIA'!$O$3</f>
        <v>249.325377</v>
      </c>
      <c r="J1822" s="107"/>
      <c r="K1822" s="116">
        <v>356.23</v>
      </c>
    </row>
    <row r="1823" spans="1:11" x14ac:dyDescent="0.25">
      <c r="A1823" s="104"/>
      <c r="B1823" s="104"/>
      <c r="C1823" s="104"/>
      <c r="D1823" s="104"/>
      <c r="E1823" s="107" t="s">
        <v>2808</v>
      </c>
      <c r="F1823" s="107"/>
      <c r="G1823" s="116">
        <f>K1823*'PLANILHA ORÇAMENTÁRIA'!$O$3</f>
        <v>309.61476299999998</v>
      </c>
      <c r="J1823" s="107"/>
      <c r="K1823" s="116">
        <v>442.37</v>
      </c>
    </row>
    <row r="1824" spans="1:11" x14ac:dyDescent="0.25">
      <c r="A1824" s="104"/>
      <c r="B1824" s="104"/>
      <c r="C1824" s="106"/>
      <c r="D1824" s="106"/>
      <c r="E1824" s="104"/>
      <c r="F1824" s="104"/>
      <c r="G1824" s="104"/>
      <c r="J1824" s="104"/>
      <c r="K1824" s="104"/>
    </row>
    <row r="1825" spans="1:11" ht="39.950000000000003" customHeight="1" x14ac:dyDescent="0.25">
      <c r="A1825" s="129" t="s">
        <v>1699</v>
      </c>
      <c r="B1825" s="130"/>
      <c r="C1825" s="130"/>
      <c r="D1825" s="130"/>
      <c r="E1825" s="130"/>
      <c r="F1825" s="130"/>
      <c r="G1825" s="131"/>
      <c r="J1825" s="107"/>
      <c r="K1825" s="107"/>
    </row>
    <row r="1826" spans="1:11" x14ac:dyDescent="0.25">
      <c r="A1826" s="118" t="s">
        <v>1031</v>
      </c>
      <c r="B1826" s="108"/>
      <c r="C1826" s="109" t="s">
        <v>4</v>
      </c>
      <c r="D1826" s="109" t="s">
        <v>949</v>
      </c>
      <c r="E1826" s="109" t="s">
        <v>950</v>
      </c>
      <c r="F1826" s="109" t="s">
        <v>951</v>
      </c>
      <c r="G1826" s="109" t="s">
        <v>952</v>
      </c>
      <c r="J1826" s="109" t="s">
        <v>951</v>
      </c>
      <c r="K1826" s="109" t="s">
        <v>952</v>
      </c>
    </row>
    <row r="1827" spans="1:11" ht="51" x14ac:dyDescent="0.25">
      <c r="A1827" s="110" t="s">
        <v>1304</v>
      </c>
      <c r="B1827" s="111" t="s">
        <v>1305</v>
      </c>
      <c r="C1827" s="110" t="s">
        <v>35</v>
      </c>
      <c r="D1827" s="110" t="s">
        <v>1291</v>
      </c>
      <c r="E1827" s="112">
        <v>0.71030000000000004</v>
      </c>
      <c r="F1827" s="113">
        <f>J1827*'PLANILHA ORÇAMENTÁRIA'!$O$3</f>
        <v>0.25196399999999997</v>
      </c>
      <c r="G1827" s="113">
        <f>K1827*'PLANILHA ORÇAMENTÁRIA'!$O$3</f>
        <v>0.17497499999999999</v>
      </c>
      <c r="J1827" s="113">
        <v>0.36</v>
      </c>
      <c r="K1827" s="113">
        <v>0.25</v>
      </c>
    </row>
    <row r="1828" spans="1:11" ht="51" x14ac:dyDescent="0.25">
      <c r="A1828" s="110" t="s">
        <v>1306</v>
      </c>
      <c r="B1828" s="111" t="s">
        <v>1307</v>
      </c>
      <c r="C1828" s="110" t="s">
        <v>35</v>
      </c>
      <c r="D1828" s="110" t="s">
        <v>1034</v>
      </c>
      <c r="E1828" s="112">
        <v>0.75339999999999996</v>
      </c>
      <c r="F1828" s="113">
        <f>J1828*'PLANILHA ORÇAMENTÁRIA'!$O$3</f>
        <v>1.4347949999999998</v>
      </c>
      <c r="G1828" s="113">
        <f>K1828*'PLANILHA ORÇAMENTÁRIA'!$O$3</f>
        <v>1.0778460000000001</v>
      </c>
      <c r="J1828" s="113">
        <v>2.0499999999999998</v>
      </c>
      <c r="K1828" s="113">
        <v>1.54</v>
      </c>
    </row>
    <row r="1829" spans="1:11" ht="38.25" x14ac:dyDescent="0.25">
      <c r="A1829" s="104"/>
      <c r="B1829" s="104"/>
      <c r="C1829" s="104"/>
      <c r="D1829" s="104"/>
      <c r="E1829" s="114" t="s">
        <v>1037</v>
      </c>
      <c r="F1829" s="114"/>
      <c r="G1829" s="115">
        <f>K1829*'PLANILHA ORÇAMENTÁRIA'!$O$3</f>
        <v>1.252821</v>
      </c>
      <c r="J1829" s="114"/>
      <c r="K1829" s="115">
        <v>1.79</v>
      </c>
    </row>
    <row r="1830" spans="1:11" x14ac:dyDescent="0.25">
      <c r="A1830" s="118" t="s">
        <v>1016</v>
      </c>
      <c r="B1830" s="108"/>
      <c r="C1830" s="109" t="s">
        <v>4</v>
      </c>
      <c r="D1830" s="109" t="s">
        <v>949</v>
      </c>
      <c r="E1830" s="109" t="s">
        <v>950</v>
      </c>
      <c r="F1830" s="109" t="s">
        <v>951</v>
      </c>
      <c r="G1830" s="109" t="s">
        <v>952</v>
      </c>
      <c r="J1830" s="109" t="s">
        <v>951</v>
      </c>
      <c r="K1830" s="109" t="s">
        <v>952</v>
      </c>
    </row>
    <row r="1831" spans="1:11" ht="25.5" x14ac:dyDescent="0.25">
      <c r="A1831" s="110" t="s">
        <v>1308</v>
      </c>
      <c r="B1831" s="111" t="s">
        <v>1309</v>
      </c>
      <c r="C1831" s="110" t="s">
        <v>35</v>
      </c>
      <c r="D1831" s="110" t="s">
        <v>63</v>
      </c>
      <c r="E1831" s="112">
        <v>0.72289999999999999</v>
      </c>
      <c r="F1831" s="113">
        <f>J1831*'PLANILHA ORÇAMENTÁRIA'!$O$3</f>
        <v>66.490499999999997</v>
      </c>
      <c r="G1831" s="113">
        <f>K1831*'PLANILHA ORÇAMENTÁRIA'!$O$3</f>
        <v>48.062132999999996</v>
      </c>
      <c r="J1831" s="113">
        <v>95</v>
      </c>
      <c r="K1831" s="113">
        <v>68.67</v>
      </c>
    </row>
    <row r="1832" spans="1:11" x14ac:dyDescent="0.25">
      <c r="A1832" s="110" t="s">
        <v>1310</v>
      </c>
      <c r="B1832" s="111" t="s">
        <v>1311</v>
      </c>
      <c r="C1832" s="110" t="s">
        <v>35</v>
      </c>
      <c r="D1832" s="110" t="s">
        <v>537</v>
      </c>
      <c r="E1832" s="112">
        <v>362.65789999999998</v>
      </c>
      <c r="F1832" s="113">
        <f>J1832*'PLANILHA ORÇAMENTÁRIA'!$O$3</f>
        <v>0.53892300000000004</v>
      </c>
      <c r="G1832" s="113">
        <f>K1832*'PLANILHA ORÇAMENTÁRIA'!$O$3</f>
        <v>195.440076</v>
      </c>
      <c r="J1832" s="113">
        <v>0.77</v>
      </c>
      <c r="K1832" s="113">
        <v>279.24</v>
      </c>
    </row>
    <row r="1833" spans="1:11" ht="25.5" x14ac:dyDescent="0.25">
      <c r="A1833" s="110" t="s">
        <v>1312</v>
      </c>
      <c r="B1833" s="111" t="s">
        <v>1313</v>
      </c>
      <c r="C1833" s="110" t="s">
        <v>35</v>
      </c>
      <c r="D1833" s="110" t="s">
        <v>63</v>
      </c>
      <c r="E1833" s="112">
        <v>0.59340000000000004</v>
      </c>
      <c r="F1833" s="113">
        <f>J1833*'PLANILHA ORÇAMENTÁRIA'!$O$3</f>
        <v>54.305241000000002</v>
      </c>
      <c r="G1833" s="113">
        <f>K1833*'PLANILHA ORÇAMENTÁRIA'!$O$3</f>
        <v>32.223396000000001</v>
      </c>
      <c r="J1833" s="113">
        <v>77.59</v>
      </c>
      <c r="K1833" s="113">
        <v>46.04</v>
      </c>
    </row>
    <row r="1834" spans="1:11" x14ac:dyDescent="0.25">
      <c r="A1834" s="104"/>
      <c r="B1834" s="104"/>
      <c r="C1834" s="104"/>
      <c r="D1834" s="104"/>
      <c r="E1834" s="114" t="s">
        <v>1025</v>
      </c>
      <c r="F1834" s="114"/>
      <c r="G1834" s="115">
        <f>K1834*'PLANILHA ORÇAMENTÁRIA'!$O$3</f>
        <v>275.72560499999997</v>
      </c>
      <c r="J1834" s="114"/>
      <c r="K1834" s="115">
        <v>393.95</v>
      </c>
    </row>
    <row r="1835" spans="1:11" x14ac:dyDescent="0.25">
      <c r="A1835" s="118" t="s">
        <v>963</v>
      </c>
      <c r="B1835" s="108"/>
      <c r="C1835" s="109" t="s">
        <v>4</v>
      </c>
      <c r="D1835" s="109" t="s">
        <v>949</v>
      </c>
      <c r="E1835" s="109" t="s">
        <v>950</v>
      </c>
      <c r="F1835" s="109" t="s">
        <v>951</v>
      </c>
      <c r="G1835" s="109" t="s">
        <v>952</v>
      </c>
      <c r="J1835" s="109" t="s">
        <v>951</v>
      </c>
      <c r="K1835" s="109" t="s">
        <v>952</v>
      </c>
    </row>
    <row r="1836" spans="1:11" ht="38.25" x14ac:dyDescent="0.25">
      <c r="A1836" s="110" t="s">
        <v>1314</v>
      </c>
      <c r="B1836" s="111" t="s">
        <v>1315</v>
      </c>
      <c r="C1836" s="110" t="s">
        <v>35</v>
      </c>
      <c r="D1836" s="110" t="s">
        <v>955</v>
      </c>
      <c r="E1836" s="112">
        <v>1.4637</v>
      </c>
      <c r="F1836" s="113">
        <f>J1836*'PLANILHA ORÇAMENTÁRIA'!$O$3</f>
        <v>11.716325999999999</v>
      </c>
      <c r="G1836" s="113">
        <f>K1836*'PLANILHA ORÇAMENTÁRIA'!$O$3</f>
        <v>17.147549999999999</v>
      </c>
      <c r="J1836" s="113">
        <v>16.739999999999998</v>
      </c>
      <c r="K1836" s="113">
        <v>24.5</v>
      </c>
    </row>
    <row r="1837" spans="1:11" x14ac:dyDescent="0.25">
      <c r="A1837" s="110" t="s">
        <v>1316</v>
      </c>
      <c r="B1837" s="111" t="s">
        <v>1317</v>
      </c>
      <c r="C1837" s="110" t="s">
        <v>35</v>
      </c>
      <c r="D1837" s="110" t="s">
        <v>955</v>
      </c>
      <c r="E1837" s="112">
        <v>2.3117000000000001</v>
      </c>
      <c r="F1837" s="113">
        <f>J1837*'PLANILHA ORÇAMENTÁRIA'!$O$3</f>
        <v>12.836165999999999</v>
      </c>
      <c r="G1837" s="113">
        <f>K1837*'PLANILHA ORÇAMENTÁRIA'!$O$3</f>
        <v>29.668761</v>
      </c>
      <c r="J1837" s="113">
        <v>18.34</v>
      </c>
      <c r="K1837" s="113">
        <v>42.39</v>
      </c>
    </row>
    <row r="1838" spans="1:11" ht="38.25" x14ac:dyDescent="0.25">
      <c r="A1838" s="104"/>
      <c r="B1838" s="104"/>
      <c r="C1838" s="104"/>
      <c r="D1838" s="104"/>
      <c r="E1838" s="114" t="s">
        <v>968</v>
      </c>
      <c r="F1838" s="114"/>
      <c r="G1838" s="115">
        <f>K1838*'PLANILHA ORÇAMENTÁRIA'!$O$3</f>
        <v>46.816310999999999</v>
      </c>
      <c r="J1838" s="114"/>
      <c r="K1838" s="115">
        <v>66.89</v>
      </c>
    </row>
    <row r="1839" spans="1:11" x14ac:dyDescent="0.25">
      <c r="A1839" s="104"/>
      <c r="B1839" s="104"/>
      <c r="C1839" s="104"/>
      <c r="D1839" s="104"/>
      <c r="E1839" s="107" t="s">
        <v>975</v>
      </c>
      <c r="F1839" s="107"/>
      <c r="G1839" s="116">
        <f>K1839*'PLANILHA ORÇAMENTÁRIA'!$O$3</f>
        <v>323.794737</v>
      </c>
      <c r="J1839" s="107"/>
      <c r="K1839" s="116">
        <v>462.63</v>
      </c>
    </row>
    <row r="1840" spans="1:11" x14ac:dyDescent="0.25">
      <c r="A1840" s="104"/>
      <c r="B1840" s="104"/>
      <c r="C1840" s="104"/>
      <c r="D1840" s="104"/>
      <c r="E1840" s="107" t="s">
        <v>2808</v>
      </c>
      <c r="F1840" s="107"/>
      <c r="G1840" s="116">
        <f>K1840*'PLANILHA ORÇAMENTÁRIA'!$O$3</f>
        <v>402.08555100000001</v>
      </c>
      <c r="J1840" s="107"/>
      <c r="K1840" s="116">
        <v>574.49</v>
      </c>
    </row>
    <row r="1841" spans="1:11" x14ac:dyDescent="0.25">
      <c r="A1841" s="104"/>
      <c r="B1841" s="104"/>
      <c r="C1841" s="106"/>
      <c r="D1841" s="106"/>
      <c r="E1841" s="104"/>
      <c r="F1841" s="104"/>
      <c r="G1841" s="104"/>
      <c r="J1841" s="104"/>
      <c r="K1841" s="104"/>
    </row>
    <row r="1842" spans="1:11" ht="39.950000000000003" customHeight="1" x14ac:dyDescent="0.25">
      <c r="A1842" s="129" t="s">
        <v>1700</v>
      </c>
      <c r="B1842" s="130"/>
      <c r="C1842" s="130"/>
      <c r="D1842" s="130"/>
      <c r="E1842" s="130"/>
      <c r="F1842" s="130"/>
      <c r="G1842" s="131"/>
      <c r="J1842" s="107"/>
      <c r="K1842" s="107"/>
    </row>
    <row r="1843" spans="1:11" x14ac:dyDescent="0.25">
      <c r="A1843" s="118" t="s">
        <v>1031</v>
      </c>
      <c r="B1843" s="108"/>
      <c r="C1843" s="109" t="s">
        <v>4</v>
      </c>
      <c r="D1843" s="109" t="s">
        <v>949</v>
      </c>
      <c r="E1843" s="109" t="s">
        <v>950</v>
      </c>
      <c r="F1843" s="109" t="s">
        <v>951</v>
      </c>
      <c r="G1843" s="109" t="s">
        <v>952</v>
      </c>
      <c r="J1843" s="109" t="s">
        <v>951</v>
      </c>
      <c r="K1843" s="109" t="s">
        <v>952</v>
      </c>
    </row>
    <row r="1844" spans="1:11" ht="38.25" x14ac:dyDescent="0.25">
      <c r="A1844" s="110" t="s">
        <v>1320</v>
      </c>
      <c r="B1844" s="111" t="s">
        <v>1321</v>
      </c>
      <c r="C1844" s="110" t="s">
        <v>35</v>
      </c>
      <c r="D1844" s="110" t="s">
        <v>1291</v>
      </c>
      <c r="E1844" s="112">
        <v>1.417</v>
      </c>
      <c r="F1844" s="113">
        <f>J1844*'PLANILHA ORÇAMENTÁRIA'!$O$3</f>
        <v>0.34295099999999995</v>
      </c>
      <c r="G1844" s="113">
        <f>K1844*'PLANILHA ORÇAMENTÁRIA'!$O$3</f>
        <v>0.48293099999999994</v>
      </c>
      <c r="J1844" s="113">
        <v>0.49</v>
      </c>
      <c r="K1844" s="113">
        <v>0.69</v>
      </c>
    </row>
    <row r="1845" spans="1:11" ht="38.25" x14ac:dyDescent="0.25">
      <c r="A1845" s="110" t="s">
        <v>1322</v>
      </c>
      <c r="B1845" s="111" t="s">
        <v>1323</v>
      </c>
      <c r="C1845" s="110" t="s">
        <v>35</v>
      </c>
      <c r="D1845" s="110" t="s">
        <v>1034</v>
      </c>
      <c r="E1845" s="112">
        <v>1.042</v>
      </c>
      <c r="F1845" s="113">
        <f>J1845*'PLANILHA ORÇAMENTÁRIA'!$O$3</f>
        <v>0.95886300000000002</v>
      </c>
      <c r="G1845" s="113">
        <f>K1845*'PLANILHA ORÇAMENTÁRIA'!$O$3</f>
        <v>0.99385799999999991</v>
      </c>
      <c r="J1845" s="113">
        <v>1.37</v>
      </c>
      <c r="K1845" s="113">
        <v>1.42</v>
      </c>
    </row>
    <row r="1846" spans="1:11" ht="38.25" x14ac:dyDescent="0.25">
      <c r="A1846" s="104"/>
      <c r="B1846" s="104"/>
      <c r="C1846" s="104"/>
      <c r="D1846" s="104"/>
      <c r="E1846" s="114" t="s">
        <v>1037</v>
      </c>
      <c r="F1846" s="114"/>
      <c r="G1846" s="115">
        <f>K1846*'PLANILHA ORÇAMENTÁRIA'!$O$3</f>
        <v>1.4767889999999999</v>
      </c>
      <c r="J1846" s="114"/>
      <c r="K1846" s="115">
        <v>2.11</v>
      </c>
    </row>
    <row r="1847" spans="1:11" x14ac:dyDescent="0.25">
      <c r="A1847" s="118" t="s">
        <v>963</v>
      </c>
      <c r="B1847" s="108"/>
      <c r="C1847" s="109" t="s">
        <v>4</v>
      </c>
      <c r="D1847" s="109" t="s">
        <v>949</v>
      </c>
      <c r="E1847" s="109" t="s">
        <v>950</v>
      </c>
      <c r="F1847" s="109" t="s">
        <v>951</v>
      </c>
      <c r="G1847" s="109" t="s">
        <v>952</v>
      </c>
      <c r="J1847" s="109" t="s">
        <v>951</v>
      </c>
      <c r="K1847" s="109" t="s">
        <v>952</v>
      </c>
    </row>
    <row r="1848" spans="1:11" ht="25.5" x14ac:dyDescent="0.25">
      <c r="A1848" s="110" t="s">
        <v>1219</v>
      </c>
      <c r="B1848" s="111" t="s">
        <v>1220</v>
      </c>
      <c r="C1848" s="110" t="s">
        <v>35</v>
      </c>
      <c r="D1848" s="110" t="s">
        <v>955</v>
      </c>
      <c r="E1848" s="112">
        <v>2.4590000000000001</v>
      </c>
      <c r="F1848" s="113">
        <f>J1848*'PLANILHA ORÇAMENTÁRIA'!$O$3</f>
        <v>15.964718999999999</v>
      </c>
      <c r="G1848" s="113">
        <f>K1848*'PLANILHA ORÇAMENTÁRIA'!$O$3</f>
        <v>39.250391999999998</v>
      </c>
      <c r="J1848" s="113">
        <v>22.81</v>
      </c>
      <c r="K1848" s="113">
        <v>56.08</v>
      </c>
    </row>
    <row r="1849" spans="1:11" x14ac:dyDescent="0.25">
      <c r="A1849" s="110" t="s">
        <v>1324</v>
      </c>
      <c r="B1849" s="111" t="s">
        <v>1325</v>
      </c>
      <c r="C1849" s="110" t="s">
        <v>35</v>
      </c>
      <c r="D1849" s="110" t="s">
        <v>955</v>
      </c>
      <c r="E1849" s="112">
        <v>2.4590000000000001</v>
      </c>
      <c r="F1849" s="113">
        <f>J1849*'PLANILHA ORÇAMENTÁRIA'!$O$3</f>
        <v>16.209683999999999</v>
      </c>
      <c r="G1849" s="113">
        <f>K1849*'PLANILHA ORÇAMENTÁRIA'!$O$3</f>
        <v>39.859304999999999</v>
      </c>
      <c r="J1849" s="113">
        <v>23.16</v>
      </c>
      <c r="K1849" s="113">
        <v>56.95</v>
      </c>
    </row>
    <row r="1850" spans="1:11" x14ac:dyDescent="0.25">
      <c r="A1850" s="110" t="s">
        <v>1316</v>
      </c>
      <c r="B1850" s="111" t="s">
        <v>1317</v>
      </c>
      <c r="C1850" s="110" t="s">
        <v>35</v>
      </c>
      <c r="D1850" s="110" t="s">
        <v>955</v>
      </c>
      <c r="E1850" s="112">
        <v>7.3769999999999998</v>
      </c>
      <c r="F1850" s="113">
        <f>J1850*'PLANILHA ORÇAMENTÁRIA'!$O$3</f>
        <v>12.836165999999999</v>
      </c>
      <c r="G1850" s="113">
        <f>K1850*'PLANILHA ORÇAMENTÁRIA'!$O$3</f>
        <v>94.689470999999983</v>
      </c>
      <c r="J1850" s="113">
        <v>18.34</v>
      </c>
      <c r="K1850" s="113">
        <v>135.29</v>
      </c>
    </row>
    <row r="1851" spans="1:11" ht="38.25" x14ac:dyDescent="0.25">
      <c r="A1851" s="104"/>
      <c r="B1851" s="104"/>
      <c r="C1851" s="104"/>
      <c r="D1851" s="104"/>
      <c r="E1851" s="114" t="s">
        <v>968</v>
      </c>
      <c r="F1851" s="114"/>
      <c r="G1851" s="115">
        <f>K1851*'PLANILHA ORÇAMENTÁRIA'!$O$3</f>
        <v>173.79916799999998</v>
      </c>
      <c r="J1851" s="114"/>
      <c r="K1851" s="115">
        <v>248.32</v>
      </c>
    </row>
    <row r="1852" spans="1:11" x14ac:dyDescent="0.25">
      <c r="A1852" s="104"/>
      <c r="B1852" s="104"/>
      <c r="C1852" s="104"/>
      <c r="D1852" s="104"/>
      <c r="E1852" s="107" t="s">
        <v>975</v>
      </c>
      <c r="F1852" s="107"/>
      <c r="G1852" s="116">
        <f>K1852*'PLANILHA ORÇAMENTÁRIA'!$O$3</f>
        <v>175.27595700000001</v>
      </c>
      <c r="J1852" s="107"/>
      <c r="K1852" s="116">
        <v>250.43</v>
      </c>
    </row>
    <row r="1853" spans="1:11" x14ac:dyDescent="0.25">
      <c r="A1853" s="104"/>
      <c r="B1853" s="104"/>
      <c r="C1853" s="104"/>
      <c r="D1853" s="104"/>
      <c r="E1853" s="107" t="s">
        <v>2808</v>
      </c>
      <c r="F1853" s="107"/>
      <c r="G1853" s="116">
        <f>K1853*'PLANILHA ORÇAMENTÁRIA'!$O$3</f>
        <v>217.65490199999999</v>
      </c>
      <c r="J1853" s="107"/>
      <c r="K1853" s="116">
        <v>310.98</v>
      </c>
    </row>
    <row r="1854" spans="1:11" x14ac:dyDescent="0.25">
      <c r="A1854" s="104"/>
      <c r="B1854" s="104"/>
      <c r="C1854" s="106"/>
      <c r="D1854" s="106"/>
      <c r="E1854" s="104"/>
      <c r="F1854" s="104"/>
      <c r="G1854" s="104"/>
      <c r="J1854" s="104"/>
      <c r="K1854" s="104"/>
    </row>
    <row r="1855" spans="1:11" ht="39.950000000000003" customHeight="1" x14ac:dyDescent="0.25">
      <c r="A1855" s="129" t="s">
        <v>1701</v>
      </c>
      <c r="B1855" s="130"/>
      <c r="C1855" s="130"/>
      <c r="D1855" s="130"/>
      <c r="E1855" s="130"/>
      <c r="F1855" s="130"/>
      <c r="G1855" s="131"/>
      <c r="J1855" s="107"/>
      <c r="K1855" s="107"/>
    </row>
    <row r="1856" spans="1:11" x14ac:dyDescent="0.25">
      <c r="A1856" s="118" t="s">
        <v>1009</v>
      </c>
      <c r="B1856" s="108"/>
      <c r="C1856" s="109" t="s">
        <v>4</v>
      </c>
      <c r="D1856" s="109" t="s">
        <v>949</v>
      </c>
      <c r="E1856" s="109" t="s">
        <v>950</v>
      </c>
      <c r="F1856" s="109" t="s">
        <v>951</v>
      </c>
      <c r="G1856" s="109" t="s">
        <v>952</v>
      </c>
      <c r="J1856" s="109" t="s">
        <v>951</v>
      </c>
      <c r="K1856" s="109" t="s">
        <v>952</v>
      </c>
    </row>
    <row r="1857" spans="1:11" x14ac:dyDescent="0.25">
      <c r="A1857" s="110" t="s">
        <v>1010</v>
      </c>
      <c r="B1857" s="111" t="s">
        <v>1011</v>
      </c>
      <c r="C1857" s="110" t="s">
        <v>22</v>
      </c>
      <c r="D1857" s="110" t="s">
        <v>1012</v>
      </c>
      <c r="E1857" s="112">
        <v>0.97299999999999998</v>
      </c>
      <c r="F1857" s="113">
        <f>J1857*'PLANILHA ORÇAMENTÁRIA'!$O$3</f>
        <v>2.5896300000000001</v>
      </c>
      <c r="G1857" s="113">
        <f>K1857*'PLANILHA ORÇAMENTÁRIA'!$O$3</f>
        <v>2.5196399999999999</v>
      </c>
      <c r="J1857" s="113">
        <v>3.7</v>
      </c>
      <c r="K1857" s="113">
        <v>3.6</v>
      </c>
    </row>
    <row r="1858" spans="1:11" x14ac:dyDescent="0.25">
      <c r="A1858" s="110" t="s">
        <v>1013</v>
      </c>
      <c r="B1858" s="111" t="s">
        <v>1014</v>
      </c>
      <c r="C1858" s="110" t="s">
        <v>22</v>
      </c>
      <c r="D1858" s="110" t="s">
        <v>1012</v>
      </c>
      <c r="E1858" s="112">
        <v>0.24299999999999999</v>
      </c>
      <c r="F1858" s="113">
        <f>J1858*'PLANILHA ORÇAMENTÁRIA'!$O$3</f>
        <v>2.6666189999999999</v>
      </c>
      <c r="G1858" s="113">
        <f>K1858*'PLANILHA ORÇAMENTÁRIA'!$O$3</f>
        <v>0.65090700000000001</v>
      </c>
      <c r="J1858" s="113">
        <v>3.81</v>
      </c>
      <c r="K1858" s="113">
        <v>0.93</v>
      </c>
    </row>
    <row r="1859" spans="1:11" ht="25.5" x14ac:dyDescent="0.25">
      <c r="A1859" s="104"/>
      <c r="B1859" s="104"/>
      <c r="C1859" s="104"/>
      <c r="D1859" s="104"/>
      <c r="E1859" s="114" t="s">
        <v>1015</v>
      </c>
      <c r="F1859" s="114"/>
      <c r="G1859" s="115">
        <f>K1859*'PLANILHA ORÇAMENTÁRIA'!$O$3</f>
        <v>3.170547</v>
      </c>
      <c r="J1859" s="114"/>
      <c r="K1859" s="115">
        <v>4.53</v>
      </c>
    </row>
    <row r="1860" spans="1:11" x14ac:dyDescent="0.25">
      <c r="A1860" s="118" t="s">
        <v>1016</v>
      </c>
      <c r="B1860" s="108"/>
      <c r="C1860" s="109" t="s">
        <v>4</v>
      </c>
      <c r="D1860" s="109" t="s">
        <v>949</v>
      </c>
      <c r="E1860" s="109" t="s">
        <v>950</v>
      </c>
      <c r="F1860" s="109" t="s">
        <v>951</v>
      </c>
      <c r="G1860" s="109" t="s">
        <v>952</v>
      </c>
      <c r="J1860" s="109" t="s">
        <v>951</v>
      </c>
      <c r="K1860" s="109" t="s">
        <v>952</v>
      </c>
    </row>
    <row r="1861" spans="1:11" ht="25.5" x14ac:dyDescent="0.25">
      <c r="A1861" s="110" t="s">
        <v>1327</v>
      </c>
      <c r="B1861" s="111" t="s">
        <v>1328</v>
      </c>
      <c r="C1861" s="110" t="s">
        <v>22</v>
      </c>
      <c r="D1861" s="110" t="s">
        <v>70</v>
      </c>
      <c r="E1861" s="112">
        <v>0.15</v>
      </c>
      <c r="F1861" s="113">
        <f>J1861*'PLANILHA ORÇAMENTÁRIA'!$O$3</f>
        <v>17.077559999999998</v>
      </c>
      <c r="G1861" s="113">
        <f>K1861*'PLANILHA ORÇAMENTÁRIA'!$O$3</f>
        <v>2.5616340000000002</v>
      </c>
      <c r="J1861" s="113">
        <v>24.4</v>
      </c>
      <c r="K1861" s="113">
        <v>3.66</v>
      </c>
    </row>
    <row r="1862" spans="1:11" x14ac:dyDescent="0.25">
      <c r="A1862" s="110" t="s">
        <v>1329</v>
      </c>
      <c r="B1862" s="111" t="s">
        <v>1330</v>
      </c>
      <c r="C1862" s="110" t="s">
        <v>22</v>
      </c>
      <c r="D1862" s="110" t="s">
        <v>23</v>
      </c>
      <c r="E1862" s="112">
        <v>0.23400000000000001</v>
      </c>
      <c r="F1862" s="113">
        <f>J1862*'PLANILHA ORÇAMENTÁRIA'!$O$3</f>
        <v>54.921152999999997</v>
      </c>
      <c r="G1862" s="113">
        <f>K1862*'PLANILHA ORÇAMENTÁRIA'!$O$3</f>
        <v>12.850163999999999</v>
      </c>
      <c r="J1862" s="113">
        <v>78.47</v>
      </c>
      <c r="K1862" s="113">
        <v>18.36</v>
      </c>
    </row>
    <row r="1863" spans="1:11" ht="25.5" x14ac:dyDescent="0.25">
      <c r="A1863" s="110" t="s">
        <v>1331</v>
      </c>
      <c r="B1863" s="111" t="s">
        <v>1332</v>
      </c>
      <c r="C1863" s="110" t="s">
        <v>22</v>
      </c>
      <c r="D1863" s="110" t="s">
        <v>1333</v>
      </c>
      <c r="E1863" s="112">
        <v>0.02</v>
      </c>
      <c r="F1863" s="113">
        <f>J1863*'PLANILHA ORÇAMENTÁRIA'!$O$3</f>
        <v>5.6131979999999997</v>
      </c>
      <c r="G1863" s="113">
        <f>K1863*'PLANILHA ORÇAMENTÁRIA'!$O$3</f>
        <v>0.111984</v>
      </c>
      <c r="J1863" s="113">
        <v>8.02</v>
      </c>
      <c r="K1863" s="113">
        <v>0.16</v>
      </c>
    </row>
    <row r="1864" spans="1:11" ht="25.5" x14ac:dyDescent="0.25">
      <c r="A1864" s="110" t="s">
        <v>1017</v>
      </c>
      <c r="B1864" s="111" t="s">
        <v>1018</v>
      </c>
      <c r="C1864" s="110" t="s">
        <v>22</v>
      </c>
      <c r="D1864" s="110" t="s">
        <v>89</v>
      </c>
      <c r="E1864" s="112">
        <v>1.07</v>
      </c>
      <c r="F1864" s="113">
        <f>J1864*'PLANILHA ORÇAMENTÁRIA'!$O$3</f>
        <v>6.474075</v>
      </c>
      <c r="G1864" s="113">
        <f>K1864*'PLANILHA ORÇAMENTÁRIA'!$O$3</f>
        <v>6.9290099999999999</v>
      </c>
      <c r="J1864" s="113">
        <v>9.25</v>
      </c>
      <c r="K1864" s="113">
        <v>9.9</v>
      </c>
    </row>
    <row r="1865" spans="1:11" x14ac:dyDescent="0.25">
      <c r="A1865" s="110" t="s">
        <v>1334</v>
      </c>
      <c r="B1865" s="111" t="s">
        <v>1335</v>
      </c>
      <c r="C1865" s="110" t="s">
        <v>22</v>
      </c>
      <c r="D1865" s="110" t="s">
        <v>70</v>
      </c>
      <c r="E1865" s="112">
        <v>2.5000000000000001E-2</v>
      </c>
      <c r="F1865" s="113">
        <f>J1865*'PLANILHA ORÇAMENTÁRIA'!$O$3</f>
        <v>14.20797</v>
      </c>
      <c r="G1865" s="113">
        <f>K1865*'PLANILHA ORÇAMENTÁRIA'!$O$3</f>
        <v>0.35694900000000002</v>
      </c>
      <c r="J1865" s="113">
        <v>20.3</v>
      </c>
      <c r="K1865" s="113">
        <v>0.51</v>
      </c>
    </row>
    <row r="1866" spans="1:11" ht="25.5" x14ac:dyDescent="0.25">
      <c r="A1866" s="110" t="s">
        <v>1336</v>
      </c>
      <c r="B1866" s="111" t="s">
        <v>1337</v>
      </c>
      <c r="C1866" s="110" t="s">
        <v>22</v>
      </c>
      <c r="D1866" s="110" t="s">
        <v>70</v>
      </c>
      <c r="E1866" s="112">
        <v>0.1</v>
      </c>
      <c r="F1866" s="113">
        <f>J1866*'PLANILHA ORÇAMENTÁRIA'!$O$3</f>
        <v>14.480931</v>
      </c>
      <c r="G1866" s="113">
        <f>K1866*'PLANILHA ORÇAMENTÁRIA'!$O$3</f>
        <v>1.4487929999999998</v>
      </c>
      <c r="J1866" s="113">
        <v>20.69</v>
      </c>
      <c r="K1866" s="113">
        <v>2.0699999999999998</v>
      </c>
    </row>
    <row r="1867" spans="1:11" ht="25.5" x14ac:dyDescent="0.25">
      <c r="A1867" s="110" t="s">
        <v>1338</v>
      </c>
      <c r="B1867" s="111" t="s">
        <v>1339</v>
      </c>
      <c r="C1867" s="110" t="s">
        <v>22</v>
      </c>
      <c r="D1867" s="110" t="s">
        <v>89</v>
      </c>
      <c r="E1867" s="112">
        <v>1.0289999999999999</v>
      </c>
      <c r="F1867" s="113">
        <f>J1867*'PLANILHA ORÇAMENTÁRIA'!$O$3</f>
        <v>4.0664189999999998</v>
      </c>
      <c r="G1867" s="113">
        <f>K1867*'PLANILHA ORÇAMENTÁRIA'!$O$3</f>
        <v>4.1854019999999998</v>
      </c>
      <c r="J1867" s="113">
        <v>5.81</v>
      </c>
      <c r="K1867" s="113">
        <v>5.98</v>
      </c>
    </row>
    <row r="1868" spans="1:11" ht="38.25" x14ac:dyDescent="0.25">
      <c r="A1868" s="110" t="s">
        <v>1340</v>
      </c>
      <c r="B1868" s="111" t="s">
        <v>1341</v>
      </c>
      <c r="C1868" s="110" t="s">
        <v>22</v>
      </c>
      <c r="D1868" s="110" t="s">
        <v>89</v>
      </c>
      <c r="E1868" s="112">
        <v>0.122</v>
      </c>
      <c r="F1868" s="113">
        <f>J1868*'PLANILHA ORÇAMENTÁRIA'!$O$3</f>
        <v>13.816025999999999</v>
      </c>
      <c r="G1868" s="113">
        <f>K1868*'PLANILHA ORÇAMENTÁRIA'!$O$3</f>
        <v>1.6867590000000001</v>
      </c>
      <c r="J1868" s="113">
        <v>19.739999999999998</v>
      </c>
      <c r="K1868" s="113">
        <v>2.41</v>
      </c>
    </row>
    <row r="1869" spans="1:11" x14ac:dyDescent="0.25">
      <c r="A1869" s="104"/>
      <c r="B1869" s="104"/>
      <c r="C1869" s="104"/>
      <c r="D1869" s="104"/>
      <c r="E1869" s="114" t="s">
        <v>1025</v>
      </c>
      <c r="F1869" s="114"/>
      <c r="G1869" s="115">
        <f>K1869*'PLANILHA ORÇAMENTÁRIA'!$O$3</f>
        <v>30.130694999999996</v>
      </c>
      <c r="J1869" s="114"/>
      <c r="K1869" s="115">
        <v>43.05</v>
      </c>
    </row>
    <row r="1870" spans="1:11" x14ac:dyDescent="0.25">
      <c r="A1870" s="118" t="s">
        <v>948</v>
      </c>
      <c r="B1870" s="108"/>
      <c r="C1870" s="109" t="s">
        <v>4</v>
      </c>
      <c r="D1870" s="109" t="s">
        <v>949</v>
      </c>
      <c r="E1870" s="109" t="s">
        <v>950</v>
      </c>
      <c r="F1870" s="109" t="s">
        <v>951</v>
      </c>
      <c r="G1870" s="109" t="s">
        <v>952</v>
      </c>
      <c r="J1870" s="109" t="s">
        <v>951</v>
      </c>
      <c r="K1870" s="109" t="s">
        <v>952</v>
      </c>
    </row>
    <row r="1871" spans="1:11" x14ac:dyDescent="0.25">
      <c r="A1871" s="110" t="s">
        <v>1026</v>
      </c>
      <c r="B1871" s="111" t="s">
        <v>1027</v>
      </c>
      <c r="C1871" s="110" t="s">
        <v>22</v>
      </c>
      <c r="D1871" s="110" t="s">
        <v>1012</v>
      </c>
      <c r="E1871" s="112">
        <v>0.97299999999999998</v>
      </c>
      <c r="F1871" s="113">
        <f>J1871*'PLANILHA ORÇAMENTÁRIA'!$O$3</f>
        <v>12.710184</v>
      </c>
      <c r="G1871" s="113">
        <f>K1871*'PLANILHA ORÇAMENTÁRIA'!$O$3</f>
        <v>12.367233000000001</v>
      </c>
      <c r="J1871" s="113">
        <v>18.16</v>
      </c>
      <c r="K1871" s="113">
        <v>17.670000000000002</v>
      </c>
    </row>
    <row r="1872" spans="1:11" x14ac:dyDescent="0.25">
      <c r="A1872" s="110" t="s">
        <v>1028</v>
      </c>
      <c r="B1872" s="111" t="s">
        <v>1029</v>
      </c>
      <c r="C1872" s="110" t="s">
        <v>22</v>
      </c>
      <c r="D1872" s="110" t="s">
        <v>1012</v>
      </c>
      <c r="E1872" s="112">
        <v>0.24299999999999999</v>
      </c>
      <c r="F1872" s="113">
        <f>J1872*'PLANILHA ORÇAMENTÁRIA'!$O$3</f>
        <v>8.9027279999999998</v>
      </c>
      <c r="G1872" s="113">
        <f>K1872*'PLANILHA ORÇAMENTÁRIA'!$O$3</f>
        <v>2.1626909999999997</v>
      </c>
      <c r="J1872" s="113">
        <v>12.72</v>
      </c>
      <c r="K1872" s="113">
        <v>3.09</v>
      </c>
    </row>
    <row r="1873" spans="1:11" ht="25.5" x14ac:dyDescent="0.25">
      <c r="A1873" s="104"/>
      <c r="B1873" s="104"/>
      <c r="C1873" s="104"/>
      <c r="D1873" s="104"/>
      <c r="E1873" s="114" t="s">
        <v>962</v>
      </c>
      <c r="F1873" s="114"/>
      <c r="G1873" s="115">
        <f>K1873*'PLANILHA ORÇAMENTÁRIA'!$O$3</f>
        <v>14.529924000000001</v>
      </c>
      <c r="J1873" s="114"/>
      <c r="K1873" s="115">
        <v>20.76</v>
      </c>
    </row>
    <row r="1874" spans="1:11" x14ac:dyDescent="0.25">
      <c r="A1874" s="104"/>
      <c r="B1874" s="104"/>
      <c r="C1874" s="104"/>
      <c r="D1874" s="104"/>
      <c r="E1874" s="107" t="s">
        <v>975</v>
      </c>
      <c r="F1874" s="107"/>
      <c r="G1874" s="116">
        <f>K1874*'PLANILHA ORÇAMENTÁRIA'!$O$3</f>
        <v>47.831166000000003</v>
      </c>
      <c r="J1874" s="107"/>
      <c r="K1874" s="116">
        <v>68.34</v>
      </c>
    </row>
    <row r="1875" spans="1:11" x14ac:dyDescent="0.25">
      <c r="A1875" s="104"/>
      <c r="B1875" s="104"/>
      <c r="C1875" s="104"/>
      <c r="D1875" s="104"/>
      <c r="E1875" s="107" t="s">
        <v>2808</v>
      </c>
      <c r="F1875" s="107"/>
      <c r="G1875" s="116">
        <f>K1875*'PLANILHA ORÇAMENTÁRIA'!$O$3</f>
        <v>59.393513999999996</v>
      </c>
      <c r="J1875" s="107"/>
      <c r="K1875" s="116">
        <v>84.86</v>
      </c>
    </row>
    <row r="1876" spans="1:11" x14ac:dyDescent="0.25">
      <c r="A1876" s="104"/>
      <c r="B1876" s="104"/>
      <c r="C1876" s="106"/>
      <c r="D1876" s="106"/>
      <c r="E1876" s="104"/>
      <c r="F1876" s="104"/>
      <c r="G1876" s="104"/>
      <c r="J1876" s="104"/>
      <c r="K1876" s="104"/>
    </row>
    <row r="1877" spans="1:11" ht="39.950000000000003" customHeight="1" x14ac:dyDescent="0.25">
      <c r="A1877" s="129" t="s">
        <v>1702</v>
      </c>
      <c r="B1877" s="130"/>
      <c r="C1877" s="130"/>
      <c r="D1877" s="130"/>
      <c r="E1877" s="130"/>
      <c r="F1877" s="130"/>
      <c r="G1877" s="131"/>
      <c r="J1877" s="107"/>
      <c r="K1877" s="107"/>
    </row>
    <row r="1878" spans="1:11" x14ac:dyDescent="0.25">
      <c r="A1878" s="118" t="s">
        <v>1016</v>
      </c>
      <c r="B1878" s="108"/>
      <c r="C1878" s="109" t="s">
        <v>4</v>
      </c>
      <c r="D1878" s="109" t="s">
        <v>949</v>
      </c>
      <c r="E1878" s="109" t="s">
        <v>950</v>
      </c>
      <c r="F1878" s="109" t="s">
        <v>951</v>
      </c>
      <c r="G1878" s="109" t="s">
        <v>952</v>
      </c>
      <c r="J1878" s="109" t="s">
        <v>951</v>
      </c>
      <c r="K1878" s="109" t="s">
        <v>952</v>
      </c>
    </row>
    <row r="1879" spans="1:11" x14ac:dyDescent="0.25">
      <c r="A1879" s="110" t="s">
        <v>1343</v>
      </c>
      <c r="B1879" s="111" t="s">
        <v>1344</v>
      </c>
      <c r="C1879" s="110" t="s">
        <v>35</v>
      </c>
      <c r="D1879" s="110" t="s">
        <v>537</v>
      </c>
      <c r="E1879" s="112">
        <v>1.1000000000000001</v>
      </c>
      <c r="F1879" s="113">
        <f>J1879*'PLANILHA ORÇAMENTÁRIA'!$O$3</f>
        <v>5.7391799999999993</v>
      </c>
      <c r="G1879" s="113">
        <f>K1879*'PLANILHA ORÇAMENTÁRIA'!$O$3</f>
        <v>6.3130979999999992</v>
      </c>
      <c r="J1879" s="113">
        <v>8.1999999999999993</v>
      </c>
      <c r="K1879" s="113">
        <v>9.02</v>
      </c>
    </row>
    <row r="1880" spans="1:11" ht="25.5" x14ac:dyDescent="0.25">
      <c r="A1880" s="110" t="s">
        <v>1345</v>
      </c>
      <c r="B1880" s="111" t="s">
        <v>1346</v>
      </c>
      <c r="C1880" s="110" t="s">
        <v>35</v>
      </c>
      <c r="D1880" s="110" t="s">
        <v>537</v>
      </c>
      <c r="E1880" s="112">
        <v>0.03</v>
      </c>
      <c r="F1880" s="113">
        <f>J1880*'PLANILHA ORÇAMENTÁRIA'!$O$3</f>
        <v>20.507069999999999</v>
      </c>
      <c r="G1880" s="113">
        <f>K1880*'PLANILHA ORÇAMENTÁRIA'!$O$3</f>
        <v>0.61591200000000002</v>
      </c>
      <c r="J1880" s="113">
        <v>29.3</v>
      </c>
      <c r="K1880" s="113">
        <v>0.88</v>
      </c>
    </row>
    <row r="1881" spans="1:11" x14ac:dyDescent="0.25">
      <c r="A1881" s="104"/>
      <c r="B1881" s="104"/>
      <c r="C1881" s="104"/>
      <c r="D1881" s="104"/>
      <c r="E1881" s="114" t="s">
        <v>1025</v>
      </c>
      <c r="F1881" s="114"/>
      <c r="G1881" s="115">
        <f>K1881*'PLANILHA ORÇAMENTÁRIA'!$O$3</f>
        <v>6.9290099999999999</v>
      </c>
      <c r="J1881" s="114"/>
      <c r="K1881" s="115">
        <v>9.9</v>
      </c>
    </row>
    <row r="1882" spans="1:11" x14ac:dyDescent="0.25">
      <c r="A1882" s="118" t="s">
        <v>963</v>
      </c>
      <c r="B1882" s="108"/>
      <c r="C1882" s="109" t="s">
        <v>4</v>
      </c>
      <c r="D1882" s="109" t="s">
        <v>949</v>
      </c>
      <c r="E1882" s="109" t="s">
        <v>950</v>
      </c>
      <c r="F1882" s="109" t="s">
        <v>951</v>
      </c>
      <c r="G1882" s="109" t="s">
        <v>952</v>
      </c>
      <c r="J1882" s="109" t="s">
        <v>951</v>
      </c>
      <c r="K1882" s="109" t="s">
        <v>952</v>
      </c>
    </row>
    <row r="1883" spans="1:11" x14ac:dyDescent="0.25">
      <c r="A1883" s="110" t="s">
        <v>1347</v>
      </c>
      <c r="B1883" s="111" t="s">
        <v>1348</v>
      </c>
      <c r="C1883" s="110" t="s">
        <v>35</v>
      </c>
      <c r="D1883" s="110" t="s">
        <v>955</v>
      </c>
      <c r="E1883" s="112">
        <v>7.0000000000000007E-2</v>
      </c>
      <c r="F1883" s="113">
        <f>J1883*'PLANILHA ORÇAMENTÁRIA'!$O$3</f>
        <v>16.090700999999999</v>
      </c>
      <c r="G1883" s="113">
        <f>K1883*'PLANILHA ORÇAMENTÁRIA'!$O$3</f>
        <v>1.1268389999999999</v>
      </c>
      <c r="J1883" s="113">
        <v>22.99</v>
      </c>
      <c r="K1883" s="113">
        <v>1.61</v>
      </c>
    </row>
    <row r="1884" spans="1:11" x14ac:dyDescent="0.25">
      <c r="A1884" s="110" t="s">
        <v>1316</v>
      </c>
      <c r="B1884" s="111" t="s">
        <v>1317</v>
      </c>
      <c r="C1884" s="110" t="s">
        <v>35</v>
      </c>
      <c r="D1884" s="110" t="s">
        <v>955</v>
      </c>
      <c r="E1884" s="112">
        <v>7.0000000000000007E-2</v>
      </c>
      <c r="F1884" s="113">
        <f>J1884*'PLANILHA ORÇAMENTÁRIA'!$O$3</f>
        <v>12.836165999999999</v>
      </c>
      <c r="G1884" s="113">
        <f>K1884*'PLANILHA ORÇAMENTÁRIA'!$O$3</f>
        <v>0.895872</v>
      </c>
      <c r="J1884" s="113">
        <v>18.34</v>
      </c>
      <c r="K1884" s="113">
        <v>1.28</v>
      </c>
    </row>
    <row r="1885" spans="1:11" ht="38.25" x14ac:dyDescent="0.25">
      <c r="A1885" s="104"/>
      <c r="B1885" s="104"/>
      <c r="C1885" s="104"/>
      <c r="D1885" s="104"/>
      <c r="E1885" s="114" t="s">
        <v>968</v>
      </c>
      <c r="F1885" s="114"/>
      <c r="G1885" s="115">
        <f>K1885*'PLANILHA ORÇAMENTÁRIA'!$O$3</f>
        <v>2.0227110000000001</v>
      </c>
      <c r="J1885" s="114"/>
      <c r="K1885" s="115">
        <v>2.89</v>
      </c>
    </row>
    <row r="1886" spans="1:11" x14ac:dyDescent="0.25">
      <c r="A1886" s="104"/>
      <c r="B1886" s="104"/>
      <c r="C1886" s="104"/>
      <c r="D1886" s="104"/>
      <c r="E1886" s="107" t="s">
        <v>975</v>
      </c>
      <c r="F1886" s="107"/>
      <c r="G1886" s="116">
        <f>K1886*'PLANILHA ORÇAMENTÁRIA'!$O$3</f>
        <v>8.9517209999999992</v>
      </c>
      <c r="J1886" s="107"/>
      <c r="K1886" s="116">
        <v>12.79</v>
      </c>
    </row>
    <row r="1887" spans="1:11" x14ac:dyDescent="0.25">
      <c r="A1887" s="104"/>
      <c r="B1887" s="104"/>
      <c r="C1887" s="104"/>
      <c r="D1887" s="104"/>
      <c r="E1887" s="107" t="s">
        <v>2808</v>
      </c>
      <c r="F1887" s="107"/>
      <c r="G1887" s="116">
        <f>K1887*'PLANILHA ORÇAMENTÁRIA'!$O$3</f>
        <v>11.114412</v>
      </c>
      <c r="J1887" s="107"/>
      <c r="K1887" s="116">
        <v>15.88</v>
      </c>
    </row>
    <row r="1888" spans="1:11" x14ac:dyDescent="0.25">
      <c r="A1888" s="104"/>
      <c r="B1888" s="104"/>
      <c r="C1888" s="106"/>
      <c r="D1888" s="106"/>
      <c r="E1888" s="104"/>
      <c r="F1888" s="104"/>
      <c r="G1888" s="104"/>
      <c r="J1888" s="104"/>
      <c r="K1888" s="104"/>
    </row>
    <row r="1889" spans="1:11" ht="39.950000000000003" customHeight="1" x14ac:dyDescent="0.25">
      <c r="A1889" s="129" t="s">
        <v>1703</v>
      </c>
      <c r="B1889" s="130"/>
      <c r="C1889" s="130"/>
      <c r="D1889" s="130"/>
      <c r="E1889" s="130"/>
      <c r="F1889" s="130"/>
      <c r="G1889" s="131"/>
      <c r="J1889" s="107"/>
      <c r="K1889" s="107"/>
    </row>
    <row r="1890" spans="1:11" x14ac:dyDescent="0.25">
      <c r="A1890" s="118" t="s">
        <v>1031</v>
      </c>
      <c r="B1890" s="108"/>
      <c r="C1890" s="109" t="s">
        <v>4</v>
      </c>
      <c r="D1890" s="109" t="s">
        <v>949</v>
      </c>
      <c r="E1890" s="109" t="s">
        <v>950</v>
      </c>
      <c r="F1890" s="109" t="s">
        <v>951</v>
      </c>
      <c r="G1890" s="109" t="s">
        <v>952</v>
      </c>
      <c r="J1890" s="109" t="s">
        <v>951</v>
      </c>
      <c r="K1890" s="109" t="s">
        <v>952</v>
      </c>
    </row>
    <row r="1891" spans="1:11" ht="38.25" x14ac:dyDescent="0.25">
      <c r="A1891" s="110" t="s">
        <v>1438</v>
      </c>
      <c r="B1891" s="111" t="s">
        <v>1439</v>
      </c>
      <c r="C1891" s="110" t="s">
        <v>35</v>
      </c>
      <c r="D1891" s="110" t="s">
        <v>1034</v>
      </c>
      <c r="E1891" s="112">
        <v>8</v>
      </c>
      <c r="F1891" s="113">
        <f>J1891*'PLANILHA ORÇAMENTÁRIA'!$O$3</f>
        <v>4.1993999999999997E-2</v>
      </c>
      <c r="G1891" s="113">
        <f>K1891*'PLANILHA ORÇAMENTÁRIA'!$O$3</f>
        <v>0.33595199999999997</v>
      </c>
      <c r="J1891" s="113">
        <v>0.06</v>
      </c>
      <c r="K1891" s="113">
        <v>0.48</v>
      </c>
    </row>
    <row r="1892" spans="1:11" ht="38.25" x14ac:dyDescent="0.25">
      <c r="A1892" s="104"/>
      <c r="B1892" s="104"/>
      <c r="C1892" s="104"/>
      <c r="D1892" s="104"/>
      <c r="E1892" s="114" t="s">
        <v>1037</v>
      </c>
      <c r="F1892" s="114"/>
      <c r="G1892" s="115">
        <f>K1892*'PLANILHA ORÇAMENTÁRIA'!$O$3</f>
        <v>0.33595199999999997</v>
      </c>
      <c r="J1892" s="114"/>
      <c r="K1892" s="115">
        <v>0.48</v>
      </c>
    </row>
    <row r="1893" spans="1:11" x14ac:dyDescent="0.25">
      <c r="A1893" s="118" t="s">
        <v>963</v>
      </c>
      <c r="B1893" s="108"/>
      <c r="C1893" s="109" t="s">
        <v>4</v>
      </c>
      <c r="D1893" s="109" t="s">
        <v>949</v>
      </c>
      <c r="E1893" s="109" t="s">
        <v>950</v>
      </c>
      <c r="F1893" s="109" t="s">
        <v>951</v>
      </c>
      <c r="G1893" s="109" t="s">
        <v>952</v>
      </c>
      <c r="J1893" s="109" t="s">
        <v>951</v>
      </c>
      <c r="K1893" s="109" t="s">
        <v>952</v>
      </c>
    </row>
    <row r="1894" spans="1:11" ht="25.5" x14ac:dyDescent="0.25">
      <c r="A1894" s="110" t="s">
        <v>1440</v>
      </c>
      <c r="B1894" s="111" t="s">
        <v>1441</v>
      </c>
      <c r="C1894" s="110" t="s">
        <v>35</v>
      </c>
      <c r="D1894" s="110" t="s">
        <v>955</v>
      </c>
      <c r="E1894" s="112">
        <v>8</v>
      </c>
      <c r="F1894" s="113">
        <f>J1894*'PLANILHA ORÇAMENTÁRIA'!$O$3</f>
        <v>18.960290999999998</v>
      </c>
      <c r="G1894" s="113">
        <f>K1894*'PLANILHA ORÇAMENTÁRIA'!$O$3</f>
        <v>151.68232799999998</v>
      </c>
      <c r="J1894" s="113">
        <v>27.09</v>
      </c>
      <c r="K1894" s="113">
        <v>216.72</v>
      </c>
    </row>
    <row r="1895" spans="1:11" ht="25.5" x14ac:dyDescent="0.25">
      <c r="A1895" s="110" t="s">
        <v>1442</v>
      </c>
      <c r="B1895" s="111" t="s">
        <v>1443</v>
      </c>
      <c r="C1895" s="110" t="s">
        <v>35</v>
      </c>
      <c r="D1895" s="110" t="s">
        <v>955</v>
      </c>
      <c r="E1895" s="112">
        <v>8</v>
      </c>
      <c r="F1895" s="113">
        <f>J1895*'PLANILHA ORÇAMENTÁRIA'!$O$3</f>
        <v>18.666333000000002</v>
      </c>
      <c r="G1895" s="113">
        <f>K1895*'PLANILHA ORÇAMENTÁRIA'!$O$3</f>
        <v>149.33066400000001</v>
      </c>
      <c r="J1895" s="113">
        <v>26.67</v>
      </c>
      <c r="K1895" s="113">
        <v>213.36</v>
      </c>
    </row>
    <row r="1896" spans="1:11" x14ac:dyDescent="0.25">
      <c r="A1896" s="110" t="s">
        <v>1316</v>
      </c>
      <c r="B1896" s="111" t="s">
        <v>1317</v>
      </c>
      <c r="C1896" s="110" t="s">
        <v>35</v>
      </c>
      <c r="D1896" s="110" t="s">
        <v>955</v>
      </c>
      <c r="E1896" s="112">
        <v>16</v>
      </c>
      <c r="F1896" s="113">
        <f>J1896*'PLANILHA ORÇAMENTÁRIA'!$O$3</f>
        <v>12.836165999999999</v>
      </c>
      <c r="G1896" s="113">
        <f>K1896*'PLANILHA ORÇAMENTÁRIA'!$O$3</f>
        <v>205.37865599999998</v>
      </c>
      <c r="J1896" s="113">
        <v>18.34</v>
      </c>
      <c r="K1896" s="113">
        <v>293.44</v>
      </c>
    </row>
    <row r="1897" spans="1:11" ht="38.25" x14ac:dyDescent="0.25">
      <c r="A1897" s="104"/>
      <c r="B1897" s="104"/>
      <c r="C1897" s="104"/>
      <c r="D1897" s="104"/>
      <c r="E1897" s="114" t="s">
        <v>968</v>
      </c>
      <c r="F1897" s="114"/>
      <c r="G1897" s="115">
        <f>K1897*'PLANILHA ORÇAMENTÁRIA'!$O$3</f>
        <v>506.39164799999998</v>
      </c>
      <c r="J1897" s="114"/>
      <c r="K1897" s="115">
        <v>723.52</v>
      </c>
    </row>
    <row r="1898" spans="1:11" x14ac:dyDescent="0.25">
      <c r="A1898" s="104"/>
      <c r="B1898" s="104"/>
      <c r="C1898" s="104"/>
      <c r="D1898" s="104"/>
      <c r="E1898" s="107" t="s">
        <v>975</v>
      </c>
      <c r="F1898" s="107"/>
      <c r="G1898" s="116">
        <f>K1898*'PLANILHA ORÇAMENTÁRIA'!$O$3</f>
        <v>506.7276</v>
      </c>
      <c r="J1898" s="107"/>
      <c r="K1898" s="116">
        <v>724</v>
      </c>
    </row>
    <row r="1899" spans="1:11" x14ac:dyDescent="0.25">
      <c r="A1899" s="104"/>
      <c r="B1899" s="104"/>
      <c r="C1899" s="104"/>
      <c r="D1899" s="104"/>
      <c r="E1899" s="107" t="s">
        <v>2808</v>
      </c>
      <c r="F1899" s="107"/>
      <c r="G1899" s="116">
        <f>K1899*'PLANILHA ORÇAMENTÁRIA'!$O$3</f>
        <v>629.25209399999994</v>
      </c>
      <c r="J1899" s="107"/>
      <c r="K1899" s="116">
        <v>899.06</v>
      </c>
    </row>
    <row r="1900" spans="1:11" x14ac:dyDescent="0.25">
      <c r="A1900" s="104"/>
      <c r="B1900" s="104"/>
      <c r="C1900" s="106"/>
      <c r="D1900" s="106"/>
      <c r="E1900" s="104"/>
      <c r="F1900" s="104"/>
      <c r="G1900" s="104"/>
      <c r="J1900" s="104"/>
      <c r="K1900" s="104"/>
    </row>
    <row r="1901" spans="1:11" ht="39.950000000000003" customHeight="1" x14ac:dyDescent="0.25">
      <c r="A1901" s="129" t="s">
        <v>1704</v>
      </c>
      <c r="B1901" s="130"/>
      <c r="C1901" s="130"/>
      <c r="D1901" s="130"/>
      <c r="E1901" s="130"/>
      <c r="F1901" s="130"/>
      <c r="G1901" s="131"/>
      <c r="J1901" s="107"/>
      <c r="K1901" s="107"/>
    </row>
    <row r="1902" spans="1:11" x14ac:dyDescent="0.25">
      <c r="A1902" s="118" t="s">
        <v>1031</v>
      </c>
      <c r="B1902" s="108"/>
      <c r="C1902" s="109" t="s">
        <v>4</v>
      </c>
      <c r="D1902" s="109" t="s">
        <v>949</v>
      </c>
      <c r="E1902" s="109" t="s">
        <v>950</v>
      </c>
      <c r="F1902" s="109" t="s">
        <v>951</v>
      </c>
      <c r="G1902" s="109" t="s">
        <v>952</v>
      </c>
      <c r="J1902" s="109" t="s">
        <v>951</v>
      </c>
      <c r="K1902" s="109" t="s">
        <v>952</v>
      </c>
    </row>
    <row r="1903" spans="1:11" ht="76.5" x14ac:dyDescent="0.25">
      <c r="A1903" s="110" t="s">
        <v>1445</v>
      </c>
      <c r="B1903" s="111" t="s">
        <v>1446</v>
      </c>
      <c r="C1903" s="110" t="s">
        <v>35</v>
      </c>
      <c r="D1903" s="110" t="s">
        <v>1034</v>
      </c>
      <c r="E1903" s="112">
        <v>1.5800000000000002E-2</v>
      </c>
      <c r="F1903" s="113">
        <f>J1903*'PLANILHA ORÇAMENTÁRIA'!$O$3</f>
        <v>136.17254399999999</v>
      </c>
      <c r="G1903" s="113">
        <f>K1903*'PLANILHA ORÇAMENTÁRIA'!$O$3</f>
        <v>2.1486929999999997</v>
      </c>
      <c r="J1903" s="113">
        <v>194.56</v>
      </c>
      <c r="K1903" s="113">
        <v>3.07</v>
      </c>
    </row>
    <row r="1904" spans="1:11" ht="38.25" x14ac:dyDescent="0.25">
      <c r="A1904" s="104"/>
      <c r="B1904" s="104"/>
      <c r="C1904" s="104"/>
      <c r="D1904" s="104"/>
      <c r="E1904" s="114" t="s">
        <v>1037</v>
      </c>
      <c r="F1904" s="114"/>
      <c r="G1904" s="115">
        <f>K1904*'PLANILHA ORÇAMENTÁRIA'!$O$3</f>
        <v>2.1486929999999997</v>
      </c>
      <c r="J1904" s="114"/>
      <c r="K1904" s="115">
        <v>3.07</v>
      </c>
    </row>
    <row r="1905" spans="1:11" x14ac:dyDescent="0.25">
      <c r="A1905" s="118" t="s">
        <v>963</v>
      </c>
      <c r="B1905" s="108"/>
      <c r="C1905" s="109" t="s">
        <v>4</v>
      </c>
      <c r="D1905" s="109" t="s">
        <v>949</v>
      </c>
      <c r="E1905" s="109" t="s">
        <v>950</v>
      </c>
      <c r="F1905" s="109" t="s">
        <v>951</v>
      </c>
      <c r="G1905" s="109" t="s">
        <v>952</v>
      </c>
      <c r="J1905" s="109" t="s">
        <v>951</v>
      </c>
      <c r="K1905" s="109" t="s">
        <v>952</v>
      </c>
    </row>
    <row r="1906" spans="1:11" ht="25.5" x14ac:dyDescent="0.25">
      <c r="A1906" s="110" t="s">
        <v>1442</v>
      </c>
      <c r="B1906" s="111" t="s">
        <v>1443</v>
      </c>
      <c r="C1906" s="110" t="s">
        <v>35</v>
      </c>
      <c r="D1906" s="110" t="s">
        <v>955</v>
      </c>
      <c r="E1906" s="112">
        <v>0.25</v>
      </c>
      <c r="F1906" s="113">
        <f>J1906*'PLANILHA ORÇAMENTÁRIA'!$O$3</f>
        <v>18.666333000000002</v>
      </c>
      <c r="G1906" s="113">
        <f>K1906*'PLANILHA ORÇAMENTÁRIA'!$O$3</f>
        <v>4.6683329999999996</v>
      </c>
      <c r="J1906" s="113">
        <v>26.67</v>
      </c>
      <c r="K1906" s="113">
        <v>6.67</v>
      </c>
    </row>
    <row r="1907" spans="1:11" x14ac:dyDescent="0.25">
      <c r="A1907" s="110" t="s">
        <v>1316</v>
      </c>
      <c r="B1907" s="111" t="s">
        <v>1317</v>
      </c>
      <c r="C1907" s="110" t="s">
        <v>35</v>
      </c>
      <c r="D1907" s="110" t="s">
        <v>955</v>
      </c>
      <c r="E1907" s="112">
        <v>0.4</v>
      </c>
      <c r="F1907" s="113">
        <f>J1907*'PLANILHA ORÇAMENTÁRIA'!$O$3</f>
        <v>12.836165999999999</v>
      </c>
      <c r="G1907" s="113">
        <f>K1907*'PLANILHA ORÇAMENTÁRIA'!$O$3</f>
        <v>5.1372659999999994</v>
      </c>
      <c r="J1907" s="113">
        <v>18.34</v>
      </c>
      <c r="K1907" s="113">
        <v>7.34</v>
      </c>
    </row>
    <row r="1908" spans="1:11" ht="38.25" x14ac:dyDescent="0.25">
      <c r="A1908" s="104"/>
      <c r="B1908" s="104"/>
      <c r="C1908" s="104"/>
      <c r="D1908" s="104"/>
      <c r="E1908" s="114" t="s">
        <v>968</v>
      </c>
      <c r="F1908" s="114"/>
      <c r="G1908" s="115">
        <f>K1908*'PLANILHA ORÇAMENTÁRIA'!$O$3</f>
        <v>9.8055989999999991</v>
      </c>
      <c r="J1908" s="114"/>
      <c r="K1908" s="115">
        <v>14.01</v>
      </c>
    </row>
    <row r="1909" spans="1:11" x14ac:dyDescent="0.25">
      <c r="A1909" s="104"/>
      <c r="B1909" s="104"/>
      <c r="C1909" s="104"/>
      <c r="D1909" s="104"/>
      <c r="E1909" s="107" t="s">
        <v>975</v>
      </c>
      <c r="F1909" s="107"/>
      <c r="G1909" s="116">
        <f>K1909*'PLANILHA ORÇAMENTÁRIA'!$O$3</f>
        <v>11.954291999999999</v>
      </c>
      <c r="J1909" s="107"/>
      <c r="K1909" s="116">
        <v>17.079999999999998</v>
      </c>
    </row>
    <row r="1910" spans="1:11" x14ac:dyDescent="0.25">
      <c r="A1910" s="104"/>
      <c r="B1910" s="104"/>
      <c r="C1910" s="104"/>
      <c r="D1910" s="104"/>
      <c r="E1910" s="107" t="s">
        <v>2808</v>
      </c>
      <c r="F1910" s="107"/>
      <c r="G1910" s="116">
        <f>K1910*'PLANILHA ORÇAMENTÁRIA'!$O$3</f>
        <v>14.844879000000001</v>
      </c>
      <c r="J1910" s="107"/>
      <c r="K1910" s="116">
        <v>21.21</v>
      </c>
    </row>
    <row r="1911" spans="1:11" x14ac:dyDescent="0.25">
      <c r="A1911" s="104"/>
      <c r="B1911" s="104"/>
      <c r="C1911" s="106"/>
      <c r="D1911" s="106"/>
      <c r="E1911" s="104"/>
      <c r="F1911" s="104"/>
      <c r="G1911" s="104"/>
      <c r="J1911" s="104"/>
      <c r="K1911" s="104"/>
    </row>
    <row r="1912" spans="1:11" ht="39.950000000000003" customHeight="1" x14ac:dyDescent="0.25">
      <c r="A1912" s="129" t="s">
        <v>1705</v>
      </c>
      <c r="B1912" s="130"/>
      <c r="C1912" s="130"/>
      <c r="D1912" s="130"/>
      <c r="E1912" s="130"/>
      <c r="F1912" s="130"/>
      <c r="G1912" s="131"/>
      <c r="J1912" s="107"/>
      <c r="K1912" s="107"/>
    </row>
    <row r="1913" spans="1:11" x14ac:dyDescent="0.25">
      <c r="A1913" s="118" t="s">
        <v>1031</v>
      </c>
      <c r="B1913" s="108"/>
      <c r="C1913" s="109" t="s">
        <v>4</v>
      </c>
      <c r="D1913" s="109" t="s">
        <v>949</v>
      </c>
      <c r="E1913" s="109" t="s">
        <v>950</v>
      </c>
      <c r="F1913" s="109" t="s">
        <v>951</v>
      </c>
      <c r="G1913" s="109" t="s">
        <v>952</v>
      </c>
      <c r="J1913" s="109" t="s">
        <v>951</v>
      </c>
      <c r="K1913" s="109" t="s">
        <v>952</v>
      </c>
    </row>
    <row r="1914" spans="1:11" ht="76.5" x14ac:dyDescent="0.25">
      <c r="A1914" s="110" t="s">
        <v>1445</v>
      </c>
      <c r="B1914" s="111" t="s">
        <v>1446</v>
      </c>
      <c r="C1914" s="110" t="s">
        <v>35</v>
      </c>
      <c r="D1914" s="110" t="s">
        <v>1034</v>
      </c>
      <c r="E1914" s="112">
        <v>1.5800000000000002E-2</v>
      </c>
      <c r="F1914" s="113">
        <f>J1914*'PLANILHA ORÇAMENTÁRIA'!$O$3</f>
        <v>136.17254399999999</v>
      </c>
      <c r="G1914" s="113">
        <f>K1914*'PLANILHA ORÇAMENTÁRIA'!$O$3</f>
        <v>2.1486929999999997</v>
      </c>
      <c r="J1914" s="113">
        <v>194.56</v>
      </c>
      <c r="K1914" s="113">
        <v>3.07</v>
      </c>
    </row>
    <row r="1915" spans="1:11" ht="38.25" x14ac:dyDescent="0.25">
      <c r="A1915" s="104"/>
      <c r="B1915" s="104"/>
      <c r="C1915" s="104"/>
      <c r="D1915" s="104"/>
      <c r="E1915" s="114" t="s">
        <v>1037</v>
      </c>
      <c r="F1915" s="114"/>
      <c r="G1915" s="115">
        <f>K1915*'PLANILHA ORÇAMENTÁRIA'!$O$3</f>
        <v>2.1486929999999997</v>
      </c>
      <c r="J1915" s="114"/>
      <c r="K1915" s="115">
        <v>3.07</v>
      </c>
    </row>
    <row r="1916" spans="1:11" x14ac:dyDescent="0.25">
      <c r="A1916" s="118" t="s">
        <v>963</v>
      </c>
      <c r="B1916" s="108"/>
      <c r="C1916" s="109" t="s">
        <v>4</v>
      </c>
      <c r="D1916" s="109" t="s">
        <v>949</v>
      </c>
      <c r="E1916" s="109" t="s">
        <v>950</v>
      </c>
      <c r="F1916" s="109" t="s">
        <v>951</v>
      </c>
      <c r="G1916" s="109" t="s">
        <v>952</v>
      </c>
      <c r="J1916" s="109" t="s">
        <v>951</v>
      </c>
      <c r="K1916" s="109" t="s">
        <v>952</v>
      </c>
    </row>
    <row r="1917" spans="1:11" ht="25.5" x14ac:dyDescent="0.25">
      <c r="A1917" s="110" t="s">
        <v>1440</v>
      </c>
      <c r="B1917" s="111" t="s">
        <v>1441</v>
      </c>
      <c r="C1917" s="110" t="s">
        <v>35</v>
      </c>
      <c r="D1917" s="110" t="s">
        <v>955</v>
      </c>
      <c r="E1917" s="112">
        <v>0.2</v>
      </c>
      <c r="F1917" s="113">
        <f>J1917*'PLANILHA ORÇAMENTÁRIA'!$O$3</f>
        <v>18.960290999999998</v>
      </c>
      <c r="G1917" s="113">
        <f>K1917*'PLANILHA ORÇAMENTÁRIA'!$O$3</f>
        <v>3.7934579999999998</v>
      </c>
      <c r="J1917" s="113">
        <v>27.09</v>
      </c>
      <c r="K1917" s="113">
        <v>5.42</v>
      </c>
    </row>
    <row r="1918" spans="1:11" x14ac:dyDescent="0.25">
      <c r="A1918" s="110" t="s">
        <v>1316</v>
      </c>
      <c r="B1918" s="111" t="s">
        <v>1317</v>
      </c>
      <c r="C1918" s="110" t="s">
        <v>35</v>
      </c>
      <c r="D1918" s="110" t="s">
        <v>955</v>
      </c>
      <c r="E1918" s="112">
        <v>0.15</v>
      </c>
      <c r="F1918" s="113">
        <f>J1918*'PLANILHA ORÇAMENTÁRIA'!$O$3</f>
        <v>12.836165999999999</v>
      </c>
      <c r="G1918" s="113">
        <f>K1918*'PLANILHA ORÇAMENTÁRIA'!$O$3</f>
        <v>1.924725</v>
      </c>
      <c r="J1918" s="113">
        <v>18.34</v>
      </c>
      <c r="K1918" s="113">
        <v>2.75</v>
      </c>
    </row>
    <row r="1919" spans="1:11" ht="38.25" x14ac:dyDescent="0.25">
      <c r="A1919" s="104"/>
      <c r="B1919" s="104"/>
      <c r="C1919" s="104"/>
      <c r="D1919" s="104"/>
      <c r="E1919" s="114" t="s">
        <v>968</v>
      </c>
      <c r="F1919" s="114"/>
      <c r="G1919" s="115">
        <f>K1919*'PLANILHA ORÇAMENTÁRIA'!$O$3</f>
        <v>5.7181829999999998</v>
      </c>
      <c r="J1919" s="114"/>
      <c r="K1919" s="115">
        <v>8.17</v>
      </c>
    </row>
    <row r="1920" spans="1:11" x14ac:dyDescent="0.25">
      <c r="A1920" s="104"/>
      <c r="B1920" s="104"/>
      <c r="C1920" s="104"/>
      <c r="D1920" s="104"/>
      <c r="E1920" s="107" t="s">
        <v>975</v>
      </c>
      <c r="F1920" s="107"/>
      <c r="G1920" s="116">
        <f>K1920*'PLANILHA ORÇAMENTÁRIA'!$O$3</f>
        <v>7.8668759999999995</v>
      </c>
      <c r="J1920" s="107"/>
      <c r="K1920" s="116">
        <v>11.24</v>
      </c>
    </row>
    <row r="1921" spans="1:11" x14ac:dyDescent="0.25">
      <c r="A1921" s="104"/>
      <c r="B1921" s="104"/>
      <c r="C1921" s="104"/>
      <c r="D1921" s="104"/>
      <c r="E1921" s="107" t="s">
        <v>2808</v>
      </c>
      <c r="F1921" s="107"/>
      <c r="G1921" s="116">
        <f>K1921*'PLANILHA ORÇAMENTÁRIA'!$O$3</f>
        <v>9.7706040000000005</v>
      </c>
      <c r="J1921" s="107"/>
      <c r="K1921" s="116">
        <v>13.96</v>
      </c>
    </row>
    <row r="1922" spans="1:11" x14ac:dyDescent="0.25">
      <c r="A1922" s="104"/>
      <c r="B1922" s="104"/>
      <c r="C1922" s="106"/>
      <c r="D1922" s="106"/>
      <c r="E1922" s="104"/>
      <c r="F1922" s="104"/>
      <c r="G1922" s="104"/>
      <c r="J1922" s="104"/>
      <c r="K1922" s="104"/>
    </row>
    <row r="1923" spans="1:11" ht="39.950000000000003" customHeight="1" x14ac:dyDescent="0.25">
      <c r="A1923" s="129" t="s">
        <v>1706</v>
      </c>
      <c r="B1923" s="130"/>
      <c r="C1923" s="130"/>
      <c r="D1923" s="130"/>
      <c r="E1923" s="130"/>
      <c r="F1923" s="130"/>
      <c r="G1923" s="131"/>
      <c r="J1923" s="107"/>
      <c r="K1923" s="107"/>
    </row>
    <row r="1924" spans="1:11" x14ac:dyDescent="0.25">
      <c r="A1924" s="118" t="s">
        <v>1016</v>
      </c>
      <c r="B1924" s="108"/>
      <c r="C1924" s="109" t="s">
        <v>4</v>
      </c>
      <c r="D1924" s="109" t="s">
        <v>949</v>
      </c>
      <c r="E1924" s="109" t="s">
        <v>950</v>
      </c>
      <c r="F1924" s="109" t="s">
        <v>951</v>
      </c>
      <c r="G1924" s="109" t="s">
        <v>952</v>
      </c>
      <c r="J1924" s="109" t="s">
        <v>951</v>
      </c>
      <c r="K1924" s="109" t="s">
        <v>952</v>
      </c>
    </row>
    <row r="1925" spans="1:11" ht="38.25" x14ac:dyDescent="0.25">
      <c r="A1925" s="110" t="s">
        <v>250</v>
      </c>
      <c r="B1925" s="111" t="s">
        <v>1707</v>
      </c>
      <c r="C1925" s="110" t="s">
        <v>1005</v>
      </c>
      <c r="D1925" s="110" t="s">
        <v>109</v>
      </c>
      <c r="E1925" s="112">
        <v>1</v>
      </c>
      <c r="F1925" s="113">
        <f>J1925*'PLANILHA ORÇAMENTÁRIA'!$O$3</f>
        <v>200701.57424999998</v>
      </c>
      <c r="G1925" s="113">
        <f>K1925*'PLANILHA ORÇAMENTÁRIA'!$O$3</f>
        <v>200701.57424999998</v>
      </c>
      <c r="J1925" s="113">
        <v>286757.5</v>
      </c>
      <c r="K1925" s="113">
        <v>286757.5</v>
      </c>
    </row>
    <row r="1926" spans="1:11" x14ac:dyDescent="0.25">
      <c r="A1926" s="104"/>
      <c r="B1926" s="104"/>
      <c r="C1926" s="104"/>
      <c r="D1926" s="104"/>
      <c r="E1926" s="114" t="s">
        <v>1025</v>
      </c>
      <c r="F1926" s="114"/>
      <c r="G1926" s="115">
        <f>K1926*'PLANILHA ORÇAMENTÁRIA'!$O$3</f>
        <v>200701.57424999998</v>
      </c>
      <c r="J1926" s="114"/>
      <c r="K1926" s="115">
        <v>286757.5</v>
      </c>
    </row>
    <row r="1927" spans="1:11" x14ac:dyDescent="0.25">
      <c r="A1927" s="104"/>
      <c r="B1927" s="104"/>
      <c r="C1927" s="104"/>
      <c r="D1927" s="104"/>
      <c r="E1927" s="107" t="s">
        <v>975</v>
      </c>
      <c r="F1927" s="107"/>
      <c r="G1927" s="116">
        <f>K1927*'PLANILHA ORÇAMENTÁRIA'!$O$3</f>
        <v>200701.57424999998</v>
      </c>
      <c r="J1927" s="107"/>
      <c r="K1927" s="116">
        <v>286757.5</v>
      </c>
    </row>
    <row r="1928" spans="1:11" x14ac:dyDescent="0.25">
      <c r="A1928" s="104"/>
      <c r="B1928" s="104"/>
      <c r="C1928" s="104"/>
      <c r="D1928" s="104"/>
      <c r="E1928" s="107" t="s">
        <v>2808</v>
      </c>
      <c r="F1928" s="107"/>
      <c r="G1928" s="116">
        <f>K1928*'PLANILHA ORÇAMENTÁRIA'!$O$3</f>
        <v>231368.77759499999</v>
      </c>
      <c r="J1928" s="107"/>
      <c r="K1928" s="116">
        <v>330574.05</v>
      </c>
    </row>
    <row r="1929" spans="1:11" x14ac:dyDescent="0.25">
      <c r="A1929" s="104"/>
      <c r="B1929" s="104"/>
      <c r="C1929" s="106"/>
      <c r="D1929" s="106"/>
      <c r="E1929" s="104"/>
      <c r="F1929" s="104"/>
      <c r="G1929" s="104"/>
      <c r="J1929" s="104"/>
      <c r="K1929" s="104"/>
    </row>
    <row r="1930" spans="1:11" ht="39.950000000000003" customHeight="1" x14ac:dyDescent="0.25">
      <c r="A1930" s="129" t="s">
        <v>1708</v>
      </c>
      <c r="B1930" s="130"/>
      <c r="C1930" s="130"/>
      <c r="D1930" s="130"/>
      <c r="E1930" s="130"/>
      <c r="F1930" s="130"/>
      <c r="G1930" s="131"/>
      <c r="J1930" s="107"/>
      <c r="K1930" s="107"/>
    </row>
    <row r="1931" spans="1:11" x14ac:dyDescent="0.25">
      <c r="A1931" s="118" t="s">
        <v>1045</v>
      </c>
      <c r="B1931" s="108"/>
      <c r="C1931" s="109" t="s">
        <v>4</v>
      </c>
      <c r="D1931" s="109" t="s">
        <v>949</v>
      </c>
      <c r="E1931" s="109" t="s">
        <v>950</v>
      </c>
      <c r="F1931" s="109" t="s">
        <v>951</v>
      </c>
      <c r="G1931" s="109" t="s">
        <v>952</v>
      </c>
      <c r="J1931" s="109" t="s">
        <v>951</v>
      </c>
      <c r="K1931" s="109" t="s">
        <v>952</v>
      </c>
    </row>
    <row r="1932" spans="1:11" x14ac:dyDescent="0.25">
      <c r="A1932" s="110" t="s">
        <v>1709</v>
      </c>
      <c r="B1932" s="111" t="s">
        <v>1710</v>
      </c>
      <c r="C1932" s="110" t="s">
        <v>22</v>
      </c>
      <c r="D1932" s="110" t="s">
        <v>955</v>
      </c>
      <c r="E1932" s="112">
        <v>1.2E-2</v>
      </c>
      <c r="F1932" s="113">
        <f>J1932*'PLANILHA ORÇAMENTÁRIA'!$O$3</f>
        <v>1.5747749999999998</v>
      </c>
      <c r="G1932" s="113">
        <f>K1932*'PLANILHA ORÇAMENTÁRIA'!$O$3</f>
        <v>2.0996999999999998E-2</v>
      </c>
      <c r="J1932" s="113">
        <v>2.25</v>
      </c>
      <c r="K1932" s="113">
        <v>0.03</v>
      </c>
    </row>
    <row r="1933" spans="1:11" x14ac:dyDescent="0.25">
      <c r="A1933" s="110" t="s">
        <v>1711</v>
      </c>
      <c r="B1933" s="111" t="s">
        <v>1712</v>
      </c>
      <c r="C1933" s="110" t="s">
        <v>22</v>
      </c>
      <c r="D1933" s="110" t="s">
        <v>1012</v>
      </c>
      <c r="E1933" s="112">
        <v>1.2E-2</v>
      </c>
      <c r="F1933" s="113">
        <f>J1933*'PLANILHA ORÇAMENTÁRIA'!$O$3</f>
        <v>7.6359089999999998</v>
      </c>
      <c r="G1933" s="113">
        <f>K1933*'PLANILHA ORÇAMENTÁRIA'!$O$3</f>
        <v>9.0986999999999998E-2</v>
      </c>
      <c r="J1933" s="113">
        <v>10.91</v>
      </c>
      <c r="K1933" s="113">
        <v>0.13</v>
      </c>
    </row>
    <row r="1934" spans="1:11" x14ac:dyDescent="0.25">
      <c r="A1934" s="110" t="s">
        <v>1713</v>
      </c>
      <c r="B1934" s="111" t="s">
        <v>1714</v>
      </c>
      <c r="C1934" s="110" t="s">
        <v>22</v>
      </c>
      <c r="D1934" s="110" t="s">
        <v>955</v>
      </c>
      <c r="E1934" s="112">
        <v>1.2E-2</v>
      </c>
      <c r="F1934" s="113">
        <f>J1934*'PLANILHA ORÇAMENTÁRIA'!$O$3</f>
        <v>1.5747749999999998</v>
      </c>
      <c r="G1934" s="113">
        <f>K1934*'PLANILHA ORÇAMENTÁRIA'!$O$3</f>
        <v>2.0996999999999998E-2</v>
      </c>
      <c r="J1934" s="113">
        <v>2.25</v>
      </c>
      <c r="K1934" s="113">
        <v>0.03</v>
      </c>
    </row>
    <row r="1935" spans="1:11" ht="25.5" x14ac:dyDescent="0.25">
      <c r="A1935" s="104"/>
      <c r="B1935" s="104"/>
      <c r="C1935" s="104"/>
      <c r="D1935" s="104"/>
      <c r="E1935" s="114" t="s">
        <v>1049</v>
      </c>
      <c r="F1935" s="114"/>
      <c r="G1935" s="115">
        <f>K1935*'PLANILHA ORÇAMENTÁRIA'!$O$3</f>
        <v>0.13298099999999999</v>
      </c>
      <c r="J1935" s="114"/>
      <c r="K1935" s="115">
        <v>0.19</v>
      </c>
    </row>
    <row r="1936" spans="1:11" x14ac:dyDescent="0.25">
      <c r="A1936" s="118" t="s">
        <v>948</v>
      </c>
      <c r="B1936" s="108"/>
      <c r="C1936" s="109" t="s">
        <v>4</v>
      </c>
      <c r="D1936" s="109" t="s">
        <v>949</v>
      </c>
      <c r="E1936" s="109" t="s">
        <v>950</v>
      </c>
      <c r="F1936" s="109" t="s">
        <v>951</v>
      </c>
      <c r="G1936" s="109" t="s">
        <v>952</v>
      </c>
      <c r="J1936" s="109" t="s">
        <v>951</v>
      </c>
      <c r="K1936" s="109" t="s">
        <v>952</v>
      </c>
    </row>
    <row r="1937" spans="1:11" x14ac:dyDescent="0.25">
      <c r="A1937" s="110" t="s">
        <v>1715</v>
      </c>
      <c r="B1937" s="111" t="s">
        <v>1716</v>
      </c>
      <c r="C1937" s="110" t="s">
        <v>22</v>
      </c>
      <c r="D1937" s="110" t="s">
        <v>1012</v>
      </c>
      <c r="E1937" s="112">
        <v>2.4E-2</v>
      </c>
      <c r="F1937" s="113">
        <f>J1937*'PLANILHA ORÇAMENTÁRIA'!$O$3</f>
        <v>15.201827999999999</v>
      </c>
      <c r="G1937" s="113">
        <f>K1937*'PLANILHA ORÇAMENTÁRIA'!$O$3</f>
        <v>0.36394799999999999</v>
      </c>
      <c r="J1937" s="113">
        <v>21.72</v>
      </c>
      <c r="K1937" s="113">
        <v>0.52</v>
      </c>
    </row>
    <row r="1938" spans="1:11" x14ac:dyDescent="0.25">
      <c r="A1938" s="110" t="s">
        <v>1717</v>
      </c>
      <c r="B1938" s="111" t="s">
        <v>1718</v>
      </c>
      <c r="C1938" s="110" t="s">
        <v>22</v>
      </c>
      <c r="D1938" s="110" t="s">
        <v>1012</v>
      </c>
      <c r="E1938" s="112">
        <v>1.2E-2</v>
      </c>
      <c r="F1938" s="113">
        <f>J1938*'PLANILHA ORÇAMENTÁRIA'!$O$3</f>
        <v>25.791315000000001</v>
      </c>
      <c r="G1938" s="113">
        <f>K1938*'PLANILHA ORÇAMENTÁRIA'!$O$3</f>
        <v>0.30795600000000001</v>
      </c>
      <c r="J1938" s="113">
        <v>36.85</v>
      </c>
      <c r="K1938" s="113">
        <v>0.44</v>
      </c>
    </row>
    <row r="1939" spans="1:11" ht="25.5" x14ac:dyDescent="0.25">
      <c r="A1939" s="104"/>
      <c r="B1939" s="104"/>
      <c r="C1939" s="104"/>
      <c r="D1939" s="104"/>
      <c r="E1939" s="114" t="s">
        <v>962</v>
      </c>
      <c r="F1939" s="114"/>
      <c r="G1939" s="115">
        <f>K1939*'PLANILHA ORÇAMENTÁRIA'!$O$3</f>
        <v>0.67190399999999995</v>
      </c>
      <c r="J1939" s="114"/>
      <c r="K1939" s="115">
        <v>0.96</v>
      </c>
    </row>
    <row r="1940" spans="1:11" x14ac:dyDescent="0.25">
      <c r="A1940" s="104"/>
      <c r="B1940" s="104"/>
      <c r="C1940" s="104"/>
      <c r="D1940" s="104"/>
      <c r="E1940" s="107" t="s">
        <v>975</v>
      </c>
      <c r="F1940" s="107"/>
      <c r="G1940" s="116">
        <f>K1940*'PLANILHA ORÇAMENTÁRIA'!$O$3</f>
        <v>0.80488499999999985</v>
      </c>
      <c r="J1940" s="107"/>
      <c r="K1940" s="116">
        <v>1.1499999999999999</v>
      </c>
    </row>
    <row r="1941" spans="1:11" x14ac:dyDescent="0.25">
      <c r="A1941" s="104"/>
      <c r="B1941" s="104"/>
      <c r="C1941" s="104"/>
      <c r="D1941" s="104"/>
      <c r="E1941" s="107" t="s">
        <v>2808</v>
      </c>
      <c r="F1941" s="107"/>
      <c r="G1941" s="116">
        <f>K1941*'PLANILHA ORÇAMENTÁRIA'!$O$3</f>
        <v>1.0008569999999999</v>
      </c>
      <c r="J1941" s="107"/>
      <c r="K1941" s="116">
        <v>1.43</v>
      </c>
    </row>
    <row r="1942" spans="1:11" x14ac:dyDescent="0.25">
      <c r="A1942" s="104"/>
      <c r="B1942" s="104"/>
      <c r="C1942" s="106"/>
      <c r="D1942" s="106"/>
      <c r="E1942" s="104"/>
      <c r="F1942" s="104"/>
      <c r="G1942" s="104"/>
      <c r="J1942" s="104"/>
      <c r="K1942" s="104"/>
    </row>
    <row r="1943" spans="1:11" ht="39.950000000000003" customHeight="1" x14ac:dyDescent="0.25">
      <c r="A1943" s="129" t="s">
        <v>1719</v>
      </c>
      <c r="B1943" s="130"/>
      <c r="C1943" s="130"/>
      <c r="D1943" s="130"/>
      <c r="E1943" s="130"/>
      <c r="F1943" s="130"/>
      <c r="G1943" s="131"/>
      <c r="J1943" s="107"/>
      <c r="K1943" s="107"/>
    </row>
    <row r="1944" spans="1:11" x14ac:dyDescent="0.25">
      <c r="A1944" s="118" t="s">
        <v>1009</v>
      </c>
      <c r="B1944" s="108"/>
      <c r="C1944" s="109" t="s">
        <v>4</v>
      </c>
      <c r="D1944" s="109" t="s">
        <v>949</v>
      </c>
      <c r="E1944" s="109" t="s">
        <v>950</v>
      </c>
      <c r="F1944" s="109" t="s">
        <v>951</v>
      </c>
      <c r="G1944" s="109" t="s">
        <v>952</v>
      </c>
      <c r="J1944" s="109" t="s">
        <v>951</v>
      </c>
      <c r="K1944" s="109" t="s">
        <v>952</v>
      </c>
    </row>
    <row r="1945" spans="1:11" x14ac:dyDescent="0.25">
      <c r="A1945" s="110" t="s">
        <v>1720</v>
      </c>
      <c r="B1945" s="111" t="s">
        <v>1721</v>
      </c>
      <c r="C1945" s="110" t="s">
        <v>22</v>
      </c>
      <c r="D1945" s="110" t="s">
        <v>1012</v>
      </c>
      <c r="E1945" s="112">
        <v>1.4E-2</v>
      </c>
      <c r="F1945" s="113">
        <f>J1945*'PLANILHA ORÇAMENTÁRIA'!$O$3</f>
        <v>2.5686329999999997</v>
      </c>
      <c r="G1945" s="113">
        <f>K1945*'PLANILHA ORÇAMENTÁRIA'!$O$3</f>
        <v>3.4994999999999998E-2</v>
      </c>
      <c r="J1945" s="113">
        <v>3.67</v>
      </c>
      <c r="K1945" s="113">
        <v>0.05</v>
      </c>
    </row>
    <row r="1946" spans="1:11" x14ac:dyDescent="0.25">
      <c r="A1946" s="110" t="s">
        <v>1013</v>
      </c>
      <c r="B1946" s="111" t="s">
        <v>1014</v>
      </c>
      <c r="C1946" s="110" t="s">
        <v>22</v>
      </c>
      <c r="D1946" s="110" t="s">
        <v>1012</v>
      </c>
      <c r="E1946" s="112">
        <v>2.9000000000000001E-2</v>
      </c>
      <c r="F1946" s="113">
        <f>J1946*'PLANILHA ORÇAMENTÁRIA'!$O$3</f>
        <v>2.6666189999999999</v>
      </c>
      <c r="G1946" s="113">
        <f>K1946*'PLANILHA ORÇAMENTÁRIA'!$O$3</f>
        <v>7.6989000000000002E-2</v>
      </c>
      <c r="J1946" s="113">
        <v>3.81</v>
      </c>
      <c r="K1946" s="113">
        <v>0.11</v>
      </c>
    </row>
    <row r="1947" spans="1:11" ht="25.5" x14ac:dyDescent="0.25">
      <c r="A1947" s="104"/>
      <c r="B1947" s="104"/>
      <c r="C1947" s="104"/>
      <c r="D1947" s="104"/>
      <c r="E1947" s="114" t="s">
        <v>1015</v>
      </c>
      <c r="F1947" s="114"/>
      <c r="G1947" s="115">
        <f>K1947*'PLANILHA ORÇAMENTÁRIA'!$O$3</f>
        <v>0.111984</v>
      </c>
      <c r="J1947" s="114"/>
      <c r="K1947" s="115">
        <v>0.16</v>
      </c>
    </row>
    <row r="1948" spans="1:11" x14ac:dyDescent="0.25">
      <c r="A1948" s="118" t="s">
        <v>1016</v>
      </c>
      <c r="B1948" s="108"/>
      <c r="C1948" s="109" t="s">
        <v>4</v>
      </c>
      <c r="D1948" s="109" t="s">
        <v>949</v>
      </c>
      <c r="E1948" s="109" t="s">
        <v>950</v>
      </c>
      <c r="F1948" s="109" t="s">
        <v>951</v>
      </c>
      <c r="G1948" s="109" t="s">
        <v>952</v>
      </c>
      <c r="J1948" s="109" t="s">
        <v>951</v>
      </c>
      <c r="K1948" s="109" t="s">
        <v>952</v>
      </c>
    </row>
    <row r="1949" spans="1:11" x14ac:dyDescent="0.25">
      <c r="A1949" s="110" t="s">
        <v>1722</v>
      </c>
      <c r="B1949" s="111" t="s">
        <v>1723</v>
      </c>
      <c r="C1949" s="110" t="s">
        <v>22</v>
      </c>
      <c r="D1949" s="110" t="s">
        <v>109</v>
      </c>
      <c r="E1949" s="112">
        <v>3.5999999999999997E-2</v>
      </c>
      <c r="F1949" s="113">
        <f>J1949*'PLANILHA ORÇAMENTÁRIA'!$O$3</f>
        <v>3.9684329999999997</v>
      </c>
      <c r="G1949" s="113">
        <f>K1949*'PLANILHA ORÇAMENTÁRIA'!$O$3</f>
        <v>0.13997999999999999</v>
      </c>
      <c r="J1949" s="113">
        <v>5.67</v>
      </c>
      <c r="K1949" s="113">
        <v>0.2</v>
      </c>
    </row>
    <row r="1950" spans="1:11" x14ac:dyDescent="0.25">
      <c r="A1950" s="110" t="s">
        <v>1724</v>
      </c>
      <c r="B1950" s="111" t="s">
        <v>1725</v>
      </c>
      <c r="C1950" s="110" t="s">
        <v>22</v>
      </c>
      <c r="D1950" s="110" t="s">
        <v>109</v>
      </c>
      <c r="E1950" s="112">
        <v>7.0999999999999994E-2</v>
      </c>
      <c r="F1950" s="113">
        <f>J1950*'PLANILHA ORÇAMENTÁRIA'!$O$3</f>
        <v>1.392801</v>
      </c>
      <c r="G1950" s="113">
        <f>K1950*'PLANILHA ORÇAMENTÁRIA'!$O$3</f>
        <v>9.7986000000000004E-2</v>
      </c>
      <c r="J1950" s="113">
        <v>1.99</v>
      </c>
      <c r="K1950" s="113">
        <v>0.14000000000000001</v>
      </c>
    </row>
    <row r="1951" spans="1:11" ht="38.25" x14ac:dyDescent="0.25">
      <c r="A1951" s="110" t="s">
        <v>1726</v>
      </c>
      <c r="B1951" s="111" t="s">
        <v>1727</v>
      </c>
      <c r="C1951" s="110" t="s">
        <v>22</v>
      </c>
      <c r="D1951" s="110" t="s">
        <v>89</v>
      </c>
      <c r="E1951" s="112">
        <v>0.31852489</v>
      </c>
      <c r="F1951" s="113">
        <f>J1951*'PLANILHA ORÇAMENTÁRIA'!$O$3</f>
        <v>1.5467789999999999</v>
      </c>
      <c r="G1951" s="113">
        <f>K1951*'PLANILHA ORÇAMENTÁRIA'!$O$3</f>
        <v>0.48992999999999992</v>
      </c>
      <c r="J1951" s="113">
        <v>2.21</v>
      </c>
      <c r="K1951" s="113">
        <v>0.7</v>
      </c>
    </row>
    <row r="1952" spans="1:11" ht="25.5" x14ac:dyDescent="0.25">
      <c r="A1952" s="110" t="s">
        <v>1728</v>
      </c>
      <c r="B1952" s="111" t="s">
        <v>1729</v>
      </c>
      <c r="C1952" s="110" t="s">
        <v>22</v>
      </c>
      <c r="D1952" s="110" t="s">
        <v>109</v>
      </c>
      <c r="E1952" s="112">
        <v>7.0999999999999994E-2</v>
      </c>
      <c r="F1952" s="113">
        <f>J1952*'PLANILHA ORÇAMENTÁRIA'!$O$3</f>
        <v>5.3192399999999997</v>
      </c>
      <c r="G1952" s="113">
        <f>K1952*'PLANILHA ORÇAMENTÁRIA'!$O$3</f>
        <v>0.377946</v>
      </c>
      <c r="J1952" s="113">
        <v>7.6</v>
      </c>
      <c r="K1952" s="113">
        <v>0.54</v>
      </c>
    </row>
    <row r="1953" spans="1:11" x14ac:dyDescent="0.25">
      <c r="A1953" s="104"/>
      <c r="B1953" s="104"/>
      <c r="C1953" s="104"/>
      <c r="D1953" s="104"/>
      <c r="E1953" s="114" t="s">
        <v>1025</v>
      </c>
      <c r="F1953" s="114"/>
      <c r="G1953" s="115">
        <f>K1953*'PLANILHA ORÇAMENTÁRIA'!$O$3</f>
        <v>1.105842</v>
      </c>
      <c r="J1953" s="114"/>
      <c r="K1953" s="115">
        <v>1.58</v>
      </c>
    </row>
    <row r="1954" spans="1:11" x14ac:dyDescent="0.25">
      <c r="A1954" s="118" t="s">
        <v>948</v>
      </c>
      <c r="B1954" s="108"/>
      <c r="C1954" s="109" t="s">
        <v>4</v>
      </c>
      <c r="D1954" s="109" t="s">
        <v>949</v>
      </c>
      <c r="E1954" s="109" t="s">
        <v>950</v>
      </c>
      <c r="F1954" s="109" t="s">
        <v>951</v>
      </c>
      <c r="G1954" s="109" t="s">
        <v>952</v>
      </c>
      <c r="J1954" s="109" t="s">
        <v>951</v>
      </c>
      <c r="K1954" s="109" t="s">
        <v>952</v>
      </c>
    </row>
    <row r="1955" spans="1:11" x14ac:dyDescent="0.25">
      <c r="A1955" s="110" t="s">
        <v>1730</v>
      </c>
      <c r="B1955" s="111" t="s">
        <v>1731</v>
      </c>
      <c r="C1955" s="110" t="s">
        <v>22</v>
      </c>
      <c r="D1955" s="110" t="s">
        <v>1012</v>
      </c>
      <c r="E1955" s="112">
        <v>1.4E-2</v>
      </c>
      <c r="F1955" s="113">
        <f>J1955*'PLANILHA ORÇAMENTÁRIA'!$O$3</f>
        <v>12.710184</v>
      </c>
      <c r="G1955" s="113">
        <f>K1955*'PLANILHA ORÇAMENTÁRIA'!$O$3</f>
        <v>0.17497499999999999</v>
      </c>
      <c r="J1955" s="113">
        <v>18.16</v>
      </c>
      <c r="K1955" s="113">
        <v>0.25</v>
      </c>
    </row>
    <row r="1956" spans="1:11" x14ac:dyDescent="0.25">
      <c r="A1956" s="110" t="s">
        <v>1028</v>
      </c>
      <c r="B1956" s="111" t="s">
        <v>1029</v>
      </c>
      <c r="C1956" s="110" t="s">
        <v>22</v>
      </c>
      <c r="D1956" s="110" t="s">
        <v>1012</v>
      </c>
      <c r="E1956" s="112">
        <v>2.8000000000000001E-2</v>
      </c>
      <c r="F1956" s="113">
        <f>J1956*'PLANILHA ORÇAMENTÁRIA'!$O$3</f>
        <v>8.9027279999999998</v>
      </c>
      <c r="G1956" s="113">
        <f>K1956*'PLANILHA ORÇAMENTÁRIA'!$O$3</f>
        <v>0.25196399999999997</v>
      </c>
      <c r="J1956" s="113">
        <v>12.72</v>
      </c>
      <c r="K1956" s="113">
        <v>0.36</v>
      </c>
    </row>
    <row r="1957" spans="1:11" ht="25.5" x14ac:dyDescent="0.25">
      <c r="A1957" s="104"/>
      <c r="B1957" s="104"/>
      <c r="C1957" s="104"/>
      <c r="D1957" s="104"/>
      <c r="E1957" s="114" t="s">
        <v>962</v>
      </c>
      <c r="F1957" s="114"/>
      <c r="G1957" s="115">
        <f>K1957*'PLANILHA ORÇAMENTÁRIA'!$O$3</f>
        <v>0.42693899999999996</v>
      </c>
      <c r="J1957" s="114"/>
      <c r="K1957" s="115">
        <v>0.61</v>
      </c>
    </row>
    <row r="1958" spans="1:11" x14ac:dyDescent="0.25">
      <c r="A1958" s="118" t="s">
        <v>969</v>
      </c>
      <c r="B1958" s="108"/>
      <c r="C1958" s="109" t="s">
        <v>4</v>
      </c>
      <c r="D1958" s="109" t="s">
        <v>949</v>
      </c>
      <c r="E1958" s="109" t="s">
        <v>950</v>
      </c>
      <c r="F1958" s="109" t="s">
        <v>951</v>
      </c>
      <c r="G1958" s="109" t="s">
        <v>952</v>
      </c>
      <c r="J1958" s="109" t="s">
        <v>951</v>
      </c>
      <c r="K1958" s="109" t="s">
        <v>952</v>
      </c>
    </row>
    <row r="1959" spans="1:11" ht="25.5" x14ac:dyDescent="0.25">
      <c r="A1959" s="110" t="s">
        <v>1732</v>
      </c>
      <c r="B1959" s="111" t="s">
        <v>1733</v>
      </c>
      <c r="C1959" s="110" t="s">
        <v>22</v>
      </c>
      <c r="D1959" s="110" t="s">
        <v>89</v>
      </c>
      <c r="E1959" s="112">
        <v>0.14299999999999999</v>
      </c>
      <c r="F1959" s="113">
        <f>J1959*'PLANILHA ORÇAMENTÁRIA'!$O$3</f>
        <v>3.2685329999999997</v>
      </c>
      <c r="G1959" s="113">
        <f>K1959*'PLANILHA ORÇAMENTÁRIA'!$O$3</f>
        <v>0.46893299999999999</v>
      </c>
      <c r="J1959" s="113">
        <v>4.67</v>
      </c>
      <c r="K1959" s="113">
        <v>0.67</v>
      </c>
    </row>
    <row r="1960" spans="1:11" x14ac:dyDescent="0.25">
      <c r="A1960" s="104"/>
      <c r="B1960" s="104"/>
      <c r="C1960" s="104"/>
      <c r="D1960" s="104"/>
      <c r="E1960" s="114" t="s">
        <v>974</v>
      </c>
      <c r="F1960" s="114"/>
      <c r="G1960" s="115">
        <f>K1960*'PLANILHA ORÇAMENTÁRIA'!$O$3</f>
        <v>0.46893299999999999</v>
      </c>
      <c r="J1960" s="114"/>
      <c r="K1960" s="115">
        <v>0.67</v>
      </c>
    </row>
    <row r="1961" spans="1:11" x14ac:dyDescent="0.25">
      <c r="A1961" s="104"/>
      <c r="B1961" s="104"/>
      <c r="C1961" s="104"/>
      <c r="D1961" s="104"/>
      <c r="E1961" s="107" t="s">
        <v>975</v>
      </c>
      <c r="F1961" s="107"/>
      <c r="G1961" s="116">
        <f>K1961*'PLANILHA ORÇAMENTÁRIA'!$O$3</f>
        <v>2.1136979999999999</v>
      </c>
      <c r="J1961" s="107"/>
      <c r="K1961" s="116">
        <v>3.02</v>
      </c>
    </row>
    <row r="1962" spans="1:11" x14ac:dyDescent="0.25">
      <c r="A1962" s="104"/>
      <c r="B1962" s="104"/>
      <c r="C1962" s="104"/>
      <c r="D1962" s="104"/>
      <c r="E1962" s="107" t="s">
        <v>2808</v>
      </c>
      <c r="F1962" s="107"/>
      <c r="G1962" s="116">
        <f>K1962*'PLANILHA ORÇAMENTÁRIA'!$O$3</f>
        <v>2.624625</v>
      </c>
      <c r="J1962" s="107"/>
      <c r="K1962" s="116">
        <v>3.75</v>
      </c>
    </row>
    <row r="1963" spans="1:11" x14ac:dyDescent="0.25">
      <c r="A1963" s="104"/>
      <c r="B1963" s="104"/>
      <c r="C1963" s="106"/>
      <c r="D1963" s="106"/>
      <c r="E1963" s="104"/>
      <c r="F1963" s="104"/>
      <c r="G1963" s="104"/>
      <c r="J1963" s="104"/>
      <c r="K1963" s="104"/>
    </row>
    <row r="1964" spans="1:11" ht="39.950000000000003" customHeight="1" x14ac:dyDescent="0.25">
      <c r="A1964" s="129" t="s">
        <v>1734</v>
      </c>
      <c r="B1964" s="130"/>
      <c r="C1964" s="130"/>
      <c r="D1964" s="130"/>
      <c r="E1964" s="130"/>
      <c r="F1964" s="130"/>
      <c r="G1964" s="131"/>
      <c r="J1964" s="107"/>
      <c r="K1964" s="107"/>
    </row>
    <row r="1965" spans="1:11" x14ac:dyDescent="0.25">
      <c r="A1965" s="118" t="s">
        <v>1009</v>
      </c>
      <c r="B1965" s="108"/>
      <c r="C1965" s="109" t="s">
        <v>4</v>
      </c>
      <c r="D1965" s="109" t="s">
        <v>949</v>
      </c>
      <c r="E1965" s="109" t="s">
        <v>950</v>
      </c>
      <c r="F1965" s="109" t="s">
        <v>951</v>
      </c>
      <c r="G1965" s="109" t="s">
        <v>952</v>
      </c>
      <c r="J1965" s="109" t="s">
        <v>951</v>
      </c>
      <c r="K1965" s="109" t="s">
        <v>952</v>
      </c>
    </row>
    <row r="1966" spans="1:11" x14ac:dyDescent="0.25">
      <c r="A1966" s="110" t="s">
        <v>1013</v>
      </c>
      <c r="B1966" s="111" t="s">
        <v>1014</v>
      </c>
      <c r="C1966" s="110" t="s">
        <v>22</v>
      </c>
      <c r="D1966" s="110" t="s">
        <v>1012</v>
      </c>
      <c r="E1966" s="112">
        <v>0.2</v>
      </c>
      <c r="F1966" s="113">
        <f>J1966*'PLANILHA ORÇAMENTÁRIA'!$O$3</f>
        <v>2.6666189999999999</v>
      </c>
      <c r="G1966" s="113">
        <f>K1966*'PLANILHA ORÇAMENTÁRIA'!$O$3</f>
        <v>0.53192399999999995</v>
      </c>
      <c r="J1966" s="113">
        <v>3.81</v>
      </c>
      <c r="K1966" s="113">
        <v>0.76</v>
      </c>
    </row>
    <row r="1967" spans="1:11" ht="25.5" x14ac:dyDescent="0.25">
      <c r="A1967" s="104"/>
      <c r="B1967" s="104"/>
      <c r="C1967" s="104"/>
      <c r="D1967" s="104"/>
      <c r="E1967" s="114" t="s">
        <v>1015</v>
      </c>
      <c r="F1967" s="114"/>
      <c r="G1967" s="115">
        <f>K1967*'PLANILHA ORÇAMENTÁRIA'!$O$3</f>
        <v>0.53192399999999995</v>
      </c>
      <c r="J1967" s="114"/>
      <c r="K1967" s="115">
        <v>0.76</v>
      </c>
    </row>
    <row r="1968" spans="1:11" x14ac:dyDescent="0.25">
      <c r="A1968" s="118" t="s">
        <v>1016</v>
      </c>
      <c r="B1968" s="108"/>
      <c r="C1968" s="109" t="s">
        <v>4</v>
      </c>
      <c r="D1968" s="109" t="s">
        <v>949</v>
      </c>
      <c r="E1968" s="109" t="s">
        <v>950</v>
      </c>
      <c r="F1968" s="109" t="s">
        <v>951</v>
      </c>
      <c r="G1968" s="109" t="s">
        <v>952</v>
      </c>
      <c r="J1968" s="109" t="s">
        <v>951</v>
      </c>
      <c r="K1968" s="109" t="s">
        <v>952</v>
      </c>
    </row>
    <row r="1969" spans="1:11" ht="25.5" x14ac:dyDescent="0.25">
      <c r="A1969" s="110" t="s">
        <v>1017</v>
      </c>
      <c r="B1969" s="111" t="s">
        <v>1018</v>
      </c>
      <c r="C1969" s="110" t="s">
        <v>22</v>
      </c>
      <c r="D1969" s="110" t="s">
        <v>89</v>
      </c>
      <c r="E1969" s="112">
        <v>0.46</v>
      </c>
      <c r="F1969" s="113">
        <f>J1969*'PLANILHA ORÇAMENTÁRIA'!$O$3</f>
        <v>6.474075</v>
      </c>
      <c r="G1969" s="113">
        <f>K1969*'PLANILHA ORÇAMENTÁRIA'!$O$3</f>
        <v>2.9815739999999997</v>
      </c>
      <c r="J1969" s="113">
        <v>9.25</v>
      </c>
      <c r="K1969" s="113">
        <v>4.26</v>
      </c>
    </row>
    <row r="1970" spans="1:11" ht="25.5" x14ac:dyDescent="0.25">
      <c r="A1970" s="110" t="s">
        <v>1735</v>
      </c>
      <c r="B1970" s="111" t="s">
        <v>1736</v>
      </c>
      <c r="C1970" s="110" t="s">
        <v>22</v>
      </c>
      <c r="D1970" s="110" t="s">
        <v>70</v>
      </c>
      <c r="E1970" s="112">
        <v>0.02</v>
      </c>
      <c r="F1970" s="113">
        <f>J1970*'PLANILHA ORÇAMENTÁRIA'!$O$3</f>
        <v>13.970003999999999</v>
      </c>
      <c r="G1970" s="113">
        <f>K1970*'PLANILHA ORÇAMENTÁRIA'!$O$3</f>
        <v>0.27995999999999999</v>
      </c>
      <c r="J1970" s="113">
        <v>19.96</v>
      </c>
      <c r="K1970" s="113">
        <v>0.4</v>
      </c>
    </row>
    <row r="1971" spans="1:11" ht="25.5" x14ac:dyDescent="0.25">
      <c r="A1971" s="110" t="s">
        <v>1737</v>
      </c>
      <c r="B1971" s="111" t="s">
        <v>1738</v>
      </c>
      <c r="C1971" s="110" t="s">
        <v>22</v>
      </c>
      <c r="D1971" s="110" t="s">
        <v>89</v>
      </c>
      <c r="E1971" s="112">
        <v>0.99688474000000005</v>
      </c>
      <c r="F1971" s="113">
        <f>J1971*'PLANILHA ORÇAMENTÁRIA'!$O$3</f>
        <v>2.2466789999999999</v>
      </c>
      <c r="G1971" s="113">
        <f>K1971*'PLANILHA ORÇAMENTÁRIA'!$O$3</f>
        <v>2.2396799999999999</v>
      </c>
      <c r="J1971" s="113">
        <v>3.21</v>
      </c>
      <c r="K1971" s="113">
        <v>3.2</v>
      </c>
    </row>
    <row r="1972" spans="1:11" x14ac:dyDescent="0.25">
      <c r="A1972" s="104"/>
      <c r="B1972" s="104"/>
      <c r="C1972" s="104"/>
      <c r="D1972" s="104"/>
      <c r="E1972" s="114" t="s">
        <v>1025</v>
      </c>
      <c r="F1972" s="114"/>
      <c r="G1972" s="115">
        <f>K1972*'PLANILHA ORÇAMENTÁRIA'!$O$3</f>
        <v>5.501214</v>
      </c>
      <c r="J1972" s="114"/>
      <c r="K1972" s="115">
        <v>7.86</v>
      </c>
    </row>
    <row r="1973" spans="1:11" x14ac:dyDescent="0.25">
      <c r="A1973" s="118" t="s">
        <v>948</v>
      </c>
      <c r="B1973" s="108"/>
      <c r="C1973" s="109" t="s">
        <v>4</v>
      </c>
      <c r="D1973" s="109" t="s">
        <v>949</v>
      </c>
      <c r="E1973" s="109" t="s">
        <v>950</v>
      </c>
      <c r="F1973" s="109" t="s">
        <v>951</v>
      </c>
      <c r="G1973" s="109" t="s">
        <v>952</v>
      </c>
      <c r="J1973" s="109" t="s">
        <v>951</v>
      </c>
      <c r="K1973" s="109" t="s">
        <v>952</v>
      </c>
    </row>
    <row r="1974" spans="1:11" x14ac:dyDescent="0.25">
      <c r="A1974" s="110" t="s">
        <v>1028</v>
      </c>
      <c r="B1974" s="111" t="s">
        <v>1029</v>
      </c>
      <c r="C1974" s="110" t="s">
        <v>22</v>
      </c>
      <c r="D1974" s="110" t="s">
        <v>1012</v>
      </c>
      <c r="E1974" s="112">
        <v>0.2</v>
      </c>
      <c r="F1974" s="113">
        <f>J1974*'PLANILHA ORÇAMENTÁRIA'!$O$3</f>
        <v>8.9027279999999998</v>
      </c>
      <c r="G1974" s="113">
        <f>K1974*'PLANILHA ORÇAMENTÁRIA'!$O$3</f>
        <v>1.777746</v>
      </c>
      <c r="J1974" s="113">
        <v>12.72</v>
      </c>
      <c r="K1974" s="113">
        <v>2.54</v>
      </c>
    </row>
    <row r="1975" spans="1:11" ht="25.5" x14ac:dyDescent="0.25">
      <c r="A1975" s="104"/>
      <c r="B1975" s="104"/>
      <c r="C1975" s="104"/>
      <c r="D1975" s="104"/>
      <c r="E1975" s="114" t="s">
        <v>962</v>
      </c>
      <c r="F1975" s="114"/>
      <c r="G1975" s="115">
        <f>K1975*'PLANILHA ORÇAMENTÁRIA'!$O$3</f>
        <v>1.777746</v>
      </c>
      <c r="J1975" s="114"/>
      <c r="K1975" s="115">
        <v>2.54</v>
      </c>
    </row>
    <row r="1976" spans="1:11" x14ac:dyDescent="0.25">
      <c r="A1976" s="118" t="s">
        <v>969</v>
      </c>
      <c r="B1976" s="108"/>
      <c r="C1976" s="109" t="s">
        <v>4</v>
      </c>
      <c r="D1976" s="109" t="s">
        <v>949</v>
      </c>
      <c r="E1976" s="109" t="s">
        <v>950</v>
      </c>
      <c r="F1976" s="109" t="s">
        <v>951</v>
      </c>
      <c r="G1976" s="109" t="s">
        <v>952</v>
      </c>
      <c r="J1976" s="109" t="s">
        <v>951</v>
      </c>
      <c r="K1976" s="109" t="s">
        <v>952</v>
      </c>
    </row>
    <row r="1977" spans="1:11" ht="25.5" x14ac:dyDescent="0.25">
      <c r="A1977" s="110" t="s">
        <v>1739</v>
      </c>
      <c r="B1977" s="111" t="s">
        <v>1740</v>
      </c>
      <c r="C1977" s="110" t="s">
        <v>22</v>
      </c>
      <c r="D1977" s="110" t="s">
        <v>54</v>
      </c>
      <c r="E1977" s="112">
        <v>0.03</v>
      </c>
      <c r="F1977" s="113">
        <f>J1977*'PLANILHA ORÇAMENTÁRIA'!$O$3</f>
        <v>405.249099</v>
      </c>
      <c r="G1977" s="113">
        <f>K1977*'PLANILHA ORÇAMENTÁRIA'!$O$3</f>
        <v>12.157263</v>
      </c>
      <c r="J1977" s="113">
        <v>579.01</v>
      </c>
      <c r="K1977" s="113">
        <v>17.37</v>
      </c>
    </row>
    <row r="1978" spans="1:11" x14ac:dyDescent="0.25">
      <c r="A1978" s="104"/>
      <c r="B1978" s="104"/>
      <c r="C1978" s="104"/>
      <c r="D1978" s="104"/>
      <c r="E1978" s="114" t="s">
        <v>974</v>
      </c>
      <c r="F1978" s="114"/>
      <c r="G1978" s="115">
        <f>K1978*'PLANILHA ORÇAMENTÁRIA'!$O$3</f>
        <v>12.157263</v>
      </c>
      <c r="J1978" s="114"/>
      <c r="K1978" s="115">
        <v>17.37</v>
      </c>
    </row>
    <row r="1979" spans="1:11" x14ac:dyDescent="0.25">
      <c r="A1979" s="104"/>
      <c r="B1979" s="104"/>
      <c r="C1979" s="104"/>
      <c r="D1979" s="104"/>
      <c r="E1979" s="107" t="s">
        <v>975</v>
      </c>
      <c r="F1979" s="107"/>
      <c r="G1979" s="116">
        <f>K1979*'PLANILHA ORÇAMENTÁRIA'!$O$3</f>
        <v>19.968146999999998</v>
      </c>
      <c r="J1979" s="107"/>
      <c r="K1979" s="116">
        <v>28.53</v>
      </c>
    </row>
    <row r="1980" spans="1:11" x14ac:dyDescent="0.25">
      <c r="A1980" s="104"/>
      <c r="B1980" s="104"/>
      <c r="C1980" s="104"/>
      <c r="D1980" s="104"/>
      <c r="E1980" s="107" t="s">
        <v>2808</v>
      </c>
      <c r="F1980" s="107"/>
      <c r="G1980" s="116">
        <f>K1980*'PLANILHA ORÇAMENTÁRIA'!$O$3</f>
        <v>24.797456999999998</v>
      </c>
      <c r="J1980" s="107"/>
      <c r="K1980" s="116">
        <v>35.43</v>
      </c>
    </row>
    <row r="1981" spans="1:11" x14ac:dyDescent="0.25">
      <c r="A1981" s="104"/>
      <c r="B1981" s="104"/>
      <c r="C1981" s="106"/>
      <c r="D1981" s="106"/>
      <c r="E1981" s="104"/>
      <c r="F1981" s="104"/>
      <c r="G1981" s="104"/>
      <c r="J1981" s="104"/>
      <c r="K1981" s="104"/>
    </row>
    <row r="1982" spans="1:11" ht="39.950000000000003" customHeight="1" x14ac:dyDescent="0.25">
      <c r="A1982" s="129" t="s">
        <v>1741</v>
      </c>
      <c r="B1982" s="130"/>
      <c r="C1982" s="130"/>
      <c r="D1982" s="130"/>
      <c r="E1982" s="130"/>
      <c r="F1982" s="130"/>
      <c r="G1982" s="131"/>
      <c r="J1982" s="107"/>
      <c r="K1982" s="107"/>
    </row>
    <row r="1983" spans="1:11" x14ac:dyDescent="0.25">
      <c r="A1983" s="118" t="s">
        <v>1031</v>
      </c>
      <c r="B1983" s="108"/>
      <c r="C1983" s="109" t="s">
        <v>4</v>
      </c>
      <c r="D1983" s="109" t="s">
        <v>949</v>
      </c>
      <c r="E1983" s="109" t="s">
        <v>950</v>
      </c>
      <c r="F1983" s="109" t="s">
        <v>951</v>
      </c>
      <c r="G1983" s="109" t="s">
        <v>952</v>
      </c>
      <c r="J1983" s="109" t="s">
        <v>951</v>
      </c>
      <c r="K1983" s="109" t="s">
        <v>952</v>
      </c>
    </row>
    <row r="1984" spans="1:11" ht="89.25" x14ac:dyDescent="0.25">
      <c r="A1984" s="110" t="s">
        <v>1527</v>
      </c>
      <c r="B1984" s="111" t="s">
        <v>1528</v>
      </c>
      <c r="C1984" s="110" t="s">
        <v>35</v>
      </c>
      <c r="D1984" s="110" t="s">
        <v>1291</v>
      </c>
      <c r="E1984" s="112">
        <v>6.0299999999999999E-2</v>
      </c>
      <c r="F1984" s="113">
        <f>J1984*'PLANILHA ORÇAMENTÁRIA'!$O$3</f>
        <v>35.799884999999996</v>
      </c>
      <c r="G1984" s="113">
        <f>K1984*'PLANILHA ORÇAMENTÁRIA'!$O$3</f>
        <v>2.1556920000000002</v>
      </c>
      <c r="J1984" s="113">
        <v>51.15</v>
      </c>
      <c r="K1984" s="113">
        <v>3.08</v>
      </c>
    </row>
    <row r="1985" spans="1:11" ht="89.25" x14ac:dyDescent="0.25">
      <c r="A1985" s="110" t="s">
        <v>1529</v>
      </c>
      <c r="B1985" s="111" t="s">
        <v>1530</v>
      </c>
      <c r="C1985" s="110" t="s">
        <v>35</v>
      </c>
      <c r="D1985" s="110" t="s">
        <v>1034</v>
      </c>
      <c r="E1985" s="112">
        <v>4.99E-2</v>
      </c>
      <c r="F1985" s="113">
        <f>J1985*'PLANILHA ORÇAMENTÁRIA'!$O$3</f>
        <v>86.437649999999991</v>
      </c>
      <c r="G1985" s="113">
        <f>K1985*'PLANILHA ORÇAMENTÁRIA'!$O$3</f>
        <v>4.3113840000000003</v>
      </c>
      <c r="J1985" s="113">
        <v>123.5</v>
      </c>
      <c r="K1985" s="113">
        <v>6.16</v>
      </c>
    </row>
    <row r="1986" spans="1:11" ht="38.25" x14ac:dyDescent="0.25">
      <c r="A1986" s="104"/>
      <c r="B1986" s="104"/>
      <c r="C1986" s="104"/>
      <c r="D1986" s="104"/>
      <c r="E1986" s="114" t="s">
        <v>1037</v>
      </c>
      <c r="F1986" s="114"/>
      <c r="G1986" s="115">
        <f>K1986*'PLANILHA ORÇAMENTÁRIA'!$O$3</f>
        <v>6.4670759999999996</v>
      </c>
      <c r="J1986" s="114"/>
      <c r="K1986" s="115">
        <v>9.24</v>
      </c>
    </row>
    <row r="1987" spans="1:11" x14ac:dyDescent="0.25">
      <c r="A1987" s="118" t="s">
        <v>963</v>
      </c>
      <c r="B1987" s="108"/>
      <c r="C1987" s="109" t="s">
        <v>4</v>
      </c>
      <c r="D1987" s="109" t="s">
        <v>949</v>
      </c>
      <c r="E1987" s="109" t="s">
        <v>950</v>
      </c>
      <c r="F1987" s="109" t="s">
        <v>951</v>
      </c>
      <c r="G1987" s="109" t="s">
        <v>952</v>
      </c>
      <c r="J1987" s="109" t="s">
        <v>951</v>
      </c>
      <c r="K1987" s="109" t="s">
        <v>952</v>
      </c>
    </row>
    <row r="1988" spans="1:11" x14ac:dyDescent="0.25">
      <c r="A1988" s="110" t="s">
        <v>1316</v>
      </c>
      <c r="B1988" s="111" t="s">
        <v>1317</v>
      </c>
      <c r="C1988" s="110" t="s">
        <v>35</v>
      </c>
      <c r="D1988" s="110" t="s">
        <v>955</v>
      </c>
      <c r="E1988" s="112">
        <v>0.1103</v>
      </c>
      <c r="F1988" s="113">
        <f>J1988*'PLANILHA ORÇAMENTÁRIA'!$O$3</f>
        <v>12.836165999999999</v>
      </c>
      <c r="G1988" s="113">
        <f>K1988*'PLANILHA ORÇAMENTÁRIA'!$O$3</f>
        <v>1.4137979999999999</v>
      </c>
      <c r="J1988" s="113">
        <v>18.34</v>
      </c>
      <c r="K1988" s="113">
        <v>2.02</v>
      </c>
    </row>
    <row r="1989" spans="1:11" ht="38.25" x14ac:dyDescent="0.25">
      <c r="A1989" s="104"/>
      <c r="B1989" s="104"/>
      <c r="C1989" s="104"/>
      <c r="D1989" s="104"/>
      <c r="E1989" s="114" t="s">
        <v>968</v>
      </c>
      <c r="F1989" s="114"/>
      <c r="G1989" s="115">
        <f>K1989*'PLANILHA ORÇAMENTÁRIA'!$O$3</f>
        <v>1.4137979999999999</v>
      </c>
      <c r="J1989" s="114"/>
      <c r="K1989" s="115">
        <v>2.02</v>
      </c>
    </row>
    <row r="1990" spans="1:11" x14ac:dyDescent="0.25">
      <c r="A1990" s="104"/>
      <c r="B1990" s="104"/>
      <c r="C1990" s="104"/>
      <c r="D1990" s="104"/>
      <c r="E1990" s="107" t="s">
        <v>975</v>
      </c>
      <c r="F1990" s="107"/>
      <c r="G1990" s="116">
        <f>K1990*'PLANILHA ORÇAMENTÁRIA'!$O$3</f>
        <v>7.8808739999999995</v>
      </c>
      <c r="J1990" s="107"/>
      <c r="K1990" s="116">
        <v>11.26</v>
      </c>
    </row>
    <row r="1991" spans="1:11" x14ac:dyDescent="0.25">
      <c r="A1991" s="104"/>
      <c r="B1991" s="104"/>
      <c r="C1991" s="104"/>
      <c r="D1991" s="104"/>
      <c r="E1991" s="107" t="s">
        <v>2808</v>
      </c>
      <c r="F1991" s="107"/>
      <c r="G1991" s="116">
        <f>K1991*'PLANILHA ORÇAMENTÁRIA'!$O$3</f>
        <v>9.7846019999999996</v>
      </c>
      <c r="J1991" s="107"/>
      <c r="K1991" s="116">
        <v>13.98</v>
      </c>
    </row>
    <row r="1992" spans="1:11" x14ac:dyDescent="0.25">
      <c r="A1992" s="104"/>
      <c r="B1992" s="104"/>
      <c r="C1992" s="106"/>
      <c r="D1992" s="106"/>
      <c r="E1992" s="104"/>
      <c r="F1992" s="104"/>
      <c r="G1992" s="104"/>
      <c r="J1992" s="104"/>
      <c r="K1992" s="104"/>
    </row>
    <row r="1993" spans="1:11" ht="39.950000000000003" customHeight="1" x14ac:dyDescent="0.25">
      <c r="A1993" s="129" t="s">
        <v>1742</v>
      </c>
      <c r="B1993" s="130"/>
      <c r="C1993" s="130"/>
      <c r="D1993" s="130"/>
      <c r="E1993" s="130"/>
      <c r="F1993" s="130"/>
      <c r="G1993" s="131"/>
      <c r="J1993" s="107"/>
      <c r="K1993" s="107"/>
    </row>
    <row r="1994" spans="1:11" x14ac:dyDescent="0.25">
      <c r="A1994" s="118" t="s">
        <v>1031</v>
      </c>
      <c r="B1994" s="108"/>
      <c r="C1994" s="109" t="s">
        <v>4</v>
      </c>
      <c r="D1994" s="109" t="s">
        <v>949</v>
      </c>
      <c r="E1994" s="109" t="s">
        <v>950</v>
      </c>
      <c r="F1994" s="109" t="s">
        <v>951</v>
      </c>
      <c r="G1994" s="109" t="s">
        <v>952</v>
      </c>
      <c r="J1994" s="109" t="s">
        <v>951</v>
      </c>
      <c r="K1994" s="109" t="s">
        <v>952</v>
      </c>
    </row>
    <row r="1995" spans="1:11" ht="51" x14ac:dyDescent="0.25">
      <c r="A1995" s="110" t="s">
        <v>1743</v>
      </c>
      <c r="B1995" s="111" t="s">
        <v>1744</v>
      </c>
      <c r="C1995" s="110" t="s">
        <v>35</v>
      </c>
      <c r="D1995" s="110" t="s">
        <v>1291</v>
      </c>
      <c r="E1995" s="112">
        <v>4.9200000000000001E-2</v>
      </c>
      <c r="F1995" s="113">
        <f>J1995*'PLANILHA ORÇAMENTÁRIA'!$O$3</f>
        <v>55.376088000000003</v>
      </c>
      <c r="G1995" s="113">
        <f>K1995*'PLANILHA ORÇAMENTÁRIA'!$O$3</f>
        <v>2.7226110000000001</v>
      </c>
      <c r="J1995" s="113">
        <v>79.12</v>
      </c>
      <c r="K1995" s="113">
        <v>3.89</v>
      </c>
    </row>
    <row r="1996" spans="1:11" ht="51" x14ac:dyDescent="0.25">
      <c r="A1996" s="110" t="s">
        <v>1745</v>
      </c>
      <c r="B1996" s="111" t="s">
        <v>1746</v>
      </c>
      <c r="C1996" s="110" t="s">
        <v>35</v>
      </c>
      <c r="D1996" s="110" t="s">
        <v>1034</v>
      </c>
      <c r="E1996" s="112">
        <v>4.53E-2</v>
      </c>
      <c r="F1996" s="113">
        <f>J1996*'PLANILHA ORÇAMENTÁRIA'!$O$3</f>
        <v>133.33095</v>
      </c>
      <c r="G1996" s="113">
        <f>K1996*'PLANILHA ORÇAMENTÁRIA'!$O$3</f>
        <v>6.0331379999999992</v>
      </c>
      <c r="J1996" s="113">
        <v>190.5</v>
      </c>
      <c r="K1996" s="113">
        <v>8.6199999999999992</v>
      </c>
    </row>
    <row r="1997" spans="1:11" ht="38.25" x14ac:dyDescent="0.25">
      <c r="A1997" s="104"/>
      <c r="B1997" s="104"/>
      <c r="C1997" s="104"/>
      <c r="D1997" s="104"/>
      <c r="E1997" s="114" t="s">
        <v>1037</v>
      </c>
      <c r="F1997" s="114"/>
      <c r="G1997" s="115">
        <f>K1997*'PLANILHA ORÇAMENTÁRIA'!$O$3</f>
        <v>8.7557489999999998</v>
      </c>
      <c r="J1997" s="114"/>
      <c r="K1997" s="115">
        <v>12.51</v>
      </c>
    </row>
    <row r="1998" spans="1:11" x14ac:dyDescent="0.25">
      <c r="A1998" s="118" t="s">
        <v>963</v>
      </c>
      <c r="B1998" s="108"/>
      <c r="C1998" s="109" t="s">
        <v>4</v>
      </c>
      <c r="D1998" s="109" t="s">
        <v>949</v>
      </c>
      <c r="E1998" s="109" t="s">
        <v>950</v>
      </c>
      <c r="F1998" s="109" t="s">
        <v>951</v>
      </c>
      <c r="G1998" s="109" t="s">
        <v>952</v>
      </c>
      <c r="J1998" s="109" t="s">
        <v>951</v>
      </c>
      <c r="K1998" s="109" t="s">
        <v>952</v>
      </c>
    </row>
    <row r="1999" spans="1:11" x14ac:dyDescent="0.25">
      <c r="A1999" s="110" t="s">
        <v>1316</v>
      </c>
      <c r="B1999" s="111" t="s">
        <v>1317</v>
      </c>
      <c r="C1999" s="110" t="s">
        <v>35</v>
      </c>
      <c r="D1999" s="110" t="s">
        <v>955</v>
      </c>
      <c r="E1999" s="112">
        <v>9.4500000000000001E-2</v>
      </c>
      <c r="F1999" s="113">
        <f>J1999*'PLANILHA ORÇAMENTÁRIA'!$O$3</f>
        <v>12.836165999999999</v>
      </c>
      <c r="G1999" s="113">
        <f>K1999*'PLANILHA ORÇAMENTÁRIA'!$O$3</f>
        <v>1.2108269999999999</v>
      </c>
      <c r="J1999" s="113">
        <v>18.34</v>
      </c>
      <c r="K1999" s="113">
        <v>1.73</v>
      </c>
    </row>
    <row r="2000" spans="1:11" ht="38.25" x14ac:dyDescent="0.25">
      <c r="A2000" s="104"/>
      <c r="B2000" s="104"/>
      <c r="C2000" s="104"/>
      <c r="D2000" s="104"/>
      <c r="E2000" s="114" t="s">
        <v>968</v>
      </c>
      <c r="F2000" s="114"/>
      <c r="G2000" s="115">
        <f>K2000*'PLANILHA ORÇAMENTÁRIA'!$O$3</f>
        <v>1.2108269999999999</v>
      </c>
      <c r="J2000" s="114"/>
      <c r="K2000" s="115">
        <v>1.73</v>
      </c>
    </row>
    <row r="2001" spans="1:11" x14ac:dyDescent="0.25">
      <c r="A2001" s="104"/>
      <c r="B2001" s="104"/>
      <c r="C2001" s="104"/>
      <c r="D2001" s="104"/>
      <c r="E2001" s="107" t="s">
        <v>975</v>
      </c>
      <c r="F2001" s="107"/>
      <c r="G2001" s="116">
        <f>K2001*'PLANILHA ORÇAMENTÁRIA'!$O$3</f>
        <v>9.9665759999999999</v>
      </c>
      <c r="J2001" s="107"/>
      <c r="K2001" s="116">
        <v>14.24</v>
      </c>
    </row>
    <row r="2002" spans="1:11" x14ac:dyDescent="0.25">
      <c r="A2002" s="104"/>
      <c r="B2002" s="104"/>
      <c r="C2002" s="104"/>
      <c r="D2002" s="104"/>
      <c r="E2002" s="107" t="s">
        <v>2808</v>
      </c>
      <c r="F2002" s="107"/>
      <c r="G2002" s="116">
        <f>K2002*'PLANILHA ORÇAMENTÁRIA'!$O$3</f>
        <v>12.374231999999999</v>
      </c>
      <c r="J2002" s="107"/>
      <c r="K2002" s="116">
        <v>17.68</v>
      </c>
    </row>
    <row r="2003" spans="1:11" x14ac:dyDescent="0.25">
      <c r="A2003" s="104"/>
      <c r="B2003" s="104"/>
      <c r="C2003" s="106"/>
      <c r="D2003" s="106"/>
      <c r="E2003" s="104"/>
      <c r="F2003" s="104"/>
      <c r="G2003" s="104"/>
      <c r="J2003" s="104"/>
      <c r="K2003" s="104"/>
    </row>
    <row r="2004" spans="1:11" ht="39.950000000000003" customHeight="1" x14ac:dyDescent="0.25">
      <c r="A2004" s="129" t="s">
        <v>1747</v>
      </c>
      <c r="B2004" s="130"/>
      <c r="C2004" s="130"/>
      <c r="D2004" s="130"/>
      <c r="E2004" s="130"/>
      <c r="F2004" s="130"/>
      <c r="G2004" s="131"/>
      <c r="J2004" s="107"/>
      <c r="K2004" s="107"/>
    </row>
    <row r="2005" spans="1:11" x14ac:dyDescent="0.25">
      <c r="A2005" s="118" t="s">
        <v>1009</v>
      </c>
      <c r="B2005" s="108"/>
      <c r="C2005" s="109" t="s">
        <v>4</v>
      </c>
      <c r="D2005" s="109" t="s">
        <v>949</v>
      </c>
      <c r="E2005" s="109" t="s">
        <v>950</v>
      </c>
      <c r="F2005" s="109" t="s">
        <v>951</v>
      </c>
      <c r="G2005" s="109" t="s">
        <v>952</v>
      </c>
      <c r="J2005" s="109" t="s">
        <v>951</v>
      </c>
      <c r="K2005" s="109" t="s">
        <v>952</v>
      </c>
    </row>
    <row r="2006" spans="1:11" x14ac:dyDescent="0.25">
      <c r="A2006" s="110" t="s">
        <v>1013</v>
      </c>
      <c r="B2006" s="111" t="s">
        <v>1014</v>
      </c>
      <c r="C2006" s="110" t="s">
        <v>22</v>
      </c>
      <c r="D2006" s="110" t="s">
        <v>1012</v>
      </c>
      <c r="E2006" s="112">
        <v>14.991446099999999</v>
      </c>
      <c r="F2006" s="113">
        <f>J2006*'PLANILHA ORÇAMENTÁRIA'!$O$3</f>
        <v>2.6666189999999999</v>
      </c>
      <c r="G2006" s="113">
        <f>K2006*'PLANILHA ORÇAMENTÁRIA'!$O$3</f>
        <v>39.978287999999999</v>
      </c>
      <c r="J2006" s="113">
        <v>3.81</v>
      </c>
      <c r="K2006" s="113">
        <v>57.12</v>
      </c>
    </row>
    <row r="2007" spans="1:11" ht="25.5" x14ac:dyDescent="0.25">
      <c r="A2007" s="104"/>
      <c r="B2007" s="104"/>
      <c r="C2007" s="104"/>
      <c r="D2007" s="104"/>
      <c r="E2007" s="114" t="s">
        <v>1015</v>
      </c>
      <c r="F2007" s="114"/>
      <c r="G2007" s="115">
        <f>K2007*'PLANILHA ORÇAMENTÁRIA'!$O$3</f>
        <v>39.978287999999999</v>
      </c>
      <c r="J2007" s="114"/>
      <c r="K2007" s="115">
        <v>57.12</v>
      </c>
    </row>
    <row r="2008" spans="1:11" x14ac:dyDescent="0.25">
      <c r="A2008" s="118" t="s">
        <v>1045</v>
      </c>
      <c r="B2008" s="108"/>
      <c r="C2008" s="109" t="s">
        <v>4</v>
      </c>
      <c r="D2008" s="109" t="s">
        <v>949</v>
      </c>
      <c r="E2008" s="109" t="s">
        <v>950</v>
      </c>
      <c r="F2008" s="109" t="s">
        <v>951</v>
      </c>
      <c r="G2008" s="109" t="s">
        <v>952</v>
      </c>
      <c r="J2008" s="109" t="s">
        <v>951</v>
      </c>
      <c r="K2008" s="109" t="s">
        <v>952</v>
      </c>
    </row>
    <row r="2009" spans="1:11" ht="25.5" x14ac:dyDescent="0.25">
      <c r="A2009" s="110" t="s">
        <v>1748</v>
      </c>
      <c r="B2009" s="111" t="s">
        <v>1749</v>
      </c>
      <c r="C2009" s="110" t="s">
        <v>22</v>
      </c>
      <c r="D2009" s="110" t="s">
        <v>1012</v>
      </c>
      <c r="E2009" s="112">
        <v>5.9965780000000003E-2</v>
      </c>
      <c r="F2009" s="113">
        <f>J2009*'PLANILHA ORÇAMENTÁRIA'!$O$3</f>
        <v>8.8117409999999996</v>
      </c>
      <c r="G2009" s="113">
        <f>K2009*'PLANILHA ORÇAMENTÁRIA'!$O$3</f>
        <v>0.52492499999999997</v>
      </c>
      <c r="J2009" s="113">
        <v>12.59</v>
      </c>
      <c r="K2009" s="113">
        <v>0.75</v>
      </c>
    </row>
    <row r="2010" spans="1:11" x14ac:dyDescent="0.25">
      <c r="A2010" s="110" t="s">
        <v>1750</v>
      </c>
      <c r="B2010" s="111" t="s">
        <v>1751</v>
      </c>
      <c r="C2010" s="110" t="s">
        <v>22</v>
      </c>
      <c r="D2010" s="110" t="s">
        <v>1012</v>
      </c>
      <c r="E2010" s="112">
        <v>0.17989735000000001</v>
      </c>
      <c r="F2010" s="113">
        <f>J2010*'PLANILHA ORÇAMENTÁRIA'!$O$3</f>
        <v>2.1696900000000001</v>
      </c>
      <c r="G2010" s="113">
        <f>K2010*'PLANILHA ORÇAMENTÁRIA'!$O$3</f>
        <v>0.39194400000000001</v>
      </c>
      <c r="J2010" s="113">
        <v>3.1</v>
      </c>
      <c r="K2010" s="113">
        <v>0.56000000000000005</v>
      </c>
    </row>
    <row r="2011" spans="1:11" ht="25.5" x14ac:dyDescent="0.25">
      <c r="A2011" s="104"/>
      <c r="B2011" s="104"/>
      <c r="C2011" s="104"/>
      <c r="D2011" s="104"/>
      <c r="E2011" s="114" t="s">
        <v>1049</v>
      </c>
      <c r="F2011" s="114"/>
      <c r="G2011" s="115">
        <f>K2011*'PLANILHA ORÇAMENTÁRIA'!$O$3</f>
        <v>0.91686900000000005</v>
      </c>
      <c r="J2011" s="114"/>
      <c r="K2011" s="115">
        <v>1.31</v>
      </c>
    </row>
    <row r="2012" spans="1:11" x14ac:dyDescent="0.25">
      <c r="A2012" s="118" t="s">
        <v>1016</v>
      </c>
      <c r="B2012" s="108"/>
      <c r="C2012" s="109" t="s">
        <v>4</v>
      </c>
      <c r="D2012" s="109" t="s">
        <v>949</v>
      </c>
      <c r="E2012" s="109" t="s">
        <v>950</v>
      </c>
      <c r="F2012" s="109" t="s">
        <v>951</v>
      </c>
      <c r="G2012" s="109" t="s">
        <v>952</v>
      </c>
      <c r="J2012" s="109" t="s">
        <v>951</v>
      </c>
      <c r="K2012" s="109" t="s">
        <v>952</v>
      </c>
    </row>
    <row r="2013" spans="1:11" x14ac:dyDescent="0.25">
      <c r="A2013" s="110" t="s">
        <v>1752</v>
      </c>
      <c r="B2013" s="111" t="s">
        <v>1753</v>
      </c>
      <c r="C2013" s="110" t="s">
        <v>22</v>
      </c>
      <c r="D2013" s="110" t="s">
        <v>109</v>
      </c>
      <c r="E2013" s="112">
        <v>3</v>
      </c>
      <c r="F2013" s="113">
        <f>J2013*'PLANILHA ORÇAMENTÁRIA'!$O$3</f>
        <v>7.1249819999999993</v>
      </c>
      <c r="G2013" s="113">
        <f>K2013*'PLANILHA ORÇAMENTÁRIA'!$O$3</f>
        <v>21.374945999999998</v>
      </c>
      <c r="J2013" s="113">
        <v>10.18</v>
      </c>
      <c r="K2013" s="113">
        <v>30.54</v>
      </c>
    </row>
    <row r="2014" spans="1:11" x14ac:dyDescent="0.25">
      <c r="A2014" s="110" t="s">
        <v>1754</v>
      </c>
      <c r="B2014" s="111" t="s">
        <v>1755</v>
      </c>
      <c r="C2014" s="110" t="s">
        <v>22</v>
      </c>
      <c r="D2014" s="110" t="s">
        <v>89</v>
      </c>
      <c r="E2014" s="112">
        <v>2.9982892200000002</v>
      </c>
      <c r="F2014" s="113">
        <f>J2014*'PLANILHA ORÇAMENTÁRIA'!$O$3</f>
        <v>8.9027279999999998</v>
      </c>
      <c r="G2014" s="113">
        <f>K2014*'PLANILHA ORÇAMENTÁRIA'!$O$3</f>
        <v>26.694185999999998</v>
      </c>
      <c r="J2014" s="113">
        <v>12.72</v>
      </c>
      <c r="K2014" s="113">
        <v>38.14</v>
      </c>
    </row>
    <row r="2015" spans="1:11" ht="25.5" x14ac:dyDescent="0.25">
      <c r="A2015" s="110" t="s">
        <v>1756</v>
      </c>
      <c r="B2015" s="111" t="s">
        <v>1757</v>
      </c>
      <c r="C2015" s="110" t="s">
        <v>22</v>
      </c>
      <c r="D2015" s="110" t="s">
        <v>70</v>
      </c>
      <c r="E2015" s="112">
        <v>0.19988595000000001</v>
      </c>
      <c r="F2015" s="113">
        <f>J2015*'PLANILHA ORÇAMENTÁRIA'!$O$3</f>
        <v>7.5379229999999993</v>
      </c>
      <c r="G2015" s="113">
        <f>K2015*'PLANILHA ORÇAMENTÁRIA'!$O$3</f>
        <v>1.5047849999999998</v>
      </c>
      <c r="J2015" s="113">
        <v>10.77</v>
      </c>
      <c r="K2015" s="113">
        <v>2.15</v>
      </c>
    </row>
    <row r="2016" spans="1:11" x14ac:dyDescent="0.25">
      <c r="A2016" s="104"/>
      <c r="B2016" s="104"/>
      <c r="C2016" s="104"/>
      <c r="D2016" s="104"/>
      <c r="E2016" s="114" t="s">
        <v>1025</v>
      </c>
      <c r="F2016" s="114"/>
      <c r="G2016" s="115">
        <f>K2016*'PLANILHA ORÇAMENTÁRIA'!$O$3</f>
        <v>49.573916999999994</v>
      </c>
      <c r="J2016" s="114"/>
      <c r="K2016" s="115">
        <v>70.83</v>
      </c>
    </row>
    <row r="2017" spans="1:11" x14ac:dyDescent="0.25">
      <c r="A2017" s="118" t="s">
        <v>948</v>
      </c>
      <c r="B2017" s="108"/>
      <c r="C2017" s="109" t="s">
        <v>4</v>
      </c>
      <c r="D2017" s="109" t="s">
        <v>949</v>
      </c>
      <c r="E2017" s="109" t="s">
        <v>950</v>
      </c>
      <c r="F2017" s="109" t="s">
        <v>951</v>
      </c>
      <c r="G2017" s="109" t="s">
        <v>952</v>
      </c>
      <c r="J2017" s="109" t="s">
        <v>951</v>
      </c>
      <c r="K2017" s="109" t="s">
        <v>952</v>
      </c>
    </row>
    <row r="2018" spans="1:11" x14ac:dyDescent="0.25">
      <c r="A2018" s="110" t="s">
        <v>1028</v>
      </c>
      <c r="B2018" s="111" t="s">
        <v>1029</v>
      </c>
      <c r="C2018" s="110" t="s">
        <v>22</v>
      </c>
      <c r="D2018" s="110" t="s">
        <v>1012</v>
      </c>
      <c r="E2018" s="112">
        <v>14.991446099999999</v>
      </c>
      <c r="F2018" s="113">
        <f>J2018*'PLANILHA ORÇAMENTÁRIA'!$O$3</f>
        <v>8.9027279999999998</v>
      </c>
      <c r="G2018" s="113">
        <f>K2018*'PLANILHA ORÇAMENTÁRIA'!$O$3</f>
        <v>133.463931</v>
      </c>
      <c r="J2018" s="113">
        <v>12.72</v>
      </c>
      <c r="K2018" s="113">
        <v>190.69</v>
      </c>
    </row>
    <row r="2019" spans="1:11" ht="25.5" x14ac:dyDescent="0.25">
      <c r="A2019" s="104"/>
      <c r="B2019" s="104"/>
      <c r="C2019" s="104"/>
      <c r="D2019" s="104"/>
      <c r="E2019" s="114" t="s">
        <v>962</v>
      </c>
      <c r="F2019" s="114"/>
      <c r="G2019" s="115">
        <f>K2019*'PLANILHA ORÇAMENTÁRIA'!$O$3</f>
        <v>133.463931</v>
      </c>
      <c r="J2019" s="114"/>
      <c r="K2019" s="115">
        <v>190.69</v>
      </c>
    </row>
    <row r="2020" spans="1:11" x14ac:dyDescent="0.25">
      <c r="A2020" s="118" t="s">
        <v>969</v>
      </c>
      <c r="B2020" s="108"/>
      <c r="C2020" s="109" t="s">
        <v>4</v>
      </c>
      <c r="D2020" s="109" t="s">
        <v>949</v>
      </c>
      <c r="E2020" s="109" t="s">
        <v>950</v>
      </c>
      <c r="F2020" s="109" t="s">
        <v>951</v>
      </c>
      <c r="G2020" s="109" t="s">
        <v>952</v>
      </c>
      <c r="J2020" s="109" t="s">
        <v>951</v>
      </c>
      <c r="K2020" s="109" t="s">
        <v>952</v>
      </c>
    </row>
    <row r="2021" spans="1:11" x14ac:dyDescent="0.25">
      <c r="A2021" s="110" t="s">
        <v>1758</v>
      </c>
      <c r="B2021" s="111" t="s">
        <v>1759</v>
      </c>
      <c r="C2021" s="110" t="s">
        <v>22</v>
      </c>
      <c r="D2021" s="110" t="s">
        <v>1760</v>
      </c>
      <c r="E2021" s="112">
        <v>1.79897E-3</v>
      </c>
      <c r="F2021" s="113">
        <f>J2021*'PLANILHA ORÇAMENTÁRIA'!$O$3</f>
        <v>5145.3078509999996</v>
      </c>
      <c r="G2021" s="113">
        <f>K2021*'PLANILHA ORÇAMENTÁRIA'!$O$3</f>
        <v>9.2596769999999999</v>
      </c>
      <c r="J2021" s="113">
        <v>7351.49</v>
      </c>
      <c r="K2021" s="113">
        <v>13.23</v>
      </c>
    </row>
    <row r="2022" spans="1:11" x14ac:dyDescent="0.25">
      <c r="A2022" s="104"/>
      <c r="B2022" s="104"/>
      <c r="C2022" s="104"/>
      <c r="D2022" s="104"/>
      <c r="E2022" s="114" t="s">
        <v>974</v>
      </c>
      <c r="F2022" s="114"/>
      <c r="G2022" s="115">
        <f>K2022*'PLANILHA ORÇAMENTÁRIA'!$O$3</f>
        <v>9.2596769999999999</v>
      </c>
      <c r="J2022" s="114"/>
      <c r="K2022" s="115">
        <v>13.23</v>
      </c>
    </row>
    <row r="2023" spans="1:11" x14ac:dyDescent="0.25">
      <c r="A2023" s="104"/>
      <c r="B2023" s="104"/>
      <c r="C2023" s="104"/>
      <c r="D2023" s="104"/>
      <c r="E2023" s="107" t="s">
        <v>975</v>
      </c>
      <c r="F2023" s="107"/>
      <c r="G2023" s="116">
        <f>K2023*'PLANILHA ORÇAMENTÁRIA'!$O$3</f>
        <v>233.19268199999999</v>
      </c>
      <c r="J2023" s="107"/>
      <c r="K2023" s="116">
        <v>333.18</v>
      </c>
    </row>
    <row r="2024" spans="1:11" x14ac:dyDescent="0.25">
      <c r="A2024" s="104"/>
      <c r="B2024" s="104"/>
      <c r="C2024" s="104"/>
      <c r="D2024" s="104"/>
      <c r="E2024" s="107" t="s">
        <v>2808</v>
      </c>
      <c r="F2024" s="107"/>
      <c r="G2024" s="116">
        <f>K2024*'PLANILHA ORÇAMENTÁRIA'!$O$3</f>
        <v>289.57662599999998</v>
      </c>
      <c r="J2024" s="107"/>
      <c r="K2024" s="116">
        <v>413.74</v>
      </c>
    </row>
    <row r="2025" spans="1:11" x14ac:dyDescent="0.25">
      <c r="A2025" s="104"/>
      <c r="B2025" s="104"/>
      <c r="C2025" s="106"/>
      <c r="D2025" s="106"/>
      <c r="E2025" s="104"/>
      <c r="F2025" s="104"/>
      <c r="G2025" s="104"/>
      <c r="J2025" s="104"/>
      <c r="K2025" s="104"/>
    </row>
    <row r="2026" spans="1:11" ht="39.950000000000003" customHeight="1" x14ac:dyDescent="0.25">
      <c r="A2026" s="129" t="s">
        <v>1761</v>
      </c>
      <c r="B2026" s="130"/>
      <c r="C2026" s="130"/>
      <c r="D2026" s="130"/>
      <c r="E2026" s="130"/>
      <c r="F2026" s="130"/>
      <c r="G2026" s="131"/>
      <c r="J2026" s="107"/>
      <c r="K2026" s="107"/>
    </row>
    <row r="2027" spans="1:11" x14ac:dyDescent="0.25">
      <c r="A2027" s="118" t="s">
        <v>1031</v>
      </c>
      <c r="B2027" s="108"/>
      <c r="C2027" s="109" t="s">
        <v>4</v>
      </c>
      <c r="D2027" s="109" t="s">
        <v>949</v>
      </c>
      <c r="E2027" s="109" t="s">
        <v>950</v>
      </c>
      <c r="F2027" s="109" t="s">
        <v>951</v>
      </c>
      <c r="G2027" s="109" t="s">
        <v>952</v>
      </c>
      <c r="J2027" s="109" t="s">
        <v>951</v>
      </c>
      <c r="K2027" s="109" t="s">
        <v>952</v>
      </c>
    </row>
    <row r="2028" spans="1:11" ht="51" x14ac:dyDescent="0.25">
      <c r="A2028" s="110" t="s">
        <v>1762</v>
      </c>
      <c r="B2028" s="111" t="s">
        <v>1763</v>
      </c>
      <c r="C2028" s="110" t="s">
        <v>35</v>
      </c>
      <c r="D2028" s="110" t="s">
        <v>1291</v>
      </c>
      <c r="E2028" s="112">
        <v>3.0200000000000001E-2</v>
      </c>
      <c r="F2028" s="113">
        <f>J2028*'PLANILHA ORÇAMENTÁRIA'!$O$3</f>
        <v>14.599913999999998</v>
      </c>
      <c r="G2028" s="113">
        <f>K2028*'PLANILHA ORÇAMENTÁRIA'!$O$3</f>
        <v>0.43393799999999999</v>
      </c>
      <c r="J2028" s="113">
        <v>20.86</v>
      </c>
      <c r="K2028" s="113">
        <v>0.62</v>
      </c>
    </row>
    <row r="2029" spans="1:11" ht="51" x14ac:dyDescent="0.25">
      <c r="A2029" s="110" t="s">
        <v>1764</v>
      </c>
      <c r="B2029" s="111" t="s">
        <v>1765</v>
      </c>
      <c r="C2029" s="110" t="s">
        <v>35</v>
      </c>
      <c r="D2029" s="110" t="s">
        <v>1034</v>
      </c>
      <c r="E2029" s="112">
        <v>3.2500000000000001E-2</v>
      </c>
      <c r="F2029" s="113">
        <f>J2029*'PLANILHA ORÇAMENTÁRIA'!$O$3</f>
        <v>19.198256999999998</v>
      </c>
      <c r="G2029" s="113">
        <f>K2029*'PLANILHA ORÇAMENTÁRIA'!$O$3</f>
        <v>0.62291099999999999</v>
      </c>
      <c r="J2029" s="113">
        <v>27.43</v>
      </c>
      <c r="K2029" s="113">
        <v>0.89</v>
      </c>
    </row>
    <row r="2030" spans="1:11" ht="89.25" x14ac:dyDescent="0.25">
      <c r="A2030" s="110" t="s">
        <v>1527</v>
      </c>
      <c r="B2030" s="111" t="s">
        <v>1528</v>
      </c>
      <c r="C2030" s="110" t="s">
        <v>35</v>
      </c>
      <c r="D2030" s="110" t="s">
        <v>1291</v>
      </c>
      <c r="E2030" s="112">
        <v>0.30830000000000002</v>
      </c>
      <c r="F2030" s="113">
        <f>J2030*'PLANILHA ORÇAMENTÁRIA'!$O$3</f>
        <v>35.799884999999996</v>
      </c>
      <c r="G2030" s="113">
        <f>K2030*'PLANILHA ORÇAMENTÁRIA'!$O$3</f>
        <v>11.030424</v>
      </c>
      <c r="J2030" s="113">
        <v>51.15</v>
      </c>
      <c r="K2030" s="113">
        <v>15.76</v>
      </c>
    </row>
    <row r="2031" spans="1:11" ht="89.25" x14ac:dyDescent="0.25">
      <c r="A2031" s="110" t="s">
        <v>1529</v>
      </c>
      <c r="B2031" s="111" t="s">
        <v>1530</v>
      </c>
      <c r="C2031" s="110" t="s">
        <v>35</v>
      </c>
      <c r="D2031" s="110" t="s">
        <v>1034</v>
      </c>
      <c r="E2031" s="112">
        <v>6.1699999999999998E-2</v>
      </c>
      <c r="F2031" s="113">
        <f>J2031*'PLANILHA ORÇAMENTÁRIA'!$O$3</f>
        <v>86.437649999999991</v>
      </c>
      <c r="G2031" s="113">
        <f>K2031*'PLANILHA ORÇAMENTÁRIA'!$O$3</f>
        <v>5.3262390000000002</v>
      </c>
      <c r="J2031" s="113">
        <v>123.5</v>
      </c>
      <c r="K2031" s="113">
        <v>7.61</v>
      </c>
    </row>
    <row r="2032" spans="1:11" ht="38.25" x14ac:dyDescent="0.25">
      <c r="A2032" s="104"/>
      <c r="B2032" s="104"/>
      <c r="C2032" s="104"/>
      <c r="D2032" s="104"/>
      <c r="E2032" s="114" t="s">
        <v>1037</v>
      </c>
      <c r="F2032" s="114"/>
      <c r="G2032" s="115">
        <f>K2032*'PLANILHA ORÇAMENTÁRIA'!$O$3</f>
        <v>17.413511999999997</v>
      </c>
      <c r="J2032" s="114"/>
      <c r="K2032" s="115">
        <v>24.88</v>
      </c>
    </row>
    <row r="2033" spans="1:11" x14ac:dyDescent="0.25">
      <c r="A2033" s="118" t="s">
        <v>1016</v>
      </c>
      <c r="B2033" s="108"/>
      <c r="C2033" s="109" t="s">
        <v>4</v>
      </c>
      <c r="D2033" s="109" t="s">
        <v>949</v>
      </c>
      <c r="E2033" s="109" t="s">
        <v>950</v>
      </c>
      <c r="F2033" s="109" t="s">
        <v>951</v>
      </c>
      <c r="G2033" s="109" t="s">
        <v>952</v>
      </c>
      <c r="J2033" s="109" t="s">
        <v>951</v>
      </c>
      <c r="K2033" s="109" t="s">
        <v>952</v>
      </c>
    </row>
    <row r="2034" spans="1:11" ht="25.5" x14ac:dyDescent="0.25">
      <c r="A2034" s="110" t="s">
        <v>1308</v>
      </c>
      <c r="B2034" s="111" t="s">
        <v>1309</v>
      </c>
      <c r="C2034" s="110" t="s">
        <v>35</v>
      </c>
      <c r="D2034" s="110" t="s">
        <v>63</v>
      </c>
      <c r="E2034" s="112">
        <v>1.1000000000000001</v>
      </c>
      <c r="F2034" s="113">
        <f>J2034*'PLANILHA ORÇAMENTÁRIA'!$O$3</f>
        <v>66.490499999999997</v>
      </c>
      <c r="G2034" s="113">
        <f>K2034*'PLANILHA ORÇAMENTÁRIA'!$O$3</f>
        <v>73.13955</v>
      </c>
      <c r="J2034" s="113">
        <v>95</v>
      </c>
      <c r="K2034" s="113">
        <v>104.5</v>
      </c>
    </row>
    <row r="2035" spans="1:11" x14ac:dyDescent="0.25">
      <c r="A2035" s="104"/>
      <c r="B2035" s="104"/>
      <c r="C2035" s="104"/>
      <c r="D2035" s="104"/>
      <c r="E2035" s="114" t="s">
        <v>1025</v>
      </c>
      <c r="F2035" s="114"/>
      <c r="G2035" s="115">
        <f>K2035*'PLANILHA ORÇAMENTÁRIA'!$O$3</f>
        <v>73.13955</v>
      </c>
      <c r="J2035" s="114"/>
      <c r="K2035" s="115">
        <v>104.5</v>
      </c>
    </row>
    <row r="2036" spans="1:11" x14ac:dyDescent="0.25">
      <c r="A2036" s="118" t="s">
        <v>963</v>
      </c>
      <c r="B2036" s="108"/>
      <c r="C2036" s="109" t="s">
        <v>4</v>
      </c>
      <c r="D2036" s="109" t="s">
        <v>949</v>
      </c>
      <c r="E2036" s="109" t="s">
        <v>950</v>
      </c>
      <c r="F2036" s="109" t="s">
        <v>951</v>
      </c>
      <c r="G2036" s="109" t="s">
        <v>952</v>
      </c>
      <c r="J2036" s="109" t="s">
        <v>951</v>
      </c>
      <c r="K2036" s="109" t="s">
        <v>952</v>
      </c>
    </row>
    <row r="2037" spans="1:11" x14ac:dyDescent="0.25">
      <c r="A2037" s="110" t="s">
        <v>1324</v>
      </c>
      <c r="B2037" s="111" t="s">
        <v>1325</v>
      </c>
      <c r="C2037" s="110" t="s">
        <v>35</v>
      </c>
      <c r="D2037" s="110" t="s">
        <v>955</v>
      </c>
      <c r="E2037" s="112">
        <v>0.44400000000000001</v>
      </c>
      <c r="F2037" s="113">
        <f>J2037*'PLANILHA ORÇAMENTÁRIA'!$O$3</f>
        <v>16.209683999999999</v>
      </c>
      <c r="G2037" s="113">
        <f>K2037*'PLANILHA ORÇAMENTÁRIA'!$O$3</f>
        <v>7.194971999999999</v>
      </c>
      <c r="J2037" s="113">
        <v>23.16</v>
      </c>
      <c r="K2037" s="113">
        <v>10.28</v>
      </c>
    </row>
    <row r="2038" spans="1:11" x14ac:dyDescent="0.25">
      <c r="A2038" s="110" t="s">
        <v>1316</v>
      </c>
      <c r="B2038" s="111" t="s">
        <v>1317</v>
      </c>
      <c r="C2038" s="110" t="s">
        <v>35</v>
      </c>
      <c r="D2038" s="110" t="s">
        <v>955</v>
      </c>
      <c r="E2038" s="112">
        <v>0.66600000000000004</v>
      </c>
      <c r="F2038" s="113">
        <f>J2038*'PLANILHA ORÇAMENTÁRIA'!$O$3</f>
        <v>12.836165999999999</v>
      </c>
      <c r="G2038" s="113">
        <f>K2038*'PLANILHA ORÇAMENTÁRIA'!$O$3</f>
        <v>8.5457789999999996</v>
      </c>
      <c r="J2038" s="113">
        <v>18.34</v>
      </c>
      <c r="K2038" s="113">
        <v>12.21</v>
      </c>
    </row>
    <row r="2039" spans="1:11" ht="38.25" x14ac:dyDescent="0.25">
      <c r="A2039" s="104"/>
      <c r="B2039" s="104"/>
      <c r="C2039" s="104"/>
      <c r="D2039" s="104"/>
      <c r="E2039" s="114" t="s">
        <v>968</v>
      </c>
      <c r="F2039" s="114"/>
      <c r="G2039" s="115">
        <f>K2039*'PLANILHA ORÇAMENTÁRIA'!$O$3</f>
        <v>15.740750999999998</v>
      </c>
      <c r="J2039" s="114"/>
      <c r="K2039" s="115">
        <v>22.49</v>
      </c>
    </row>
    <row r="2040" spans="1:11" x14ac:dyDescent="0.25">
      <c r="A2040" s="104"/>
      <c r="B2040" s="104"/>
      <c r="C2040" s="104"/>
      <c r="D2040" s="104"/>
      <c r="E2040" s="107" t="s">
        <v>975</v>
      </c>
      <c r="F2040" s="107"/>
      <c r="G2040" s="116">
        <f>K2040*'PLANILHA ORÇAMENTÁRIA'!$O$3</f>
        <v>106.293813</v>
      </c>
      <c r="J2040" s="107"/>
      <c r="K2040" s="116">
        <v>151.87</v>
      </c>
    </row>
    <row r="2041" spans="1:11" x14ac:dyDescent="0.25">
      <c r="A2041" s="104"/>
      <c r="B2041" s="104"/>
      <c r="C2041" s="104"/>
      <c r="D2041" s="104"/>
      <c r="E2041" s="107" t="s">
        <v>2808</v>
      </c>
      <c r="F2041" s="107"/>
      <c r="G2041" s="116">
        <f>K2041*'PLANILHA ORÇAMENTÁRIA'!$O$3</f>
        <v>131.99414099999998</v>
      </c>
      <c r="J2041" s="107"/>
      <c r="K2041" s="116">
        <v>188.59</v>
      </c>
    </row>
    <row r="2042" spans="1:11" x14ac:dyDescent="0.25">
      <c r="A2042" s="104"/>
      <c r="B2042" s="104"/>
      <c r="C2042" s="106"/>
      <c r="D2042" s="106"/>
      <c r="E2042" s="104"/>
      <c r="F2042" s="104"/>
      <c r="G2042" s="104"/>
      <c r="J2042" s="104"/>
      <c r="K2042" s="104"/>
    </row>
    <row r="2043" spans="1:11" ht="39.950000000000003" customHeight="1" x14ac:dyDescent="0.25">
      <c r="A2043" s="129" t="s">
        <v>1766</v>
      </c>
      <c r="B2043" s="130"/>
      <c r="C2043" s="130"/>
      <c r="D2043" s="130"/>
      <c r="E2043" s="130"/>
      <c r="F2043" s="130"/>
      <c r="G2043" s="131"/>
      <c r="J2043" s="107"/>
      <c r="K2043" s="107"/>
    </row>
    <row r="2044" spans="1:11" x14ac:dyDescent="0.25">
      <c r="A2044" s="118" t="s">
        <v>1031</v>
      </c>
      <c r="B2044" s="108"/>
      <c r="C2044" s="109" t="s">
        <v>4</v>
      </c>
      <c r="D2044" s="109" t="s">
        <v>949</v>
      </c>
      <c r="E2044" s="109" t="s">
        <v>950</v>
      </c>
      <c r="F2044" s="109" t="s">
        <v>951</v>
      </c>
      <c r="G2044" s="109" t="s">
        <v>952</v>
      </c>
      <c r="J2044" s="109" t="s">
        <v>951</v>
      </c>
      <c r="K2044" s="109" t="s">
        <v>952</v>
      </c>
    </row>
    <row r="2045" spans="1:11" ht="76.5" x14ac:dyDescent="0.25">
      <c r="A2045" s="110" t="s">
        <v>1767</v>
      </c>
      <c r="B2045" s="111" t="s">
        <v>1768</v>
      </c>
      <c r="C2045" s="110" t="s">
        <v>35</v>
      </c>
      <c r="D2045" s="110" t="s">
        <v>1291</v>
      </c>
      <c r="E2045" s="112">
        <v>5.9999999999999995E-4</v>
      </c>
      <c r="F2045" s="113">
        <f>J2045*'PLANILHA ORÇAMENTÁRIA'!$O$3</f>
        <v>47.698185000000002</v>
      </c>
      <c r="G2045" s="113">
        <f>K2045*'PLANILHA ORÇAMENTÁRIA'!$O$3</f>
        <v>2.7996E-2</v>
      </c>
      <c r="J2045" s="113">
        <v>68.150000000000006</v>
      </c>
      <c r="K2045" s="113">
        <v>0.04</v>
      </c>
    </row>
    <row r="2046" spans="1:11" ht="76.5" x14ac:dyDescent="0.25">
      <c r="A2046" s="110" t="s">
        <v>1769</v>
      </c>
      <c r="B2046" s="111" t="s">
        <v>1770</v>
      </c>
      <c r="C2046" s="110" t="s">
        <v>35</v>
      </c>
      <c r="D2046" s="110" t="s">
        <v>1034</v>
      </c>
      <c r="E2046" s="112">
        <v>5.4000000000000003E-3</v>
      </c>
      <c r="F2046" s="113">
        <f>J2046*'PLANILHA ORÇAMENTÁRIA'!$O$3</f>
        <v>199.44350399999999</v>
      </c>
      <c r="G2046" s="113">
        <f>K2046*'PLANILHA ORÇAMENTÁRIA'!$O$3</f>
        <v>1.0708469999999999</v>
      </c>
      <c r="J2046" s="113">
        <v>284.95999999999998</v>
      </c>
      <c r="K2046" s="113">
        <v>1.53</v>
      </c>
    </row>
    <row r="2047" spans="1:11" ht="51" x14ac:dyDescent="0.25">
      <c r="A2047" s="110" t="s">
        <v>1764</v>
      </c>
      <c r="B2047" s="111" t="s">
        <v>1765</v>
      </c>
      <c r="C2047" s="110" t="s">
        <v>35</v>
      </c>
      <c r="D2047" s="110" t="s">
        <v>1034</v>
      </c>
      <c r="E2047" s="112">
        <v>0.19620000000000001</v>
      </c>
      <c r="F2047" s="113">
        <f>J2047*'PLANILHA ORÇAMENTÁRIA'!$O$3</f>
        <v>19.198256999999998</v>
      </c>
      <c r="G2047" s="113">
        <f>K2047*'PLANILHA ORÇAMENTÁRIA'!$O$3</f>
        <v>3.7654619999999999</v>
      </c>
      <c r="J2047" s="113">
        <v>27.43</v>
      </c>
      <c r="K2047" s="113">
        <v>5.38</v>
      </c>
    </row>
    <row r="2048" spans="1:11" ht="38.25" x14ac:dyDescent="0.25">
      <c r="A2048" s="104"/>
      <c r="B2048" s="104"/>
      <c r="C2048" s="104"/>
      <c r="D2048" s="104"/>
      <c r="E2048" s="114" t="s">
        <v>1037</v>
      </c>
      <c r="F2048" s="114"/>
      <c r="G2048" s="115">
        <f>K2048*'PLANILHA ORÇAMENTÁRIA'!$O$3</f>
        <v>4.8643049999999999</v>
      </c>
      <c r="J2048" s="114"/>
      <c r="K2048" s="115">
        <v>6.95</v>
      </c>
    </row>
    <row r="2049" spans="1:11" x14ac:dyDescent="0.25">
      <c r="A2049" s="118" t="s">
        <v>963</v>
      </c>
      <c r="B2049" s="108"/>
      <c r="C2049" s="109" t="s">
        <v>4</v>
      </c>
      <c r="D2049" s="109" t="s">
        <v>949</v>
      </c>
      <c r="E2049" s="109" t="s">
        <v>950</v>
      </c>
      <c r="F2049" s="109" t="s">
        <v>951</v>
      </c>
      <c r="G2049" s="109" t="s">
        <v>952</v>
      </c>
      <c r="J2049" s="109" t="s">
        <v>951</v>
      </c>
      <c r="K2049" s="109" t="s">
        <v>952</v>
      </c>
    </row>
    <row r="2050" spans="1:11" x14ac:dyDescent="0.25">
      <c r="A2050" s="110" t="s">
        <v>1316</v>
      </c>
      <c r="B2050" s="111" t="s">
        <v>1317</v>
      </c>
      <c r="C2050" s="110" t="s">
        <v>35</v>
      </c>
      <c r="D2050" s="110" t="s">
        <v>955</v>
      </c>
      <c r="E2050" s="112">
        <v>0.78659999999999997</v>
      </c>
      <c r="F2050" s="113">
        <f>J2050*'PLANILHA ORÇAMENTÁRIA'!$O$3</f>
        <v>12.836165999999999</v>
      </c>
      <c r="G2050" s="113">
        <f>K2050*'PLANILHA ORÇAMENTÁRIA'!$O$3</f>
        <v>10.092557999999999</v>
      </c>
      <c r="J2050" s="113">
        <v>18.34</v>
      </c>
      <c r="K2050" s="113">
        <v>14.42</v>
      </c>
    </row>
    <row r="2051" spans="1:11" ht="38.25" x14ac:dyDescent="0.25">
      <c r="A2051" s="104"/>
      <c r="B2051" s="104"/>
      <c r="C2051" s="104"/>
      <c r="D2051" s="104"/>
      <c r="E2051" s="114" t="s">
        <v>968</v>
      </c>
      <c r="F2051" s="114"/>
      <c r="G2051" s="115">
        <f>K2051*'PLANILHA ORÇAMENTÁRIA'!$O$3</f>
        <v>10.092557999999999</v>
      </c>
      <c r="J2051" s="114"/>
      <c r="K2051" s="115">
        <v>14.42</v>
      </c>
    </row>
    <row r="2052" spans="1:11" x14ac:dyDescent="0.25">
      <c r="A2052" s="104"/>
      <c r="B2052" s="104"/>
      <c r="C2052" s="104"/>
      <c r="D2052" s="104"/>
      <c r="E2052" s="107" t="s">
        <v>975</v>
      </c>
      <c r="F2052" s="107"/>
      <c r="G2052" s="116">
        <f>K2052*'PLANILHA ORÇAMENTÁRIA'!$O$3</f>
        <v>14.956863</v>
      </c>
      <c r="J2052" s="107"/>
      <c r="K2052" s="116">
        <v>21.37</v>
      </c>
    </row>
    <row r="2053" spans="1:11" x14ac:dyDescent="0.25">
      <c r="A2053" s="104"/>
      <c r="B2053" s="104"/>
      <c r="C2053" s="104"/>
      <c r="D2053" s="104"/>
      <c r="E2053" s="107" t="s">
        <v>2808</v>
      </c>
      <c r="F2053" s="107"/>
      <c r="G2053" s="116">
        <f>K2053*'PLANILHA ORÇAMENTÁRIA'!$O$3</f>
        <v>18.575346</v>
      </c>
      <c r="J2053" s="107"/>
      <c r="K2053" s="116">
        <v>26.54</v>
      </c>
    </row>
    <row r="2054" spans="1:11" x14ac:dyDescent="0.25">
      <c r="A2054" s="104"/>
      <c r="B2054" s="104"/>
      <c r="C2054" s="106"/>
      <c r="D2054" s="106"/>
      <c r="E2054" s="104"/>
      <c r="F2054" s="104"/>
      <c r="G2054" s="104"/>
      <c r="J2054" s="104"/>
      <c r="K2054" s="104"/>
    </row>
    <row r="2055" spans="1:11" ht="39.950000000000003" customHeight="1" x14ac:dyDescent="0.25">
      <c r="A2055" s="129" t="s">
        <v>1771</v>
      </c>
      <c r="B2055" s="130"/>
      <c r="C2055" s="130"/>
      <c r="D2055" s="130"/>
      <c r="E2055" s="130"/>
      <c r="F2055" s="130"/>
      <c r="G2055" s="131"/>
      <c r="J2055" s="107"/>
      <c r="K2055" s="107"/>
    </row>
    <row r="2056" spans="1:11" x14ac:dyDescent="0.25">
      <c r="A2056" s="118" t="s">
        <v>1016</v>
      </c>
      <c r="B2056" s="108"/>
      <c r="C2056" s="109" t="s">
        <v>4</v>
      </c>
      <c r="D2056" s="109" t="s">
        <v>949</v>
      </c>
      <c r="E2056" s="109" t="s">
        <v>950</v>
      </c>
      <c r="F2056" s="109" t="s">
        <v>951</v>
      </c>
      <c r="G2056" s="109" t="s">
        <v>952</v>
      </c>
      <c r="J2056" s="109" t="s">
        <v>951</v>
      </c>
      <c r="K2056" s="109" t="s">
        <v>952</v>
      </c>
    </row>
    <row r="2057" spans="1:11" ht="38.25" x14ac:dyDescent="0.25">
      <c r="A2057" s="110" t="s">
        <v>269</v>
      </c>
      <c r="B2057" s="111" t="s">
        <v>1772</v>
      </c>
      <c r="C2057" s="110" t="s">
        <v>35</v>
      </c>
      <c r="D2057" s="110" t="s">
        <v>63</v>
      </c>
      <c r="E2057" s="112">
        <v>1</v>
      </c>
      <c r="F2057" s="113">
        <f>J2057*'PLANILHA ORÇAMENTÁRIA'!$O$3</f>
        <v>33.245249999999999</v>
      </c>
      <c r="G2057" s="113">
        <f>K2057*'PLANILHA ORÇAMENTÁRIA'!$O$3</f>
        <v>33.245249999999999</v>
      </c>
      <c r="J2057" s="113">
        <v>47.5</v>
      </c>
      <c r="K2057" s="113">
        <v>47.5</v>
      </c>
    </row>
    <row r="2058" spans="1:11" x14ac:dyDescent="0.25">
      <c r="A2058" s="104"/>
      <c r="B2058" s="104"/>
      <c r="C2058" s="104"/>
      <c r="D2058" s="104"/>
      <c r="E2058" s="114" t="s">
        <v>1025</v>
      </c>
      <c r="F2058" s="114"/>
      <c r="G2058" s="115">
        <f>K2058*'PLANILHA ORÇAMENTÁRIA'!$O$3</f>
        <v>33.245249999999999</v>
      </c>
      <c r="J2058" s="114"/>
      <c r="K2058" s="115">
        <v>47.5</v>
      </c>
    </row>
    <row r="2059" spans="1:11" x14ac:dyDescent="0.25">
      <c r="A2059" s="104"/>
      <c r="B2059" s="104"/>
      <c r="C2059" s="104"/>
      <c r="D2059" s="104"/>
      <c r="E2059" s="107" t="s">
        <v>975</v>
      </c>
      <c r="F2059" s="107"/>
      <c r="G2059" s="116">
        <f>K2059*'PLANILHA ORÇAMENTÁRIA'!$O$3</f>
        <v>33.245249999999999</v>
      </c>
      <c r="J2059" s="107"/>
      <c r="K2059" s="116">
        <v>47.5</v>
      </c>
    </row>
    <row r="2060" spans="1:11" x14ac:dyDescent="0.25">
      <c r="A2060" s="104"/>
      <c r="B2060" s="104"/>
      <c r="C2060" s="104"/>
      <c r="D2060" s="104"/>
      <c r="E2060" s="107" t="s">
        <v>2808</v>
      </c>
      <c r="F2060" s="107"/>
      <c r="G2060" s="116">
        <f>K2060*'PLANILHA ORÇAMENTÁRIA'!$O$3</f>
        <v>38.326523999999999</v>
      </c>
      <c r="J2060" s="107"/>
      <c r="K2060" s="116">
        <v>54.76</v>
      </c>
    </row>
    <row r="2061" spans="1:11" x14ac:dyDescent="0.25">
      <c r="A2061" s="104"/>
      <c r="B2061" s="104"/>
      <c r="C2061" s="106"/>
      <c r="D2061" s="106"/>
      <c r="E2061" s="104"/>
      <c r="F2061" s="104"/>
      <c r="G2061" s="104"/>
      <c r="J2061" s="104"/>
      <c r="K2061" s="104"/>
    </row>
    <row r="2062" spans="1:11" ht="39.950000000000003" customHeight="1" x14ac:dyDescent="0.25">
      <c r="A2062" s="129" t="s">
        <v>1773</v>
      </c>
      <c r="B2062" s="130"/>
      <c r="C2062" s="130"/>
      <c r="D2062" s="130"/>
      <c r="E2062" s="130"/>
      <c r="F2062" s="130"/>
      <c r="G2062" s="131"/>
      <c r="J2062" s="107"/>
      <c r="K2062" s="107"/>
    </row>
    <row r="2063" spans="1:11" x14ac:dyDescent="0.25">
      <c r="A2063" s="118" t="s">
        <v>1016</v>
      </c>
      <c r="B2063" s="108"/>
      <c r="C2063" s="109" t="s">
        <v>4</v>
      </c>
      <c r="D2063" s="109" t="s">
        <v>949</v>
      </c>
      <c r="E2063" s="109" t="s">
        <v>950</v>
      </c>
      <c r="F2063" s="109" t="s">
        <v>951</v>
      </c>
      <c r="G2063" s="109" t="s">
        <v>952</v>
      </c>
      <c r="J2063" s="109" t="s">
        <v>951</v>
      </c>
      <c r="K2063" s="109" t="s">
        <v>952</v>
      </c>
    </row>
    <row r="2064" spans="1:11" ht="38.25" x14ac:dyDescent="0.25">
      <c r="A2064" s="110" t="s">
        <v>1774</v>
      </c>
      <c r="B2064" s="111" t="s">
        <v>1775</v>
      </c>
      <c r="C2064" s="110" t="s">
        <v>35</v>
      </c>
      <c r="D2064" s="110" t="s">
        <v>123</v>
      </c>
      <c r="E2064" s="112">
        <v>5.4300000000000001E-2</v>
      </c>
      <c r="F2064" s="113">
        <f>J2064*'PLANILHA ORÇAMENTÁRIA'!$O$3</f>
        <v>6.089129999999999</v>
      </c>
      <c r="G2064" s="113">
        <f>K2064*'PLANILHA ORÇAMENTÁRIA'!$O$3</f>
        <v>0.32895299999999994</v>
      </c>
      <c r="J2064" s="113">
        <v>8.6999999999999993</v>
      </c>
      <c r="K2064" s="113">
        <v>0.47</v>
      </c>
    </row>
    <row r="2065" spans="1:11" ht="25.5" x14ac:dyDescent="0.25">
      <c r="A2065" s="110" t="s">
        <v>1776</v>
      </c>
      <c r="B2065" s="111" t="s">
        <v>1777</v>
      </c>
      <c r="C2065" s="110" t="s">
        <v>35</v>
      </c>
      <c r="D2065" s="110" t="s">
        <v>537</v>
      </c>
      <c r="E2065" s="112">
        <v>9.5999999999999992E-3</v>
      </c>
      <c r="F2065" s="113">
        <f>J2065*'PLANILHA ORÇAMENTÁRIA'!$O$3</f>
        <v>16.0977</v>
      </c>
      <c r="G2065" s="113">
        <f>K2065*'PLANILHA ORÇAMENTÁRIA'!$O$3</f>
        <v>0.153978</v>
      </c>
      <c r="J2065" s="113">
        <v>23</v>
      </c>
      <c r="K2065" s="113">
        <v>0.22</v>
      </c>
    </row>
    <row r="2066" spans="1:11" ht="38.25" x14ac:dyDescent="0.25">
      <c r="A2066" s="110" t="s">
        <v>1778</v>
      </c>
      <c r="B2066" s="111" t="s">
        <v>1779</v>
      </c>
      <c r="C2066" s="110" t="s">
        <v>35</v>
      </c>
      <c r="D2066" s="110" t="s">
        <v>123</v>
      </c>
      <c r="E2066" s="112">
        <v>0.21729999999999999</v>
      </c>
      <c r="F2066" s="113">
        <f>J2066*'PLANILHA ORÇAMENTÁRIA'!$O$3</f>
        <v>14.186972999999998</v>
      </c>
      <c r="G2066" s="113">
        <f>K2066*'PLANILHA ORÇAMENTÁRIA'!$O$3</f>
        <v>3.0795600000000003</v>
      </c>
      <c r="J2066" s="113">
        <v>20.27</v>
      </c>
      <c r="K2066" s="113">
        <v>4.4000000000000004</v>
      </c>
    </row>
    <row r="2067" spans="1:11" x14ac:dyDescent="0.25">
      <c r="A2067" s="104"/>
      <c r="B2067" s="104"/>
      <c r="C2067" s="104"/>
      <c r="D2067" s="104"/>
      <c r="E2067" s="114" t="s">
        <v>1025</v>
      </c>
      <c r="F2067" s="114"/>
      <c r="G2067" s="115">
        <f>K2067*'PLANILHA ORÇAMENTÁRIA'!$O$3</f>
        <v>3.5624909999999996</v>
      </c>
      <c r="J2067" s="114"/>
      <c r="K2067" s="115">
        <v>5.09</v>
      </c>
    </row>
    <row r="2068" spans="1:11" x14ac:dyDescent="0.25">
      <c r="A2068" s="118" t="s">
        <v>963</v>
      </c>
      <c r="B2068" s="108"/>
      <c r="C2068" s="109" t="s">
        <v>4</v>
      </c>
      <c r="D2068" s="109" t="s">
        <v>949</v>
      </c>
      <c r="E2068" s="109" t="s">
        <v>950</v>
      </c>
      <c r="F2068" s="109" t="s">
        <v>951</v>
      </c>
      <c r="G2068" s="109" t="s">
        <v>952</v>
      </c>
      <c r="J2068" s="109" t="s">
        <v>951</v>
      </c>
      <c r="K2068" s="109" t="s">
        <v>952</v>
      </c>
    </row>
    <row r="2069" spans="1:11" ht="25.5" x14ac:dyDescent="0.25">
      <c r="A2069" s="110" t="s">
        <v>1219</v>
      </c>
      <c r="B2069" s="111" t="s">
        <v>1220</v>
      </c>
      <c r="C2069" s="110" t="s">
        <v>35</v>
      </c>
      <c r="D2069" s="110" t="s">
        <v>955</v>
      </c>
      <c r="E2069" s="112">
        <v>0.45910000000000001</v>
      </c>
      <c r="F2069" s="113">
        <f>J2069*'PLANILHA ORÇAMENTÁRIA'!$O$3</f>
        <v>15.964718999999999</v>
      </c>
      <c r="G2069" s="113">
        <f>K2069*'PLANILHA ORÇAMENTÁRIA'!$O$3</f>
        <v>7.3279529999999999</v>
      </c>
      <c r="J2069" s="113">
        <v>22.81</v>
      </c>
      <c r="K2069" s="113">
        <v>10.47</v>
      </c>
    </row>
    <row r="2070" spans="1:11" x14ac:dyDescent="0.25">
      <c r="A2070" s="110" t="s">
        <v>1316</v>
      </c>
      <c r="B2070" s="111" t="s">
        <v>1317</v>
      </c>
      <c r="C2070" s="110" t="s">
        <v>35</v>
      </c>
      <c r="D2070" s="110" t="s">
        <v>955</v>
      </c>
      <c r="E2070" s="112">
        <v>0.19670000000000001</v>
      </c>
      <c r="F2070" s="113">
        <f>J2070*'PLANILHA ORÇAMENTÁRIA'!$O$3</f>
        <v>12.836165999999999</v>
      </c>
      <c r="G2070" s="113">
        <f>K2070*'PLANILHA ORÇAMENTÁRIA'!$O$3</f>
        <v>2.5196399999999999</v>
      </c>
      <c r="J2070" s="113">
        <v>18.34</v>
      </c>
      <c r="K2070" s="113">
        <v>3.6</v>
      </c>
    </row>
    <row r="2071" spans="1:11" ht="38.25" x14ac:dyDescent="0.25">
      <c r="A2071" s="104"/>
      <c r="B2071" s="104"/>
      <c r="C2071" s="104"/>
      <c r="D2071" s="104"/>
      <c r="E2071" s="114" t="s">
        <v>968</v>
      </c>
      <c r="F2071" s="114"/>
      <c r="G2071" s="115">
        <f>K2071*'PLANILHA ORÇAMENTÁRIA'!$O$3</f>
        <v>9.8475929999999998</v>
      </c>
      <c r="J2071" s="114"/>
      <c r="K2071" s="115">
        <v>14.07</v>
      </c>
    </row>
    <row r="2072" spans="1:11" x14ac:dyDescent="0.25">
      <c r="A2072" s="104"/>
      <c r="B2072" s="104"/>
      <c r="C2072" s="104"/>
      <c r="D2072" s="104"/>
      <c r="E2072" s="107" t="s">
        <v>975</v>
      </c>
      <c r="F2072" s="107"/>
      <c r="G2072" s="116">
        <f>K2072*'PLANILHA ORÇAMENTÁRIA'!$O$3</f>
        <v>13.410083999999999</v>
      </c>
      <c r="J2072" s="107"/>
      <c r="K2072" s="116">
        <v>19.16</v>
      </c>
    </row>
    <row r="2073" spans="1:11" x14ac:dyDescent="0.25">
      <c r="A2073" s="104"/>
      <c r="B2073" s="104"/>
      <c r="C2073" s="104"/>
      <c r="D2073" s="104"/>
      <c r="E2073" s="107" t="s">
        <v>2808</v>
      </c>
      <c r="F2073" s="107"/>
      <c r="G2073" s="116">
        <f>K2073*'PLANILHA ORÇAMENTÁRIA'!$O$3</f>
        <v>16.650620999999997</v>
      </c>
      <c r="J2073" s="107"/>
      <c r="K2073" s="116">
        <v>23.79</v>
      </c>
    </row>
    <row r="2074" spans="1:11" x14ac:dyDescent="0.25">
      <c r="A2074" s="104"/>
      <c r="B2074" s="104"/>
      <c r="C2074" s="106"/>
      <c r="D2074" s="106"/>
      <c r="E2074" s="104"/>
      <c r="F2074" s="104"/>
      <c r="G2074" s="104"/>
      <c r="J2074" s="104"/>
      <c r="K2074" s="104"/>
    </row>
    <row r="2075" spans="1:11" ht="39.950000000000003" customHeight="1" x14ac:dyDescent="0.25">
      <c r="A2075" s="129" t="s">
        <v>1780</v>
      </c>
      <c r="B2075" s="130"/>
      <c r="C2075" s="130"/>
      <c r="D2075" s="130"/>
      <c r="E2075" s="130"/>
      <c r="F2075" s="130"/>
      <c r="G2075" s="131"/>
      <c r="J2075" s="107"/>
      <c r="K2075" s="107"/>
    </row>
    <row r="2076" spans="1:11" x14ac:dyDescent="0.25">
      <c r="A2076" s="118" t="s">
        <v>1009</v>
      </c>
      <c r="B2076" s="108"/>
      <c r="C2076" s="109" t="s">
        <v>4</v>
      </c>
      <c r="D2076" s="109" t="s">
        <v>949</v>
      </c>
      <c r="E2076" s="109" t="s">
        <v>950</v>
      </c>
      <c r="F2076" s="109" t="s">
        <v>951</v>
      </c>
      <c r="G2076" s="109" t="s">
        <v>952</v>
      </c>
      <c r="J2076" s="109" t="s">
        <v>951</v>
      </c>
      <c r="K2076" s="109" t="s">
        <v>952</v>
      </c>
    </row>
    <row r="2077" spans="1:11" x14ac:dyDescent="0.25">
      <c r="A2077" s="110" t="s">
        <v>1013</v>
      </c>
      <c r="B2077" s="111" t="s">
        <v>1014</v>
      </c>
      <c r="C2077" s="110" t="s">
        <v>22</v>
      </c>
      <c r="D2077" s="110" t="s">
        <v>1012</v>
      </c>
      <c r="E2077" s="112">
        <v>0.16000134999999999</v>
      </c>
      <c r="F2077" s="113">
        <f>J2077*'PLANILHA ORÇAMENTÁRIA'!$O$3</f>
        <v>2.6666189999999999</v>
      </c>
      <c r="G2077" s="113">
        <f>K2077*'PLANILHA ORÇAMENTÁRIA'!$O$3</f>
        <v>0.42693899999999996</v>
      </c>
      <c r="J2077" s="113">
        <v>3.81</v>
      </c>
      <c r="K2077" s="113">
        <v>0.61</v>
      </c>
    </row>
    <row r="2078" spans="1:11" x14ac:dyDescent="0.25">
      <c r="A2078" s="110" t="s">
        <v>1421</v>
      </c>
      <c r="B2078" s="111" t="s">
        <v>1422</v>
      </c>
      <c r="C2078" s="110" t="s">
        <v>22</v>
      </c>
      <c r="D2078" s="110" t="s">
        <v>1012</v>
      </c>
      <c r="E2078" s="112">
        <v>0.16000134999999999</v>
      </c>
      <c r="F2078" s="113">
        <f>J2078*'PLANILHA ORÇAMENTÁRIA'!$O$3</f>
        <v>3.0445649999999995</v>
      </c>
      <c r="G2078" s="113">
        <f>K2078*'PLANILHA ORÇAMENTÁRIA'!$O$3</f>
        <v>0.48992999999999992</v>
      </c>
      <c r="J2078" s="113">
        <v>4.3499999999999996</v>
      </c>
      <c r="K2078" s="113">
        <v>0.7</v>
      </c>
    </row>
    <row r="2079" spans="1:11" ht="25.5" x14ac:dyDescent="0.25">
      <c r="A2079" s="104"/>
      <c r="B2079" s="104"/>
      <c r="C2079" s="104"/>
      <c r="D2079" s="104"/>
      <c r="E2079" s="114" t="s">
        <v>1015</v>
      </c>
      <c r="F2079" s="114"/>
      <c r="G2079" s="115">
        <f>K2079*'PLANILHA ORÇAMENTÁRIA'!$O$3</f>
        <v>0.91686900000000005</v>
      </c>
      <c r="J2079" s="114"/>
      <c r="K2079" s="115">
        <v>1.31</v>
      </c>
    </row>
    <row r="2080" spans="1:11" x14ac:dyDescent="0.25">
      <c r="A2080" s="118" t="s">
        <v>1045</v>
      </c>
      <c r="B2080" s="108"/>
      <c r="C2080" s="109" t="s">
        <v>4</v>
      </c>
      <c r="D2080" s="109" t="s">
        <v>949</v>
      </c>
      <c r="E2080" s="109" t="s">
        <v>950</v>
      </c>
      <c r="F2080" s="109" t="s">
        <v>951</v>
      </c>
      <c r="G2080" s="109" t="s">
        <v>952</v>
      </c>
      <c r="J2080" s="109" t="s">
        <v>951</v>
      </c>
      <c r="K2080" s="109" t="s">
        <v>952</v>
      </c>
    </row>
    <row r="2081" spans="1:11" x14ac:dyDescent="0.25">
      <c r="A2081" s="110" t="s">
        <v>1781</v>
      </c>
      <c r="B2081" s="111" t="s">
        <v>1782</v>
      </c>
      <c r="C2081" s="110" t="s">
        <v>22</v>
      </c>
      <c r="D2081" s="110" t="s">
        <v>1012</v>
      </c>
      <c r="E2081" s="112">
        <v>2.0000168600000001</v>
      </c>
      <c r="F2081" s="113">
        <f>J2081*'PLANILHA ORÇAMENTÁRIA'!$O$3</f>
        <v>151.15740299999999</v>
      </c>
      <c r="G2081" s="113">
        <f>K2081*'PLANILHA ORÇAMENTÁRIA'!$O$3</f>
        <v>302.31480599999998</v>
      </c>
      <c r="J2081" s="113">
        <v>215.97</v>
      </c>
      <c r="K2081" s="113">
        <v>431.94</v>
      </c>
    </row>
    <row r="2082" spans="1:11" ht="25.5" x14ac:dyDescent="0.25">
      <c r="A2082" s="104"/>
      <c r="B2082" s="104"/>
      <c r="C2082" s="104"/>
      <c r="D2082" s="104"/>
      <c r="E2082" s="114" t="s">
        <v>1049</v>
      </c>
      <c r="F2082" s="114"/>
      <c r="G2082" s="115">
        <f>K2082*'PLANILHA ORÇAMENTÁRIA'!$O$3</f>
        <v>302.31480599999998</v>
      </c>
      <c r="J2082" s="114"/>
      <c r="K2082" s="115">
        <v>431.94</v>
      </c>
    </row>
    <row r="2083" spans="1:11" x14ac:dyDescent="0.25">
      <c r="A2083" s="118" t="s">
        <v>1016</v>
      </c>
      <c r="B2083" s="108"/>
      <c r="C2083" s="109" t="s">
        <v>4</v>
      </c>
      <c r="D2083" s="109" t="s">
        <v>949</v>
      </c>
      <c r="E2083" s="109" t="s">
        <v>950</v>
      </c>
      <c r="F2083" s="109" t="s">
        <v>951</v>
      </c>
      <c r="G2083" s="109" t="s">
        <v>952</v>
      </c>
      <c r="J2083" s="109" t="s">
        <v>951</v>
      </c>
      <c r="K2083" s="109" t="s">
        <v>952</v>
      </c>
    </row>
    <row r="2084" spans="1:11" ht="25.5" x14ac:dyDescent="0.25">
      <c r="A2084" s="110" t="s">
        <v>1783</v>
      </c>
      <c r="B2084" s="111" t="s">
        <v>1784</v>
      </c>
      <c r="C2084" s="110" t="s">
        <v>22</v>
      </c>
      <c r="D2084" s="110" t="s">
        <v>70</v>
      </c>
      <c r="E2084" s="112">
        <v>0.20000169000000001</v>
      </c>
      <c r="F2084" s="113">
        <f>J2084*'PLANILHA ORÇAMENTÁRIA'!$O$3</f>
        <v>26.463218999999999</v>
      </c>
      <c r="G2084" s="113">
        <f>K2084*'PLANILHA ORÇAMENTÁRIA'!$O$3</f>
        <v>5.2912439999999998</v>
      </c>
      <c r="J2084" s="113">
        <v>37.81</v>
      </c>
      <c r="K2084" s="113">
        <v>7.56</v>
      </c>
    </row>
    <row r="2085" spans="1:11" ht="25.5" x14ac:dyDescent="0.25">
      <c r="A2085" s="110" t="s">
        <v>1785</v>
      </c>
      <c r="B2085" s="111" t="s">
        <v>1786</v>
      </c>
      <c r="C2085" s="110" t="s">
        <v>22</v>
      </c>
      <c r="D2085" s="110" t="s">
        <v>123</v>
      </c>
      <c r="E2085" s="112">
        <v>1.0000084300000001</v>
      </c>
      <c r="F2085" s="113">
        <f>J2085*'PLANILHA ORÇAMENTÁRIA'!$O$3</f>
        <v>482.79801899999995</v>
      </c>
      <c r="G2085" s="113">
        <f>K2085*'PLANILHA ORÇAMENTÁRIA'!$O$3</f>
        <v>482.80501800000002</v>
      </c>
      <c r="J2085" s="113">
        <v>689.81</v>
      </c>
      <c r="K2085" s="113">
        <v>689.82</v>
      </c>
    </row>
    <row r="2086" spans="1:11" x14ac:dyDescent="0.25">
      <c r="A2086" s="104"/>
      <c r="B2086" s="104"/>
      <c r="C2086" s="104"/>
      <c r="D2086" s="104"/>
      <c r="E2086" s="114" t="s">
        <v>1025</v>
      </c>
      <c r="F2086" s="114"/>
      <c r="G2086" s="115">
        <f>K2086*'PLANILHA ORÇAMENTÁRIA'!$O$3</f>
        <v>488.09626199999997</v>
      </c>
      <c r="J2086" s="114"/>
      <c r="K2086" s="115">
        <v>697.38</v>
      </c>
    </row>
    <row r="2087" spans="1:11" x14ac:dyDescent="0.25">
      <c r="A2087" s="118" t="s">
        <v>948</v>
      </c>
      <c r="B2087" s="108"/>
      <c r="C2087" s="109" t="s">
        <v>4</v>
      </c>
      <c r="D2087" s="109" t="s">
        <v>949</v>
      </c>
      <c r="E2087" s="109" t="s">
        <v>950</v>
      </c>
      <c r="F2087" s="109" t="s">
        <v>951</v>
      </c>
      <c r="G2087" s="109" t="s">
        <v>952</v>
      </c>
      <c r="J2087" s="109" t="s">
        <v>951</v>
      </c>
      <c r="K2087" s="109" t="s">
        <v>952</v>
      </c>
    </row>
    <row r="2088" spans="1:11" x14ac:dyDescent="0.25">
      <c r="A2088" s="110" t="s">
        <v>1028</v>
      </c>
      <c r="B2088" s="111" t="s">
        <v>1029</v>
      </c>
      <c r="C2088" s="110" t="s">
        <v>22</v>
      </c>
      <c r="D2088" s="110" t="s">
        <v>1012</v>
      </c>
      <c r="E2088" s="112">
        <v>0.16000134999999999</v>
      </c>
      <c r="F2088" s="113">
        <f>J2088*'PLANILHA ORÇAMENTÁRIA'!$O$3</f>
        <v>8.9027279999999998</v>
      </c>
      <c r="G2088" s="113">
        <f>K2088*'PLANILHA ORÇAMENTÁRIA'!$O$3</f>
        <v>1.4277960000000001</v>
      </c>
      <c r="J2088" s="113">
        <v>12.72</v>
      </c>
      <c r="K2088" s="113">
        <v>2.04</v>
      </c>
    </row>
    <row r="2089" spans="1:11" x14ac:dyDescent="0.25">
      <c r="A2089" s="110" t="s">
        <v>1435</v>
      </c>
      <c r="B2089" s="111" t="s">
        <v>1436</v>
      </c>
      <c r="C2089" s="110" t="s">
        <v>22</v>
      </c>
      <c r="D2089" s="110" t="s">
        <v>1012</v>
      </c>
      <c r="E2089" s="112">
        <v>0.16000134999999999</v>
      </c>
      <c r="F2089" s="113">
        <f>J2089*'PLANILHA ORÇAMENTÁRIA'!$O$3</f>
        <v>12.710184</v>
      </c>
      <c r="G2089" s="113">
        <f>K2089*'PLANILHA ORÇAMENTÁRIA'!$O$3</f>
        <v>2.0367090000000001</v>
      </c>
      <c r="J2089" s="113">
        <v>18.16</v>
      </c>
      <c r="K2089" s="113">
        <v>2.91</v>
      </c>
    </row>
    <row r="2090" spans="1:11" ht="25.5" x14ac:dyDescent="0.25">
      <c r="A2090" s="104"/>
      <c r="B2090" s="104"/>
      <c r="C2090" s="104"/>
      <c r="D2090" s="104"/>
      <c r="E2090" s="114" t="s">
        <v>962</v>
      </c>
      <c r="F2090" s="114"/>
      <c r="G2090" s="115">
        <f>K2090*'PLANILHA ORÇAMENTÁRIA'!$O$3</f>
        <v>3.4645049999999999</v>
      </c>
      <c r="J2090" s="114"/>
      <c r="K2090" s="115">
        <v>4.95</v>
      </c>
    </row>
    <row r="2091" spans="1:11" x14ac:dyDescent="0.25">
      <c r="A2091" s="118" t="s">
        <v>963</v>
      </c>
      <c r="B2091" s="108"/>
      <c r="C2091" s="109" t="s">
        <v>4</v>
      </c>
      <c r="D2091" s="109" t="s">
        <v>949</v>
      </c>
      <c r="E2091" s="109" t="s">
        <v>950</v>
      </c>
      <c r="F2091" s="109" t="s">
        <v>951</v>
      </c>
      <c r="G2091" s="109" t="s">
        <v>952</v>
      </c>
      <c r="J2091" s="109" t="s">
        <v>951</v>
      </c>
      <c r="K2091" s="109" t="s">
        <v>952</v>
      </c>
    </row>
    <row r="2092" spans="1:11" ht="25.5" x14ac:dyDescent="0.25">
      <c r="A2092" s="110" t="s">
        <v>1787</v>
      </c>
      <c r="B2092" s="111" t="s">
        <v>1788</v>
      </c>
      <c r="C2092" s="110" t="s">
        <v>22</v>
      </c>
      <c r="D2092" s="110" t="s">
        <v>1012</v>
      </c>
      <c r="E2092" s="112">
        <v>2.0000168600000001</v>
      </c>
      <c r="F2092" s="113">
        <f>J2092*'PLANILHA ORÇAMENTÁRIA'!$O$3</f>
        <v>17.896442999999998</v>
      </c>
      <c r="G2092" s="113">
        <f>K2092*'PLANILHA ORÇAMENTÁRIA'!$O$3</f>
        <v>35.792885999999996</v>
      </c>
      <c r="J2092" s="113">
        <v>25.57</v>
      </c>
      <c r="K2092" s="113">
        <v>51.14</v>
      </c>
    </row>
    <row r="2093" spans="1:11" ht="38.25" x14ac:dyDescent="0.25">
      <c r="A2093" s="104"/>
      <c r="B2093" s="104"/>
      <c r="C2093" s="104"/>
      <c r="D2093" s="104"/>
      <c r="E2093" s="114" t="s">
        <v>968</v>
      </c>
      <c r="F2093" s="114"/>
      <c r="G2093" s="115">
        <f>K2093*'PLANILHA ORÇAMENTÁRIA'!$O$3</f>
        <v>35.792885999999996</v>
      </c>
      <c r="J2093" s="114"/>
      <c r="K2093" s="115">
        <v>51.14</v>
      </c>
    </row>
    <row r="2094" spans="1:11" x14ac:dyDescent="0.25">
      <c r="A2094" s="104"/>
      <c r="B2094" s="104"/>
      <c r="C2094" s="104"/>
      <c r="D2094" s="104"/>
      <c r="E2094" s="107" t="s">
        <v>975</v>
      </c>
      <c r="F2094" s="107"/>
      <c r="G2094" s="116">
        <f>K2094*'PLANILHA ORÇAMENTÁRIA'!$O$3</f>
        <v>830.585328</v>
      </c>
      <c r="J2094" s="107"/>
      <c r="K2094" s="116">
        <v>1186.72</v>
      </c>
    </row>
    <row r="2095" spans="1:11" x14ac:dyDescent="0.25">
      <c r="A2095" s="104"/>
      <c r="B2095" s="104"/>
      <c r="C2095" s="104"/>
      <c r="D2095" s="104"/>
      <c r="E2095" s="107" t="s">
        <v>2808</v>
      </c>
      <c r="F2095" s="107"/>
      <c r="G2095" s="116">
        <f>K2095*'PLANILHA ORÇAMENTÁRIA'!$O$3</f>
        <v>1031.4216329999999</v>
      </c>
      <c r="J2095" s="107"/>
      <c r="K2095" s="116">
        <v>1473.67</v>
      </c>
    </row>
    <row r="2096" spans="1:11" x14ac:dyDescent="0.25">
      <c r="A2096" s="104"/>
      <c r="B2096" s="104"/>
      <c r="C2096" s="106"/>
      <c r="D2096" s="106"/>
      <c r="E2096" s="104"/>
      <c r="F2096" s="104"/>
      <c r="G2096" s="104"/>
      <c r="J2096" s="104"/>
      <c r="K2096" s="104"/>
    </row>
    <row r="2097" spans="1:11" ht="39.950000000000003" customHeight="1" x14ac:dyDescent="0.25">
      <c r="A2097" s="129" t="s">
        <v>1789</v>
      </c>
      <c r="B2097" s="130"/>
      <c r="C2097" s="130"/>
      <c r="D2097" s="130"/>
      <c r="E2097" s="130"/>
      <c r="F2097" s="130"/>
      <c r="G2097" s="131"/>
      <c r="J2097" s="107"/>
      <c r="K2097" s="107"/>
    </row>
    <row r="2098" spans="1:11" x14ac:dyDescent="0.25">
      <c r="A2098" s="118" t="s">
        <v>1031</v>
      </c>
      <c r="B2098" s="108"/>
      <c r="C2098" s="109" t="s">
        <v>4</v>
      </c>
      <c r="D2098" s="109" t="s">
        <v>949</v>
      </c>
      <c r="E2098" s="109" t="s">
        <v>950</v>
      </c>
      <c r="F2098" s="109" t="s">
        <v>951</v>
      </c>
      <c r="G2098" s="109" t="s">
        <v>952</v>
      </c>
      <c r="J2098" s="109" t="s">
        <v>951</v>
      </c>
      <c r="K2098" s="109" t="s">
        <v>952</v>
      </c>
    </row>
    <row r="2099" spans="1:11" ht="76.5" x14ac:dyDescent="0.25">
      <c r="A2099" s="110" t="s">
        <v>1593</v>
      </c>
      <c r="B2099" s="111" t="s">
        <v>1594</v>
      </c>
      <c r="C2099" s="110" t="s">
        <v>35</v>
      </c>
      <c r="D2099" s="110" t="s">
        <v>1291</v>
      </c>
      <c r="E2099" s="112">
        <v>1.2E-2</v>
      </c>
      <c r="F2099" s="113">
        <f>J2099*'PLANILHA ORÇAMENTÁRIA'!$O$3</f>
        <v>47.922152999999994</v>
      </c>
      <c r="G2099" s="113">
        <f>K2099*'PLANILHA ORÇAMENTÁRIA'!$O$3</f>
        <v>0.57391799999999993</v>
      </c>
      <c r="J2099" s="113">
        <v>68.47</v>
      </c>
      <c r="K2099" s="113">
        <v>0.82</v>
      </c>
    </row>
    <row r="2100" spans="1:11" ht="76.5" x14ac:dyDescent="0.25">
      <c r="A2100" s="110" t="s">
        <v>1595</v>
      </c>
      <c r="B2100" s="111" t="s">
        <v>1596</v>
      </c>
      <c r="C2100" s="110" t="s">
        <v>35</v>
      </c>
      <c r="D2100" s="110" t="s">
        <v>1034</v>
      </c>
      <c r="E2100" s="112">
        <v>1.5699999999999999E-2</v>
      </c>
      <c r="F2100" s="113">
        <f>J2100*'PLANILHA ORÇAMENTÁRIA'!$O$3</f>
        <v>169.928721</v>
      </c>
      <c r="G2100" s="113">
        <f>K2100*'PLANILHA ORÇAMENTÁRIA'!$O$3</f>
        <v>2.6666189999999999</v>
      </c>
      <c r="J2100" s="113">
        <v>242.79</v>
      </c>
      <c r="K2100" s="113">
        <v>3.81</v>
      </c>
    </row>
    <row r="2101" spans="1:11" ht="51" x14ac:dyDescent="0.25">
      <c r="A2101" s="110" t="s">
        <v>1597</v>
      </c>
      <c r="B2101" s="111" t="s">
        <v>1598</v>
      </c>
      <c r="C2101" s="110" t="s">
        <v>35</v>
      </c>
      <c r="D2101" s="110" t="s">
        <v>1291</v>
      </c>
      <c r="E2101" s="112">
        <v>8.6999999999999994E-3</v>
      </c>
      <c r="F2101" s="113">
        <f>J2101*'PLANILHA ORÇAMENTÁRIA'!$O$3</f>
        <v>59.890442999999991</v>
      </c>
      <c r="G2101" s="113">
        <f>K2101*'PLANILHA ORÇAMENTÁRIA'!$O$3</f>
        <v>0.517926</v>
      </c>
      <c r="J2101" s="113">
        <v>85.57</v>
      </c>
      <c r="K2101" s="113">
        <v>0.74</v>
      </c>
    </row>
    <row r="2102" spans="1:11" ht="51" x14ac:dyDescent="0.25">
      <c r="A2102" s="110" t="s">
        <v>1599</v>
      </c>
      <c r="B2102" s="111" t="s">
        <v>1600</v>
      </c>
      <c r="C2102" s="110" t="s">
        <v>35</v>
      </c>
      <c r="D2102" s="110" t="s">
        <v>1034</v>
      </c>
      <c r="E2102" s="112">
        <v>4.1999999999999997E-3</v>
      </c>
      <c r="F2102" s="113">
        <f>J2102*'PLANILHA ORÇAMENTÁRIA'!$O$3</f>
        <v>157.44950399999999</v>
      </c>
      <c r="G2102" s="113">
        <f>K2102*'PLANILHA ORÇAMENTÁRIA'!$O$3</f>
        <v>0.65790599999999988</v>
      </c>
      <c r="J2102" s="113">
        <v>224.96</v>
      </c>
      <c r="K2102" s="113">
        <v>0.94</v>
      </c>
    </row>
    <row r="2103" spans="1:11" ht="38.25" x14ac:dyDescent="0.25">
      <c r="A2103" s="104"/>
      <c r="B2103" s="104"/>
      <c r="C2103" s="104"/>
      <c r="D2103" s="104"/>
      <c r="E2103" s="114" t="s">
        <v>1037</v>
      </c>
      <c r="F2103" s="114"/>
      <c r="G2103" s="115">
        <f>K2103*'PLANILHA ORÇAMENTÁRIA'!$O$3</f>
        <v>4.4163689999999995</v>
      </c>
      <c r="J2103" s="114"/>
      <c r="K2103" s="115">
        <v>6.31</v>
      </c>
    </row>
    <row r="2104" spans="1:11" x14ac:dyDescent="0.25">
      <c r="A2104" s="104"/>
      <c r="B2104" s="104"/>
      <c r="C2104" s="104"/>
      <c r="D2104" s="104"/>
      <c r="E2104" s="107" t="s">
        <v>975</v>
      </c>
      <c r="F2104" s="107"/>
      <c r="G2104" s="116">
        <f>K2104*'PLANILHA ORÇAMENTÁRIA'!$O$3</f>
        <v>4.4163689999999995</v>
      </c>
      <c r="J2104" s="107"/>
      <c r="K2104" s="116">
        <v>6.31</v>
      </c>
    </row>
    <row r="2105" spans="1:11" x14ac:dyDescent="0.25">
      <c r="A2105" s="104"/>
      <c r="B2105" s="104"/>
      <c r="C2105" s="104"/>
      <c r="D2105" s="104"/>
      <c r="E2105" s="107" t="s">
        <v>2808</v>
      </c>
      <c r="F2105" s="107"/>
      <c r="G2105" s="116">
        <f>K2105*'PLANILHA ORÇAMENTÁRIA'!$O$3</f>
        <v>5.4872159999999992</v>
      </c>
      <c r="J2105" s="107"/>
      <c r="K2105" s="116">
        <v>7.84</v>
      </c>
    </row>
    <row r="2106" spans="1:11" x14ac:dyDescent="0.25">
      <c r="A2106" s="104"/>
      <c r="B2106" s="104"/>
      <c r="C2106" s="106"/>
      <c r="D2106" s="106"/>
      <c r="E2106" s="104"/>
      <c r="F2106" s="104"/>
      <c r="G2106" s="104"/>
      <c r="J2106" s="104"/>
      <c r="K2106" s="104"/>
    </row>
    <row r="2107" spans="1:11" ht="39.950000000000003" customHeight="1" x14ac:dyDescent="0.25">
      <c r="A2107" s="129" t="s">
        <v>1790</v>
      </c>
      <c r="B2107" s="130"/>
      <c r="C2107" s="130"/>
      <c r="D2107" s="130"/>
      <c r="E2107" s="130"/>
      <c r="F2107" s="130"/>
      <c r="G2107" s="131"/>
      <c r="J2107" s="107"/>
      <c r="K2107" s="107"/>
    </row>
    <row r="2108" spans="1:11" x14ac:dyDescent="0.25">
      <c r="A2108" s="118" t="s">
        <v>1031</v>
      </c>
      <c r="B2108" s="108"/>
      <c r="C2108" s="109" t="s">
        <v>4</v>
      </c>
      <c r="D2108" s="109" t="s">
        <v>949</v>
      </c>
      <c r="E2108" s="109" t="s">
        <v>950</v>
      </c>
      <c r="F2108" s="109" t="s">
        <v>951</v>
      </c>
      <c r="G2108" s="109" t="s">
        <v>952</v>
      </c>
      <c r="J2108" s="109" t="s">
        <v>951</v>
      </c>
      <c r="K2108" s="109" t="s">
        <v>952</v>
      </c>
    </row>
    <row r="2109" spans="1:11" ht="63.75" x14ac:dyDescent="0.25">
      <c r="A2109" s="110" t="s">
        <v>1791</v>
      </c>
      <c r="B2109" s="111" t="s">
        <v>1792</v>
      </c>
      <c r="C2109" s="110" t="s">
        <v>35</v>
      </c>
      <c r="D2109" s="110" t="s">
        <v>1291</v>
      </c>
      <c r="E2109" s="112">
        <v>2.5000000000000001E-3</v>
      </c>
      <c r="F2109" s="113">
        <f>J2109*'PLANILHA ORÇAMENTÁRIA'!$O$3</f>
        <v>51.897584999999999</v>
      </c>
      <c r="G2109" s="113">
        <f>K2109*'PLANILHA ORÇAMENTÁRIA'!$O$3</f>
        <v>0.12598199999999998</v>
      </c>
      <c r="J2109" s="113">
        <v>74.150000000000006</v>
      </c>
      <c r="K2109" s="113">
        <v>0.18</v>
      </c>
    </row>
    <row r="2110" spans="1:11" ht="63.75" x14ac:dyDescent="0.25">
      <c r="A2110" s="110" t="s">
        <v>1793</v>
      </c>
      <c r="B2110" s="111" t="s">
        <v>1794</v>
      </c>
      <c r="C2110" s="110" t="s">
        <v>35</v>
      </c>
      <c r="D2110" s="110" t="s">
        <v>1034</v>
      </c>
      <c r="E2110" s="112">
        <v>5.8999999999999999E-3</v>
      </c>
      <c r="F2110" s="113">
        <f>J2110*'PLANILHA ORÇAMENTÁRIA'!$O$3</f>
        <v>198.04370399999996</v>
      </c>
      <c r="G2110" s="113">
        <f>K2110*'PLANILHA ORÇAMENTÁRIA'!$O$3</f>
        <v>1.1618339999999998</v>
      </c>
      <c r="J2110" s="113">
        <v>282.95999999999998</v>
      </c>
      <c r="K2110" s="113">
        <v>1.66</v>
      </c>
    </row>
    <row r="2111" spans="1:11" ht="38.25" x14ac:dyDescent="0.25">
      <c r="A2111" s="104"/>
      <c r="B2111" s="104"/>
      <c r="C2111" s="104"/>
      <c r="D2111" s="104"/>
      <c r="E2111" s="114" t="s">
        <v>1037</v>
      </c>
      <c r="F2111" s="114"/>
      <c r="G2111" s="115">
        <f>K2111*'PLANILHA ORÇAMENTÁRIA'!$O$3</f>
        <v>1.2878160000000001</v>
      </c>
      <c r="J2111" s="114"/>
      <c r="K2111" s="115">
        <v>1.84</v>
      </c>
    </row>
    <row r="2112" spans="1:11" x14ac:dyDescent="0.25">
      <c r="A2112" s="104"/>
      <c r="B2112" s="104"/>
      <c r="C2112" s="104"/>
      <c r="D2112" s="104"/>
      <c r="E2112" s="107" t="s">
        <v>975</v>
      </c>
      <c r="F2112" s="107"/>
      <c r="G2112" s="116">
        <f>K2112*'PLANILHA ORÇAMENTÁRIA'!$O$3</f>
        <v>1.2878160000000001</v>
      </c>
      <c r="J2112" s="107"/>
      <c r="K2112" s="116">
        <v>1.84</v>
      </c>
    </row>
    <row r="2113" spans="1:11" x14ac:dyDescent="0.25">
      <c r="A2113" s="104"/>
      <c r="B2113" s="104"/>
      <c r="C2113" s="104"/>
      <c r="D2113" s="104"/>
      <c r="E2113" s="107" t="s">
        <v>2808</v>
      </c>
      <c r="F2113" s="107"/>
      <c r="G2113" s="116">
        <f>K2113*'PLANILHA ORÇAMENTÁRIA'!$O$3</f>
        <v>1.5957719999999997</v>
      </c>
      <c r="J2113" s="107"/>
      <c r="K2113" s="116">
        <v>2.2799999999999998</v>
      </c>
    </row>
    <row r="2114" spans="1:11" x14ac:dyDescent="0.25">
      <c r="A2114" s="104"/>
      <c r="B2114" s="104"/>
      <c r="C2114" s="106"/>
      <c r="D2114" s="106"/>
      <c r="E2114" s="104"/>
      <c r="F2114" s="104"/>
      <c r="G2114" s="104"/>
      <c r="J2114" s="104"/>
      <c r="K2114" s="104"/>
    </row>
    <row r="2115" spans="1:11" ht="39.950000000000003" customHeight="1" x14ac:dyDescent="0.25">
      <c r="A2115" s="129" t="s">
        <v>1795</v>
      </c>
      <c r="B2115" s="130"/>
      <c r="C2115" s="130"/>
      <c r="D2115" s="130"/>
      <c r="E2115" s="130"/>
      <c r="F2115" s="130"/>
      <c r="G2115" s="131"/>
      <c r="J2115" s="107"/>
      <c r="K2115" s="107"/>
    </row>
    <row r="2116" spans="1:11" x14ac:dyDescent="0.25">
      <c r="A2116" s="118" t="s">
        <v>1009</v>
      </c>
      <c r="B2116" s="108"/>
      <c r="C2116" s="109" t="s">
        <v>4</v>
      </c>
      <c r="D2116" s="109" t="s">
        <v>949</v>
      </c>
      <c r="E2116" s="109" t="s">
        <v>950</v>
      </c>
      <c r="F2116" s="109" t="s">
        <v>951</v>
      </c>
      <c r="G2116" s="109" t="s">
        <v>952</v>
      </c>
      <c r="J2116" s="109" t="s">
        <v>951</v>
      </c>
      <c r="K2116" s="109" t="s">
        <v>952</v>
      </c>
    </row>
    <row r="2117" spans="1:11" x14ac:dyDescent="0.25">
      <c r="A2117" s="110" t="s">
        <v>1013</v>
      </c>
      <c r="B2117" s="111" t="s">
        <v>1014</v>
      </c>
      <c r="C2117" s="110" t="s">
        <v>22</v>
      </c>
      <c r="D2117" s="110" t="s">
        <v>1012</v>
      </c>
      <c r="E2117" s="112">
        <v>0</v>
      </c>
      <c r="F2117" s="113">
        <f>J2117*'PLANILHA ORÇAMENTÁRIA'!$O$3</f>
        <v>2.6666189999999999</v>
      </c>
      <c r="G2117" s="113">
        <f>K2117*'PLANILHA ORÇAMENTÁRIA'!$O$3</f>
        <v>0</v>
      </c>
      <c r="J2117" s="113">
        <v>3.81</v>
      </c>
      <c r="K2117" s="113">
        <v>0</v>
      </c>
    </row>
    <row r="2118" spans="1:11" ht="25.5" x14ac:dyDescent="0.25">
      <c r="A2118" s="104"/>
      <c r="B2118" s="104"/>
      <c r="C2118" s="104"/>
      <c r="D2118" s="104"/>
      <c r="E2118" s="114" t="s">
        <v>1015</v>
      </c>
      <c r="F2118" s="114"/>
      <c r="G2118" s="115">
        <f>K2118*'PLANILHA ORÇAMENTÁRIA'!$O$3</f>
        <v>0</v>
      </c>
      <c r="J2118" s="114"/>
      <c r="K2118" s="115">
        <v>0</v>
      </c>
    </row>
    <row r="2119" spans="1:11" x14ac:dyDescent="0.25">
      <c r="A2119" s="118" t="s">
        <v>1031</v>
      </c>
      <c r="B2119" s="108"/>
      <c r="C2119" s="109" t="s">
        <v>4</v>
      </c>
      <c r="D2119" s="109" t="s">
        <v>949</v>
      </c>
      <c r="E2119" s="109" t="s">
        <v>950</v>
      </c>
      <c r="F2119" s="109" t="s">
        <v>951</v>
      </c>
      <c r="G2119" s="109" t="s">
        <v>952</v>
      </c>
      <c r="J2119" s="109" t="s">
        <v>951</v>
      </c>
      <c r="K2119" s="109" t="s">
        <v>952</v>
      </c>
    </row>
    <row r="2120" spans="1:11" ht="25.5" x14ac:dyDescent="0.25">
      <c r="A2120" s="110" t="s">
        <v>1298</v>
      </c>
      <c r="B2120" s="111" t="s">
        <v>1299</v>
      </c>
      <c r="C2120" s="110" t="s">
        <v>22</v>
      </c>
      <c r="D2120" s="110" t="s">
        <v>1291</v>
      </c>
      <c r="E2120" s="112">
        <v>0</v>
      </c>
      <c r="F2120" s="113">
        <f>J2120*'PLANILHA ORÇAMENTÁRIA'!$O$3</f>
        <v>52.191542999999996</v>
      </c>
      <c r="G2120" s="113">
        <f>K2120*'PLANILHA ORÇAMENTÁRIA'!$O$3</f>
        <v>0</v>
      </c>
      <c r="J2120" s="113">
        <v>74.569999999999993</v>
      </c>
      <c r="K2120" s="113">
        <v>0</v>
      </c>
    </row>
    <row r="2121" spans="1:11" ht="25.5" x14ac:dyDescent="0.25">
      <c r="A2121" s="110" t="s">
        <v>1298</v>
      </c>
      <c r="B2121" s="111" t="s">
        <v>1300</v>
      </c>
      <c r="C2121" s="110" t="s">
        <v>22</v>
      </c>
      <c r="D2121" s="110" t="s">
        <v>1034</v>
      </c>
      <c r="E2121" s="112">
        <v>6.9049799999999998E-3</v>
      </c>
      <c r="F2121" s="113">
        <f>J2121*'PLANILHA ORÇAMENTÁRIA'!$O$3</f>
        <v>178.81745100000001</v>
      </c>
      <c r="G2121" s="113">
        <f>K2121*'PLANILHA ORÇAMENTÁRIA'!$O$3</f>
        <v>1.231824</v>
      </c>
      <c r="J2121" s="113">
        <v>255.49</v>
      </c>
      <c r="K2121" s="113">
        <v>1.76</v>
      </c>
    </row>
    <row r="2122" spans="1:11" ht="38.25" x14ac:dyDescent="0.25">
      <c r="A2122" s="104"/>
      <c r="B2122" s="104"/>
      <c r="C2122" s="104"/>
      <c r="D2122" s="104"/>
      <c r="E2122" s="114" t="s">
        <v>1037</v>
      </c>
      <c r="F2122" s="114"/>
      <c r="G2122" s="115">
        <f>K2122*'PLANILHA ORÇAMENTÁRIA'!$O$3</f>
        <v>1.231824</v>
      </c>
      <c r="J2122" s="114"/>
      <c r="K2122" s="115">
        <v>1.76</v>
      </c>
    </row>
    <row r="2123" spans="1:11" x14ac:dyDescent="0.25">
      <c r="A2123" s="118" t="s">
        <v>948</v>
      </c>
      <c r="B2123" s="108"/>
      <c r="C2123" s="109" t="s">
        <v>4</v>
      </c>
      <c r="D2123" s="109" t="s">
        <v>949</v>
      </c>
      <c r="E2123" s="109" t="s">
        <v>950</v>
      </c>
      <c r="F2123" s="109" t="s">
        <v>951</v>
      </c>
      <c r="G2123" s="109" t="s">
        <v>952</v>
      </c>
      <c r="J2123" s="109" t="s">
        <v>951</v>
      </c>
      <c r="K2123" s="109" t="s">
        <v>952</v>
      </c>
    </row>
    <row r="2124" spans="1:11" x14ac:dyDescent="0.25">
      <c r="A2124" s="110" t="s">
        <v>1301</v>
      </c>
      <c r="B2124" s="111" t="s">
        <v>1302</v>
      </c>
      <c r="C2124" s="110" t="s">
        <v>22</v>
      </c>
      <c r="D2124" s="110" t="s">
        <v>1012</v>
      </c>
      <c r="E2124" s="112">
        <v>4.1430000000000001E-5</v>
      </c>
      <c r="F2124" s="113">
        <f>J2124*'PLANILHA ORÇAMENTÁRIA'!$O$3</f>
        <v>12.759176999999999</v>
      </c>
      <c r="G2124" s="113">
        <f>K2124*'PLANILHA ORÇAMENTÁRIA'!$O$3</f>
        <v>0</v>
      </c>
      <c r="J2124" s="113">
        <v>18.23</v>
      </c>
      <c r="K2124" s="113">
        <v>0</v>
      </c>
    </row>
    <row r="2125" spans="1:11" x14ac:dyDescent="0.25">
      <c r="A2125" s="110" t="s">
        <v>1028</v>
      </c>
      <c r="B2125" s="111" t="s">
        <v>1029</v>
      </c>
      <c r="C2125" s="110" t="s">
        <v>22</v>
      </c>
      <c r="D2125" s="110" t="s">
        <v>1012</v>
      </c>
      <c r="E2125" s="112">
        <v>4.1430000000000001E-5</v>
      </c>
      <c r="F2125" s="113">
        <f>J2125*'PLANILHA ORÇAMENTÁRIA'!$O$3</f>
        <v>8.9027279999999998</v>
      </c>
      <c r="G2125" s="113">
        <f>K2125*'PLANILHA ORÇAMENTÁRIA'!$O$3</f>
        <v>0</v>
      </c>
      <c r="J2125" s="113">
        <v>12.72</v>
      </c>
      <c r="K2125" s="113">
        <v>0</v>
      </c>
    </row>
    <row r="2126" spans="1:11" ht="25.5" x14ac:dyDescent="0.25">
      <c r="A2126" s="104"/>
      <c r="B2126" s="104"/>
      <c r="C2126" s="104"/>
      <c r="D2126" s="104"/>
      <c r="E2126" s="114" t="s">
        <v>962</v>
      </c>
      <c r="F2126" s="114"/>
      <c r="G2126" s="115">
        <f>K2126*'PLANILHA ORÇAMENTÁRIA'!$O$3</f>
        <v>0</v>
      </c>
      <c r="J2126" s="114"/>
      <c r="K2126" s="115">
        <v>0</v>
      </c>
    </row>
    <row r="2127" spans="1:11" x14ac:dyDescent="0.25">
      <c r="A2127" s="104"/>
      <c r="B2127" s="104"/>
      <c r="C2127" s="104"/>
      <c r="D2127" s="104"/>
      <c r="E2127" s="107" t="s">
        <v>975</v>
      </c>
      <c r="F2127" s="107"/>
      <c r="G2127" s="116">
        <f>K2127*'PLANILHA ORÇAMENTÁRIA'!$O$3</f>
        <v>1.231824</v>
      </c>
      <c r="J2127" s="107"/>
      <c r="K2127" s="116">
        <v>1.76</v>
      </c>
    </row>
    <row r="2128" spans="1:11" x14ac:dyDescent="0.25">
      <c r="A2128" s="104"/>
      <c r="B2128" s="104"/>
      <c r="C2128" s="104"/>
      <c r="D2128" s="104"/>
      <c r="E2128" s="107" t="s">
        <v>2808</v>
      </c>
      <c r="F2128" s="107"/>
      <c r="G2128" s="116">
        <f>K2128*'PLANILHA ORÇAMENTÁRIA'!$O$3</f>
        <v>1.5327809999999999</v>
      </c>
      <c r="J2128" s="107"/>
      <c r="K2128" s="116">
        <v>2.19</v>
      </c>
    </row>
    <row r="2129" spans="1:11" x14ac:dyDescent="0.25">
      <c r="A2129" s="104"/>
      <c r="B2129" s="104"/>
      <c r="C2129" s="106"/>
      <c r="D2129" s="106"/>
      <c r="E2129" s="104"/>
      <c r="F2129" s="104"/>
      <c r="G2129" s="104"/>
      <c r="J2129" s="104"/>
      <c r="K2129" s="104"/>
    </row>
    <row r="2130" spans="1:11" ht="39.950000000000003" customHeight="1" x14ac:dyDescent="0.25">
      <c r="A2130" s="129" t="s">
        <v>1796</v>
      </c>
      <c r="B2130" s="130"/>
      <c r="C2130" s="130"/>
      <c r="D2130" s="130"/>
      <c r="E2130" s="130"/>
      <c r="F2130" s="130"/>
      <c r="G2130" s="131"/>
      <c r="J2130" s="107"/>
      <c r="K2130" s="107"/>
    </row>
    <row r="2131" spans="1:11" x14ac:dyDescent="0.25">
      <c r="A2131" s="118" t="s">
        <v>1031</v>
      </c>
      <c r="B2131" s="108"/>
      <c r="C2131" s="109" t="s">
        <v>4</v>
      </c>
      <c r="D2131" s="109" t="s">
        <v>949</v>
      </c>
      <c r="E2131" s="109" t="s">
        <v>950</v>
      </c>
      <c r="F2131" s="109" t="s">
        <v>951</v>
      </c>
      <c r="G2131" s="109" t="s">
        <v>952</v>
      </c>
      <c r="J2131" s="109" t="s">
        <v>951</v>
      </c>
      <c r="K2131" s="109" t="s">
        <v>952</v>
      </c>
    </row>
    <row r="2132" spans="1:11" ht="51" x14ac:dyDescent="0.25">
      <c r="A2132" s="110" t="s">
        <v>1797</v>
      </c>
      <c r="B2132" s="111" t="s">
        <v>1798</v>
      </c>
      <c r="C2132" s="110" t="s">
        <v>35</v>
      </c>
      <c r="D2132" s="110" t="s">
        <v>1291</v>
      </c>
      <c r="E2132" s="112">
        <v>0.61970000000000003</v>
      </c>
      <c r="F2132" s="113">
        <f>J2132*'PLANILHA ORÇAMENTÁRIA'!$O$3</f>
        <v>1.0638479999999999</v>
      </c>
      <c r="G2132" s="113">
        <f>K2132*'PLANILHA ORÇAMENTÁRIA'!$O$3</f>
        <v>0.65790599999999988</v>
      </c>
      <c r="J2132" s="113">
        <v>1.52</v>
      </c>
      <c r="K2132" s="113">
        <v>0.94</v>
      </c>
    </row>
    <row r="2133" spans="1:11" ht="51" x14ac:dyDescent="0.25">
      <c r="A2133" s="110" t="s">
        <v>1799</v>
      </c>
      <c r="B2133" s="111" t="s">
        <v>1800</v>
      </c>
      <c r="C2133" s="110" t="s">
        <v>35</v>
      </c>
      <c r="D2133" s="110" t="s">
        <v>1034</v>
      </c>
      <c r="E2133" s="112">
        <v>0.65720000000000001</v>
      </c>
      <c r="F2133" s="113">
        <f>J2133*'PLANILHA ORÇAMENTÁRIA'!$O$3</f>
        <v>3.9474359999999997</v>
      </c>
      <c r="G2133" s="113">
        <f>K2133*'PLANILHA ORÇAMENTÁRIA'!$O$3</f>
        <v>2.5896300000000001</v>
      </c>
      <c r="J2133" s="113">
        <v>5.64</v>
      </c>
      <c r="K2133" s="113">
        <v>3.7</v>
      </c>
    </row>
    <row r="2134" spans="1:11" ht="38.25" x14ac:dyDescent="0.25">
      <c r="A2134" s="104"/>
      <c r="B2134" s="104"/>
      <c r="C2134" s="104"/>
      <c r="D2134" s="104"/>
      <c r="E2134" s="114" t="s">
        <v>1037</v>
      </c>
      <c r="F2134" s="114"/>
      <c r="G2134" s="115">
        <f>K2134*'PLANILHA ORÇAMENTÁRIA'!$O$3</f>
        <v>3.2475359999999998</v>
      </c>
      <c r="J2134" s="114"/>
      <c r="K2134" s="115">
        <v>4.6399999999999997</v>
      </c>
    </row>
    <row r="2135" spans="1:11" x14ac:dyDescent="0.25">
      <c r="A2135" s="118" t="s">
        <v>1016</v>
      </c>
      <c r="B2135" s="108"/>
      <c r="C2135" s="109" t="s">
        <v>4</v>
      </c>
      <c r="D2135" s="109" t="s">
        <v>949</v>
      </c>
      <c r="E2135" s="109" t="s">
        <v>950</v>
      </c>
      <c r="F2135" s="109" t="s">
        <v>951</v>
      </c>
      <c r="G2135" s="109" t="s">
        <v>952</v>
      </c>
      <c r="J2135" s="109" t="s">
        <v>951</v>
      </c>
      <c r="K2135" s="109" t="s">
        <v>952</v>
      </c>
    </row>
    <row r="2136" spans="1:11" ht="25.5" x14ac:dyDescent="0.25">
      <c r="A2136" s="110" t="s">
        <v>1308</v>
      </c>
      <c r="B2136" s="111" t="s">
        <v>1309</v>
      </c>
      <c r="C2136" s="110" t="s">
        <v>35</v>
      </c>
      <c r="D2136" s="110" t="s">
        <v>63</v>
      </c>
      <c r="E2136" s="112">
        <v>0.76090000000000002</v>
      </c>
      <c r="F2136" s="113">
        <f>J2136*'PLANILHA ORÇAMENTÁRIA'!$O$3</f>
        <v>66.490499999999997</v>
      </c>
      <c r="G2136" s="113">
        <f>K2136*'PLANILHA ORÇAMENTÁRIA'!$O$3</f>
        <v>50.588771999999999</v>
      </c>
      <c r="J2136" s="113">
        <v>95</v>
      </c>
      <c r="K2136" s="113">
        <v>72.28</v>
      </c>
    </row>
    <row r="2137" spans="1:11" x14ac:dyDescent="0.25">
      <c r="A2137" s="110" t="s">
        <v>1310</v>
      </c>
      <c r="B2137" s="111" t="s">
        <v>1311</v>
      </c>
      <c r="C2137" s="110" t="s">
        <v>35</v>
      </c>
      <c r="D2137" s="110" t="s">
        <v>537</v>
      </c>
      <c r="E2137" s="112">
        <v>325.15890000000002</v>
      </c>
      <c r="F2137" s="113">
        <f>J2137*'PLANILHA ORÇAMENTÁRIA'!$O$3</f>
        <v>0.53892300000000004</v>
      </c>
      <c r="G2137" s="113">
        <f>K2137*'PLANILHA ORÇAMENTÁRIA'!$O$3</f>
        <v>175.23396299999999</v>
      </c>
      <c r="J2137" s="113">
        <v>0.77</v>
      </c>
      <c r="K2137" s="113">
        <v>250.37</v>
      </c>
    </row>
    <row r="2138" spans="1:11" ht="25.5" x14ac:dyDescent="0.25">
      <c r="A2138" s="110" t="s">
        <v>1312</v>
      </c>
      <c r="B2138" s="111" t="s">
        <v>1313</v>
      </c>
      <c r="C2138" s="110" t="s">
        <v>35</v>
      </c>
      <c r="D2138" s="110" t="s">
        <v>63</v>
      </c>
      <c r="E2138" s="112">
        <v>0.59119999999999995</v>
      </c>
      <c r="F2138" s="113">
        <f>J2138*'PLANILHA ORÇAMENTÁRIA'!$O$3</f>
        <v>54.305241000000002</v>
      </c>
      <c r="G2138" s="113">
        <f>K2138*'PLANILHA ORÇAMENTÁRIA'!$O$3</f>
        <v>32.104412999999994</v>
      </c>
      <c r="J2138" s="113">
        <v>77.59</v>
      </c>
      <c r="K2138" s="113">
        <v>45.87</v>
      </c>
    </row>
    <row r="2139" spans="1:11" x14ac:dyDescent="0.25">
      <c r="A2139" s="104"/>
      <c r="B2139" s="104"/>
      <c r="C2139" s="104"/>
      <c r="D2139" s="104"/>
      <c r="E2139" s="114" t="s">
        <v>1025</v>
      </c>
      <c r="F2139" s="114"/>
      <c r="G2139" s="115">
        <f>K2139*'PLANILHA ORÇAMENTÁRIA'!$O$3</f>
        <v>257.92714799999999</v>
      </c>
      <c r="J2139" s="114"/>
      <c r="K2139" s="115">
        <v>368.52</v>
      </c>
    </row>
    <row r="2140" spans="1:11" x14ac:dyDescent="0.25">
      <c r="A2140" s="118" t="s">
        <v>963</v>
      </c>
      <c r="B2140" s="108"/>
      <c r="C2140" s="109" t="s">
        <v>4</v>
      </c>
      <c r="D2140" s="109" t="s">
        <v>949</v>
      </c>
      <c r="E2140" s="109" t="s">
        <v>950</v>
      </c>
      <c r="F2140" s="109" t="s">
        <v>951</v>
      </c>
      <c r="G2140" s="109" t="s">
        <v>952</v>
      </c>
      <c r="J2140" s="109" t="s">
        <v>951</v>
      </c>
      <c r="K2140" s="109" t="s">
        <v>952</v>
      </c>
    </row>
    <row r="2141" spans="1:11" ht="38.25" x14ac:dyDescent="0.25">
      <c r="A2141" s="110" t="s">
        <v>1314</v>
      </c>
      <c r="B2141" s="111" t="s">
        <v>1315</v>
      </c>
      <c r="C2141" s="110" t="s">
        <v>35</v>
      </c>
      <c r="D2141" s="110" t="s">
        <v>955</v>
      </c>
      <c r="E2141" s="112">
        <v>1.2767999999999999</v>
      </c>
      <c r="F2141" s="113">
        <f>J2141*'PLANILHA ORÇAMENTÁRIA'!$O$3</f>
        <v>11.716325999999999</v>
      </c>
      <c r="G2141" s="113">
        <f>K2141*'PLANILHA ORÇAMENTÁRIA'!$O$3</f>
        <v>14.956863</v>
      </c>
      <c r="J2141" s="113">
        <v>16.739999999999998</v>
      </c>
      <c r="K2141" s="113">
        <v>21.37</v>
      </c>
    </row>
    <row r="2142" spans="1:11" x14ac:dyDescent="0.25">
      <c r="A2142" s="110" t="s">
        <v>1316</v>
      </c>
      <c r="B2142" s="111" t="s">
        <v>1317</v>
      </c>
      <c r="C2142" s="110" t="s">
        <v>35</v>
      </c>
      <c r="D2142" s="110" t="s">
        <v>955</v>
      </c>
      <c r="E2142" s="112">
        <v>2.0266999999999999</v>
      </c>
      <c r="F2142" s="113">
        <f>J2142*'PLANILHA ORÇAMENTÁRIA'!$O$3</f>
        <v>12.836165999999999</v>
      </c>
      <c r="G2142" s="113">
        <f>K2142*'PLANILHA ORÇAMENTÁRIA'!$O$3</f>
        <v>26.008283999999996</v>
      </c>
      <c r="J2142" s="113">
        <v>18.34</v>
      </c>
      <c r="K2142" s="113">
        <v>37.159999999999997</v>
      </c>
    </row>
    <row r="2143" spans="1:11" ht="38.25" x14ac:dyDescent="0.25">
      <c r="A2143" s="104"/>
      <c r="B2143" s="104"/>
      <c r="C2143" s="104"/>
      <c r="D2143" s="104"/>
      <c r="E2143" s="114" t="s">
        <v>968</v>
      </c>
      <c r="F2143" s="114"/>
      <c r="G2143" s="115">
        <f>K2143*'PLANILHA ORÇAMENTÁRIA'!$O$3</f>
        <v>40.965147000000002</v>
      </c>
      <c r="J2143" s="114"/>
      <c r="K2143" s="115">
        <v>58.53</v>
      </c>
    </row>
    <row r="2144" spans="1:11" x14ac:dyDescent="0.25">
      <c r="A2144" s="104"/>
      <c r="B2144" s="104"/>
      <c r="C2144" s="104"/>
      <c r="D2144" s="104"/>
      <c r="E2144" s="107" t="s">
        <v>975</v>
      </c>
      <c r="F2144" s="107"/>
      <c r="G2144" s="116">
        <f>K2144*'PLANILHA ORÇAMENTÁRIA'!$O$3</f>
        <v>302.13983099999996</v>
      </c>
      <c r="J2144" s="107"/>
      <c r="K2144" s="116">
        <v>431.69</v>
      </c>
    </row>
    <row r="2145" spans="1:11" x14ac:dyDescent="0.25">
      <c r="A2145" s="104"/>
      <c r="B2145" s="104"/>
      <c r="C2145" s="104"/>
      <c r="D2145" s="104"/>
      <c r="E2145" s="107" t="s">
        <v>2808</v>
      </c>
      <c r="F2145" s="107"/>
      <c r="G2145" s="116">
        <f>K2145*'PLANILHA ORÇAMENTÁRIA'!$O$3</f>
        <v>375.19539300000002</v>
      </c>
      <c r="J2145" s="107"/>
      <c r="K2145" s="116">
        <v>536.07000000000005</v>
      </c>
    </row>
    <row r="2146" spans="1:11" x14ac:dyDescent="0.25">
      <c r="A2146" s="104"/>
      <c r="B2146" s="104"/>
      <c r="C2146" s="106"/>
      <c r="D2146" s="106"/>
      <c r="E2146" s="104"/>
      <c r="F2146" s="104"/>
      <c r="G2146" s="104"/>
      <c r="J2146" s="104"/>
      <c r="K2146" s="104"/>
    </row>
    <row r="2147" spans="1:11" ht="39.950000000000003" customHeight="1" x14ac:dyDescent="0.25">
      <c r="A2147" s="129" t="s">
        <v>1801</v>
      </c>
      <c r="B2147" s="130"/>
      <c r="C2147" s="130"/>
      <c r="D2147" s="130"/>
      <c r="E2147" s="130"/>
      <c r="F2147" s="130"/>
      <c r="G2147" s="131"/>
      <c r="J2147" s="107"/>
      <c r="K2147" s="107"/>
    </row>
    <row r="2148" spans="1:11" x14ac:dyDescent="0.25">
      <c r="A2148" s="118" t="s">
        <v>1031</v>
      </c>
      <c r="B2148" s="108"/>
      <c r="C2148" s="109" t="s">
        <v>4</v>
      </c>
      <c r="D2148" s="109" t="s">
        <v>949</v>
      </c>
      <c r="E2148" s="109" t="s">
        <v>950</v>
      </c>
      <c r="F2148" s="109" t="s">
        <v>951</v>
      </c>
      <c r="G2148" s="109" t="s">
        <v>952</v>
      </c>
      <c r="J2148" s="109" t="s">
        <v>951</v>
      </c>
      <c r="K2148" s="109" t="s">
        <v>952</v>
      </c>
    </row>
    <row r="2149" spans="1:11" ht="38.25" x14ac:dyDescent="0.25">
      <c r="A2149" s="110" t="s">
        <v>1320</v>
      </c>
      <c r="B2149" s="111" t="s">
        <v>1321</v>
      </c>
      <c r="C2149" s="110" t="s">
        <v>35</v>
      </c>
      <c r="D2149" s="110" t="s">
        <v>1291</v>
      </c>
      <c r="E2149" s="112">
        <v>1.417</v>
      </c>
      <c r="F2149" s="113">
        <f>J2149*'PLANILHA ORÇAMENTÁRIA'!$O$3</f>
        <v>0.34295099999999995</v>
      </c>
      <c r="G2149" s="113">
        <f>K2149*'PLANILHA ORÇAMENTÁRIA'!$O$3</f>
        <v>0.48293099999999994</v>
      </c>
      <c r="J2149" s="113">
        <v>0.49</v>
      </c>
      <c r="K2149" s="113">
        <v>0.69</v>
      </c>
    </row>
    <row r="2150" spans="1:11" ht="38.25" x14ac:dyDescent="0.25">
      <c r="A2150" s="110" t="s">
        <v>1322</v>
      </c>
      <c r="B2150" s="111" t="s">
        <v>1323</v>
      </c>
      <c r="C2150" s="110" t="s">
        <v>35</v>
      </c>
      <c r="D2150" s="110" t="s">
        <v>1034</v>
      </c>
      <c r="E2150" s="112">
        <v>1.042</v>
      </c>
      <c r="F2150" s="113">
        <f>J2150*'PLANILHA ORÇAMENTÁRIA'!$O$3</f>
        <v>0.95886300000000002</v>
      </c>
      <c r="G2150" s="113">
        <f>K2150*'PLANILHA ORÇAMENTÁRIA'!$O$3</f>
        <v>0.99385799999999991</v>
      </c>
      <c r="J2150" s="113">
        <v>1.37</v>
      </c>
      <c r="K2150" s="113">
        <v>1.42</v>
      </c>
    </row>
    <row r="2151" spans="1:11" ht="38.25" x14ac:dyDescent="0.25">
      <c r="A2151" s="104"/>
      <c r="B2151" s="104"/>
      <c r="C2151" s="104"/>
      <c r="D2151" s="104"/>
      <c r="E2151" s="114" t="s">
        <v>1037</v>
      </c>
      <c r="F2151" s="114"/>
      <c r="G2151" s="115">
        <f>K2151*'PLANILHA ORÇAMENTÁRIA'!$O$3</f>
        <v>1.4767889999999999</v>
      </c>
      <c r="J2151" s="114"/>
      <c r="K2151" s="115">
        <v>2.11</v>
      </c>
    </row>
    <row r="2152" spans="1:11" x14ac:dyDescent="0.25">
      <c r="A2152" s="118" t="s">
        <v>963</v>
      </c>
      <c r="B2152" s="108"/>
      <c r="C2152" s="109" t="s">
        <v>4</v>
      </c>
      <c r="D2152" s="109" t="s">
        <v>949</v>
      </c>
      <c r="E2152" s="109" t="s">
        <v>950</v>
      </c>
      <c r="F2152" s="109" t="s">
        <v>951</v>
      </c>
      <c r="G2152" s="109" t="s">
        <v>952</v>
      </c>
      <c r="J2152" s="109" t="s">
        <v>951</v>
      </c>
      <c r="K2152" s="109" t="s">
        <v>952</v>
      </c>
    </row>
    <row r="2153" spans="1:11" ht="25.5" x14ac:dyDescent="0.25">
      <c r="A2153" s="110" t="s">
        <v>1219</v>
      </c>
      <c r="B2153" s="111" t="s">
        <v>1220</v>
      </c>
      <c r="C2153" s="110" t="s">
        <v>35</v>
      </c>
      <c r="D2153" s="110" t="s">
        <v>955</v>
      </c>
      <c r="E2153" s="112">
        <v>2.4590000000000001</v>
      </c>
      <c r="F2153" s="113">
        <f>J2153*'PLANILHA ORÇAMENTÁRIA'!$O$3</f>
        <v>15.964718999999999</v>
      </c>
      <c r="G2153" s="113">
        <f>K2153*'PLANILHA ORÇAMENTÁRIA'!$O$3</f>
        <v>39.250391999999998</v>
      </c>
      <c r="J2153" s="113">
        <v>22.81</v>
      </c>
      <c r="K2153" s="113">
        <v>56.08</v>
      </c>
    </row>
    <row r="2154" spans="1:11" x14ac:dyDescent="0.25">
      <c r="A2154" s="110" t="s">
        <v>1324</v>
      </c>
      <c r="B2154" s="111" t="s">
        <v>1325</v>
      </c>
      <c r="C2154" s="110" t="s">
        <v>35</v>
      </c>
      <c r="D2154" s="110" t="s">
        <v>955</v>
      </c>
      <c r="E2154" s="112">
        <v>2.4590000000000001</v>
      </c>
      <c r="F2154" s="113">
        <f>J2154*'PLANILHA ORÇAMENTÁRIA'!$O$3</f>
        <v>16.209683999999999</v>
      </c>
      <c r="G2154" s="113">
        <f>K2154*'PLANILHA ORÇAMENTÁRIA'!$O$3</f>
        <v>39.859304999999999</v>
      </c>
      <c r="J2154" s="113">
        <v>23.16</v>
      </c>
      <c r="K2154" s="113">
        <v>56.95</v>
      </c>
    </row>
    <row r="2155" spans="1:11" x14ac:dyDescent="0.25">
      <c r="A2155" s="110" t="s">
        <v>1316</v>
      </c>
      <c r="B2155" s="111" t="s">
        <v>1317</v>
      </c>
      <c r="C2155" s="110" t="s">
        <v>35</v>
      </c>
      <c r="D2155" s="110" t="s">
        <v>955</v>
      </c>
      <c r="E2155" s="112">
        <v>7.3769999999999998</v>
      </c>
      <c r="F2155" s="113">
        <f>J2155*'PLANILHA ORÇAMENTÁRIA'!$O$3</f>
        <v>12.836165999999999</v>
      </c>
      <c r="G2155" s="113">
        <f>K2155*'PLANILHA ORÇAMENTÁRIA'!$O$3</f>
        <v>94.689470999999983</v>
      </c>
      <c r="J2155" s="113">
        <v>18.34</v>
      </c>
      <c r="K2155" s="113">
        <v>135.29</v>
      </c>
    </row>
    <row r="2156" spans="1:11" ht="38.25" x14ac:dyDescent="0.25">
      <c r="A2156" s="104"/>
      <c r="B2156" s="104"/>
      <c r="C2156" s="104"/>
      <c r="D2156" s="104"/>
      <c r="E2156" s="114" t="s">
        <v>968</v>
      </c>
      <c r="F2156" s="114"/>
      <c r="G2156" s="115">
        <f>K2156*'PLANILHA ORÇAMENTÁRIA'!$O$3</f>
        <v>173.79916799999998</v>
      </c>
      <c r="J2156" s="114"/>
      <c r="K2156" s="115">
        <v>248.32</v>
      </c>
    </row>
    <row r="2157" spans="1:11" x14ac:dyDescent="0.25">
      <c r="A2157" s="104"/>
      <c r="B2157" s="104"/>
      <c r="C2157" s="104"/>
      <c r="D2157" s="104"/>
      <c r="E2157" s="107" t="s">
        <v>975</v>
      </c>
      <c r="F2157" s="107"/>
      <c r="G2157" s="116">
        <f>K2157*'PLANILHA ORÇAMENTÁRIA'!$O$3</f>
        <v>175.27595700000001</v>
      </c>
      <c r="J2157" s="107"/>
      <c r="K2157" s="116">
        <v>250.43</v>
      </c>
    </row>
    <row r="2158" spans="1:11" x14ac:dyDescent="0.25">
      <c r="A2158" s="104"/>
      <c r="B2158" s="104"/>
      <c r="C2158" s="104"/>
      <c r="D2158" s="104"/>
      <c r="E2158" s="107" t="s">
        <v>2808</v>
      </c>
      <c r="F2158" s="107"/>
      <c r="G2158" s="116">
        <f>K2158*'PLANILHA ORÇAMENTÁRIA'!$O$3</f>
        <v>217.65490199999999</v>
      </c>
      <c r="J2158" s="107"/>
      <c r="K2158" s="116">
        <v>310.98</v>
      </c>
    </row>
    <row r="2159" spans="1:11" x14ac:dyDescent="0.25">
      <c r="A2159" s="104"/>
      <c r="B2159" s="104"/>
      <c r="C2159" s="106"/>
      <c r="D2159" s="106"/>
      <c r="E2159" s="104"/>
      <c r="F2159" s="104"/>
      <c r="G2159" s="104"/>
      <c r="J2159" s="104"/>
      <c r="K2159" s="104"/>
    </row>
    <row r="2160" spans="1:11" ht="39.950000000000003" customHeight="1" x14ac:dyDescent="0.25">
      <c r="A2160" s="129" t="s">
        <v>1802</v>
      </c>
      <c r="B2160" s="130"/>
      <c r="C2160" s="130"/>
      <c r="D2160" s="130"/>
      <c r="E2160" s="130"/>
      <c r="F2160" s="130"/>
      <c r="G2160" s="131"/>
      <c r="J2160" s="107"/>
      <c r="K2160" s="107"/>
    </row>
    <row r="2161" spans="1:11" x14ac:dyDescent="0.25">
      <c r="A2161" s="118" t="s">
        <v>1016</v>
      </c>
      <c r="B2161" s="108"/>
      <c r="C2161" s="109" t="s">
        <v>4</v>
      </c>
      <c r="D2161" s="109" t="s">
        <v>949</v>
      </c>
      <c r="E2161" s="109" t="s">
        <v>950</v>
      </c>
      <c r="F2161" s="109" t="s">
        <v>951</v>
      </c>
      <c r="G2161" s="109" t="s">
        <v>952</v>
      </c>
      <c r="J2161" s="109" t="s">
        <v>951</v>
      </c>
      <c r="K2161" s="109" t="s">
        <v>952</v>
      </c>
    </row>
    <row r="2162" spans="1:11" x14ac:dyDescent="0.25">
      <c r="A2162" s="110" t="s">
        <v>1343</v>
      </c>
      <c r="B2162" s="111" t="s">
        <v>1344</v>
      </c>
      <c r="C2162" s="110" t="s">
        <v>35</v>
      </c>
      <c r="D2162" s="110" t="s">
        <v>537</v>
      </c>
      <c r="E2162" s="112">
        <v>1.1000000000000001</v>
      </c>
      <c r="F2162" s="113">
        <f>J2162*'PLANILHA ORÇAMENTÁRIA'!$O$3</f>
        <v>5.7391799999999993</v>
      </c>
      <c r="G2162" s="113">
        <f>K2162*'PLANILHA ORÇAMENTÁRIA'!$O$3</f>
        <v>6.3130979999999992</v>
      </c>
      <c r="J2162" s="113">
        <v>8.1999999999999993</v>
      </c>
      <c r="K2162" s="113">
        <v>9.02</v>
      </c>
    </row>
    <row r="2163" spans="1:11" ht="25.5" x14ac:dyDescent="0.25">
      <c r="A2163" s="110" t="s">
        <v>1345</v>
      </c>
      <c r="B2163" s="111" t="s">
        <v>1346</v>
      </c>
      <c r="C2163" s="110" t="s">
        <v>35</v>
      </c>
      <c r="D2163" s="110" t="s">
        <v>537</v>
      </c>
      <c r="E2163" s="112">
        <v>0.03</v>
      </c>
      <c r="F2163" s="113">
        <f>J2163*'PLANILHA ORÇAMENTÁRIA'!$O$3</f>
        <v>20.507069999999999</v>
      </c>
      <c r="G2163" s="113">
        <f>K2163*'PLANILHA ORÇAMENTÁRIA'!$O$3</f>
        <v>0.61591200000000002</v>
      </c>
      <c r="J2163" s="113">
        <v>29.3</v>
      </c>
      <c r="K2163" s="113">
        <v>0.88</v>
      </c>
    </row>
    <row r="2164" spans="1:11" x14ac:dyDescent="0.25">
      <c r="A2164" s="104"/>
      <c r="B2164" s="104"/>
      <c r="C2164" s="104"/>
      <c r="D2164" s="104"/>
      <c r="E2164" s="114" t="s">
        <v>1025</v>
      </c>
      <c r="F2164" s="114"/>
      <c r="G2164" s="115">
        <f>K2164*'PLANILHA ORÇAMENTÁRIA'!$O$3</f>
        <v>6.9290099999999999</v>
      </c>
      <c r="J2164" s="114"/>
      <c r="K2164" s="115">
        <v>9.9</v>
      </c>
    </row>
    <row r="2165" spans="1:11" x14ac:dyDescent="0.25">
      <c r="A2165" s="118" t="s">
        <v>963</v>
      </c>
      <c r="B2165" s="108"/>
      <c r="C2165" s="109" t="s">
        <v>4</v>
      </c>
      <c r="D2165" s="109" t="s">
        <v>949</v>
      </c>
      <c r="E2165" s="109" t="s">
        <v>950</v>
      </c>
      <c r="F2165" s="109" t="s">
        <v>951</v>
      </c>
      <c r="G2165" s="109" t="s">
        <v>952</v>
      </c>
      <c r="J2165" s="109" t="s">
        <v>951</v>
      </c>
      <c r="K2165" s="109" t="s">
        <v>952</v>
      </c>
    </row>
    <row r="2166" spans="1:11" x14ac:dyDescent="0.25">
      <c r="A2166" s="110" t="s">
        <v>1347</v>
      </c>
      <c r="B2166" s="111" t="s">
        <v>1348</v>
      </c>
      <c r="C2166" s="110" t="s">
        <v>35</v>
      </c>
      <c r="D2166" s="110" t="s">
        <v>955</v>
      </c>
      <c r="E2166" s="112">
        <v>7.0000000000000007E-2</v>
      </c>
      <c r="F2166" s="113">
        <f>J2166*'PLANILHA ORÇAMENTÁRIA'!$O$3</f>
        <v>16.090700999999999</v>
      </c>
      <c r="G2166" s="113">
        <f>K2166*'PLANILHA ORÇAMENTÁRIA'!$O$3</f>
        <v>1.1268389999999999</v>
      </c>
      <c r="J2166" s="113">
        <v>22.99</v>
      </c>
      <c r="K2166" s="113">
        <v>1.61</v>
      </c>
    </row>
    <row r="2167" spans="1:11" x14ac:dyDescent="0.25">
      <c r="A2167" s="110" t="s">
        <v>1316</v>
      </c>
      <c r="B2167" s="111" t="s">
        <v>1317</v>
      </c>
      <c r="C2167" s="110" t="s">
        <v>35</v>
      </c>
      <c r="D2167" s="110" t="s">
        <v>955</v>
      </c>
      <c r="E2167" s="112">
        <v>7.0000000000000007E-2</v>
      </c>
      <c r="F2167" s="113">
        <f>J2167*'PLANILHA ORÇAMENTÁRIA'!$O$3</f>
        <v>12.836165999999999</v>
      </c>
      <c r="G2167" s="113">
        <f>K2167*'PLANILHA ORÇAMENTÁRIA'!$O$3</f>
        <v>0.895872</v>
      </c>
      <c r="J2167" s="113">
        <v>18.34</v>
      </c>
      <c r="K2167" s="113">
        <v>1.28</v>
      </c>
    </row>
    <row r="2168" spans="1:11" ht="38.25" x14ac:dyDescent="0.25">
      <c r="A2168" s="104"/>
      <c r="B2168" s="104"/>
      <c r="C2168" s="104"/>
      <c r="D2168" s="104"/>
      <c r="E2168" s="114" t="s">
        <v>968</v>
      </c>
      <c r="F2168" s="114"/>
      <c r="G2168" s="115">
        <f>K2168*'PLANILHA ORÇAMENTÁRIA'!$O$3</f>
        <v>2.0227110000000001</v>
      </c>
      <c r="J2168" s="114"/>
      <c r="K2168" s="115">
        <v>2.89</v>
      </c>
    </row>
    <row r="2169" spans="1:11" x14ac:dyDescent="0.25">
      <c r="A2169" s="104"/>
      <c r="B2169" s="104"/>
      <c r="C2169" s="104"/>
      <c r="D2169" s="104"/>
      <c r="E2169" s="107" t="s">
        <v>975</v>
      </c>
      <c r="F2169" s="107"/>
      <c r="G2169" s="116">
        <f>K2169*'PLANILHA ORÇAMENTÁRIA'!$O$3</f>
        <v>8.9517209999999992</v>
      </c>
      <c r="J2169" s="107"/>
      <c r="K2169" s="116">
        <v>12.79</v>
      </c>
    </row>
    <row r="2170" spans="1:11" x14ac:dyDescent="0.25">
      <c r="A2170" s="104"/>
      <c r="B2170" s="104"/>
      <c r="C2170" s="104"/>
      <c r="D2170" s="104"/>
      <c r="E2170" s="107" t="s">
        <v>2808</v>
      </c>
      <c r="F2170" s="107"/>
      <c r="G2170" s="116">
        <f>K2170*'PLANILHA ORÇAMENTÁRIA'!$O$3</f>
        <v>11.114412</v>
      </c>
      <c r="J2170" s="107"/>
      <c r="K2170" s="116">
        <v>15.88</v>
      </c>
    </row>
    <row r="2171" spans="1:11" x14ac:dyDescent="0.25">
      <c r="A2171" s="104"/>
      <c r="B2171" s="104"/>
      <c r="C2171" s="106"/>
      <c r="D2171" s="106"/>
      <c r="E2171" s="104"/>
      <c r="F2171" s="104"/>
      <c r="G2171" s="104"/>
      <c r="J2171" s="104"/>
      <c r="K2171" s="104"/>
    </row>
    <row r="2172" spans="1:11" ht="39.950000000000003" customHeight="1" x14ac:dyDescent="0.25">
      <c r="A2172" s="129" t="s">
        <v>1803</v>
      </c>
      <c r="B2172" s="130"/>
      <c r="C2172" s="130"/>
      <c r="D2172" s="130"/>
      <c r="E2172" s="130"/>
      <c r="F2172" s="130"/>
      <c r="G2172" s="131"/>
      <c r="J2172" s="107"/>
      <c r="K2172" s="107"/>
    </row>
    <row r="2173" spans="1:11" x14ac:dyDescent="0.25">
      <c r="A2173" s="118" t="s">
        <v>1009</v>
      </c>
      <c r="B2173" s="108"/>
      <c r="C2173" s="109" t="s">
        <v>4</v>
      </c>
      <c r="D2173" s="109" t="s">
        <v>949</v>
      </c>
      <c r="E2173" s="109" t="s">
        <v>950</v>
      </c>
      <c r="F2173" s="109" t="s">
        <v>951</v>
      </c>
      <c r="G2173" s="109" t="s">
        <v>952</v>
      </c>
      <c r="J2173" s="109" t="s">
        <v>951</v>
      </c>
      <c r="K2173" s="109" t="s">
        <v>952</v>
      </c>
    </row>
    <row r="2174" spans="1:11" x14ac:dyDescent="0.25">
      <c r="A2174" s="110" t="s">
        <v>1010</v>
      </c>
      <c r="B2174" s="111" t="s">
        <v>1011</v>
      </c>
      <c r="C2174" s="110" t="s">
        <v>22</v>
      </c>
      <c r="D2174" s="110" t="s">
        <v>1012</v>
      </c>
      <c r="E2174" s="112">
        <v>0.97299999999999998</v>
      </c>
      <c r="F2174" s="113">
        <f>J2174*'PLANILHA ORÇAMENTÁRIA'!$O$3</f>
        <v>2.5896300000000001</v>
      </c>
      <c r="G2174" s="113">
        <f>K2174*'PLANILHA ORÇAMENTÁRIA'!$O$3</f>
        <v>2.5196399999999999</v>
      </c>
      <c r="J2174" s="113">
        <v>3.7</v>
      </c>
      <c r="K2174" s="113">
        <v>3.6</v>
      </c>
    </row>
    <row r="2175" spans="1:11" x14ac:dyDescent="0.25">
      <c r="A2175" s="110" t="s">
        <v>1013</v>
      </c>
      <c r="B2175" s="111" t="s">
        <v>1014</v>
      </c>
      <c r="C2175" s="110" t="s">
        <v>22</v>
      </c>
      <c r="D2175" s="110" t="s">
        <v>1012</v>
      </c>
      <c r="E2175" s="112">
        <v>0.24299999999999999</v>
      </c>
      <c r="F2175" s="113">
        <f>J2175*'PLANILHA ORÇAMENTÁRIA'!$O$3</f>
        <v>2.6666189999999999</v>
      </c>
      <c r="G2175" s="113">
        <f>K2175*'PLANILHA ORÇAMENTÁRIA'!$O$3</f>
        <v>0.65090700000000001</v>
      </c>
      <c r="J2175" s="113">
        <v>3.81</v>
      </c>
      <c r="K2175" s="113">
        <v>0.93</v>
      </c>
    </row>
    <row r="2176" spans="1:11" ht="25.5" x14ac:dyDescent="0.25">
      <c r="A2176" s="104"/>
      <c r="B2176" s="104"/>
      <c r="C2176" s="104"/>
      <c r="D2176" s="104"/>
      <c r="E2176" s="114" t="s">
        <v>1015</v>
      </c>
      <c r="F2176" s="114"/>
      <c r="G2176" s="115">
        <f>K2176*'PLANILHA ORÇAMENTÁRIA'!$O$3</f>
        <v>3.170547</v>
      </c>
      <c r="J2176" s="114"/>
      <c r="K2176" s="115">
        <v>4.53</v>
      </c>
    </row>
    <row r="2177" spans="1:11" x14ac:dyDescent="0.25">
      <c r="A2177" s="118" t="s">
        <v>1016</v>
      </c>
      <c r="B2177" s="108"/>
      <c r="C2177" s="109" t="s">
        <v>4</v>
      </c>
      <c r="D2177" s="109" t="s">
        <v>949</v>
      </c>
      <c r="E2177" s="109" t="s">
        <v>950</v>
      </c>
      <c r="F2177" s="109" t="s">
        <v>951</v>
      </c>
      <c r="G2177" s="109" t="s">
        <v>952</v>
      </c>
      <c r="J2177" s="109" t="s">
        <v>951</v>
      </c>
      <c r="K2177" s="109" t="s">
        <v>952</v>
      </c>
    </row>
    <row r="2178" spans="1:11" ht="25.5" x14ac:dyDescent="0.25">
      <c r="A2178" s="110" t="s">
        <v>1327</v>
      </c>
      <c r="B2178" s="111" t="s">
        <v>1328</v>
      </c>
      <c r="C2178" s="110" t="s">
        <v>22</v>
      </c>
      <c r="D2178" s="110" t="s">
        <v>70</v>
      </c>
      <c r="E2178" s="112">
        <v>0.15</v>
      </c>
      <c r="F2178" s="113">
        <f>J2178*'PLANILHA ORÇAMENTÁRIA'!$O$3</f>
        <v>17.077559999999998</v>
      </c>
      <c r="G2178" s="113">
        <f>K2178*'PLANILHA ORÇAMENTÁRIA'!$O$3</f>
        <v>2.5616340000000002</v>
      </c>
      <c r="J2178" s="113">
        <v>24.4</v>
      </c>
      <c r="K2178" s="113">
        <v>3.66</v>
      </c>
    </row>
    <row r="2179" spans="1:11" x14ac:dyDescent="0.25">
      <c r="A2179" s="110" t="s">
        <v>1329</v>
      </c>
      <c r="B2179" s="111" t="s">
        <v>1330</v>
      </c>
      <c r="C2179" s="110" t="s">
        <v>22</v>
      </c>
      <c r="D2179" s="110" t="s">
        <v>23</v>
      </c>
      <c r="E2179" s="112">
        <v>0.23400000000000001</v>
      </c>
      <c r="F2179" s="113">
        <f>J2179*'PLANILHA ORÇAMENTÁRIA'!$O$3</f>
        <v>54.921152999999997</v>
      </c>
      <c r="G2179" s="113">
        <f>K2179*'PLANILHA ORÇAMENTÁRIA'!$O$3</f>
        <v>12.850163999999999</v>
      </c>
      <c r="J2179" s="113">
        <v>78.47</v>
      </c>
      <c r="K2179" s="113">
        <v>18.36</v>
      </c>
    </row>
    <row r="2180" spans="1:11" ht="25.5" x14ac:dyDescent="0.25">
      <c r="A2180" s="110" t="s">
        <v>1331</v>
      </c>
      <c r="B2180" s="111" t="s">
        <v>1332</v>
      </c>
      <c r="C2180" s="110" t="s">
        <v>22</v>
      </c>
      <c r="D2180" s="110" t="s">
        <v>1333</v>
      </c>
      <c r="E2180" s="112">
        <v>0.02</v>
      </c>
      <c r="F2180" s="113">
        <f>J2180*'PLANILHA ORÇAMENTÁRIA'!$O$3</f>
        <v>5.6131979999999997</v>
      </c>
      <c r="G2180" s="113">
        <f>K2180*'PLANILHA ORÇAMENTÁRIA'!$O$3</f>
        <v>0.111984</v>
      </c>
      <c r="J2180" s="113">
        <v>8.02</v>
      </c>
      <c r="K2180" s="113">
        <v>0.16</v>
      </c>
    </row>
    <row r="2181" spans="1:11" ht="25.5" x14ac:dyDescent="0.25">
      <c r="A2181" s="110" t="s">
        <v>1017</v>
      </c>
      <c r="B2181" s="111" t="s">
        <v>1018</v>
      </c>
      <c r="C2181" s="110" t="s">
        <v>22</v>
      </c>
      <c r="D2181" s="110" t="s">
        <v>89</v>
      </c>
      <c r="E2181" s="112">
        <v>1.07</v>
      </c>
      <c r="F2181" s="113">
        <f>J2181*'PLANILHA ORÇAMENTÁRIA'!$O$3</f>
        <v>6.474075</v>
      </c>
      <c r="G2181" s="113">
        <f>K2181*'PLANILHA ORÇAMENTÁRIA'!$O$3</f>
        <v>6.9290099999999999</v>
      </c>
      <c r="J2181" s="113">
        <v>9.25</v>
      </c>
      <c r="K2181" s="113">
        <v>9.9</v>
      </c>
    </row>
    <row r="2182" spans="1:11" x14ac:dyDescent="0.25">
      <c r="A2182" s="110" t="s">
        <v>1334</v>
      </c>
      <c r="B2182" s="111" t="s">
        <v>1335</v>
      </c>
      <c r="C2182" s="110" t="s">
        <v>22</v>
      </c>
      <c r="D2182" s="110" t="s">
        <v>70</v>
      </c>
      <c r="E2182" s="112">
        <v>2.5000000000000001E-2</v>
      </c>
      <c r="F2182" s="113">
        <f>J2182*'PLANILHA ORÇAMENTÁRIA'!$O$3</f>
        <v>14.20797</v>
      </c>
      <c r="G2182" s="113">
        <f>K2182*'PLANILHA ORÇAMENTÁRIA'!$O$3</f>
        <v>0.35694900000000002</v>
      </c>
      <c r="J2182" s="113">
        <v>20.3</v>
      </c>
      <c r="K2182" s="113">
        <v>0.51</v>
      </c>
    </row>
    <row r="2183" spans="1:11" ht="25.5" x14ac:dyDescent="0.25">
      <c r="A2183" s="110" t="s">
        <v>1336</v>
      </c>
      <c r="B2183" s="111" t="s">
        <v>1337</v>
      </c>
      <c r="C2183" s="110" t="s">
        <v>22</v>
      </c>
      <c r="D2183" s="110" t="s">
        <v>70</v>
      </c>
      <c r="E2183" s="112">
        <v>0.1</v>
      </c>
      <c r="F2183" s="113">
        <f>J2183*'PLANILHA ORÇAMENTÁRIA'!$O$3</f>
        <v>14.480931</v>
      </c>
      <c r="G2183" s="113">
        <f>K2183*'PLANILHA ORÇAMENTÁRIA'!$O$3</f>
        <v>1.4487929999999998</v>
      </c>
      <c r="J2183" s="113">
        <v>20.69</v>
      </c>
      <c r="K2183" s="113">
        <v>2.0699999999999998</v>
      </c>
    </row>
    <row r="2184" spans="1:11" ht="25.5" x14ac:dyDescent="0.25">
      <c r="A2184" s="110" t="s">
        <v>1338</v>
      </c>
      <c r="B2184" s="111" t="s">
        <v>1339</v>
      </c>
      <c r="C2184" s="110" t="s">
        <v>22</v>
      </c>
      <c r="D2184" s="110" t="s">
        <v>89</v>
      </c>
      <c r="E2184" s="112">
        <v>1.0289999999999999</v>
      </c>
      <c r="F2184" s="113">
        <f>J2184*'PLANILHA ORÇAMENTÁRIA'!$O$3</f>
        <v>4.0664189999999998</v>
      </c>
      <c r="G2184" s="113">
        <f>K2184*'PLANILHA ORÇAMENTÁRIA'!$O$3</f>
        <v>4.1854019999999998</v>
      </c>
      <c r="J2184" s="113">
        <v>5.81</v>
      </c>
      <c r="K2184" s="113">
        <v>5.98</v>
      </c>
    </row>
    <row r="2185" spans="1:11" ht="38.25" x14ac:dyDescent="0.25">
      <c r="A2185" s="110" t="s">
        <v>1340</v>
      </c>
      <c r="B2185" s="111" t="s">
        <v>1341</v>
      </c>
      <c r="C2185" s="110" t="s">
        <v>22</v>
      </c>
      <c r="D2185" s="110" t="s">
        <v>89</v>
      </c>
      <c r="E2185" s="112">
        <v>0.122</v>
      </c>
      <c r="F2185" s="113">
        <f>J2185*'PLANILHA ORÇAMENTÁRIA'!$O$3</f>
        <v>13.816025999999999</v>
      </c>
      <c r="G2185" s="113">
        <f>K2185*'PLANILHA ORÇAMENTÁRIA'!$O$3</f>
        <v>1.6867590000000001</v>
      </c>
      <c r="J2185" s="113">
        <v>19.739999999999998</v>
      </c>
      <c r="K2185" s="113">
        <v>2.41</v>
      </c>
    </row>
    <row r="2186" spans="1:11" x14ac:dyDescent="0.25">
      <c r="A2186" s="104"/>
      <c r="B2186" s="104"/>
      <c r="C2186" s="104"/>
      <c r="D2186" s="104"/>
      <c r="E2186" s="114" t="s">
        <v>1025</v>
      </c>
      <c r="F2186" s="114"/>
      <c r="G2186" s="115">
        <f>K2186*'PLANILHA ORÇAMENTÁRIA'!$O$3</f>
        <v>30.130694999999996</v>
      </c>
      <c r="J2186" s="114"/>
      <c r="K2186" s="115">
        <v>43.05</v>
      </c>
    </row>
    <row r="2187" spans="1:11" x14ac:dyDescent="0.25">
      <c r="A2187" s="118" t="s">
        <v>948</v>
      </c>
      <c r="B2187" s="108"/>
      <c r="C2187" s="109" t="s">
        <v>4</v>
      </c>
      <c r="D2187" s="109" t="s">
        <v>949</v>
      </c>
      <c r="E2187" s="109" t="s">
        <v>950</v>
      </c>
      <c r="F2187" s="109" t="s">
        <v>951</v>
      </c>
      <c r="G2187" s="109" t="s">
        <v>952</v>
      </c>
      <c r="J2187" s="109" t="s">
        <v>951</v>
      </c>
      <c r="K2187" s="109" t="s">
        <v>952</v>
      </c>
    </row>
    <row r="2188" spans="1:11" x14ac:dyDescent="0.25">
      <c r="A2188" s="110" t="s">
        <v>1026</v>
      </c>
      <c r="B2188" s="111" t="s">
        <v>1027</v>
      </c>
      <c r="C2188" s="110" t="s">
        <v>22</v>
      </c>
      <c r="D2188" s="110" t="s">
        <v>1012</v>
      </c>
      <c r="E2188" s="112">
        <v>0.97299999999999998</v>
      </c>
      <c r="F2188" s="113">
        <f>J2188*'PLANILHA ORÇAMENTÁRIA'!$O$3</f>
        <v>12.710184</v>
      </c>
      <c r="G2188" s="113">
        <f>K2188*'PLANILHA ORÇAMENTÁRIA'!$O$3</f>
        <v>12.367233000000001</v>
      </c>
      <c r="J2188" s="113">
        <v>18.16</v>
      </c>
      <c r="K2188" s="113">
        <v>17.670000000000002</v>
      </c>
    </row>
    <row r="2189" spans="1:11" x14ac:dyDescent="0.25">
      <c r="A2189" s="110" t="s">
        <v>1028</v>
      </c>
      <c r="B2189" s="111" t="s">
        <v>1029</v>
      </c>
      <c r="C2189" s="110" t="s">
        <v>22</v>
      </c>
      <c r="D2189" s="110" t="s">
        <v>1012</v>
      </c>
      <c r="E2189" s="112">
        <v>0.24299999999999999</v>
      </c>
      <c r="F2189" s="113">
        <f>J2189*'PLANILHA ORÇAMENTÁRIA'!$O$3</f>
        <v>8.9027279999999998</v>
      </c>
      <c r="G2189" s="113">
        <f>K2189*'PLANILHA ORÇAMENTÁRIA'!$O$3</f>
        <v>2.1626909999999997</v>
      </c>
      <c r="J2189" s="113">
        <v>12.72</v>
      </c>
      <c r="K2189" s="113">
        <v>3.09</v>
      </c>
    </row>
    <row r="2190" spans="1:11" ht="25.5" x14ac:dyDescent="0.25">
      <c r="A2190" s="104"/>
      <c r="B2190" s="104"/>
      <c r="C2190" s="104"/>
      <c r="D2190" s="104"/>
      <c r="E2190" s="114" t="s">
        <v>962</v>
      </c>
      <c r="F2190" s="114"/>
      <c r="G2190" s="115">
        <f>K2190*'PLANILHA ORÇAMENTÁRIA'!$O$3</f>
        <v>14.529924000000001</v>
      </c>
      <c r="J2190" s="114"/>
      <c r="K2190" s="115">
        <v>20.76</v>
      </c>
    </row>
    <row r="2191" spans="1:11" x14ac:dyDescent="0.25">
      <c r="A2191" s="104"/>
      <c r="B2191" s="104"/>
      <c r="C2191" s="104"/>
      <c r="D2191" s="104"/>
      <c r="E2191" s="107" t="s">
        <v>975</v>
      </c>
      <c r="F2191" s="107"/>
      <c r="G2191" s="116">
        <f>K2191*'PLANILHA ORÇAMENTÁRIA'!$O$3</f>
        <v>47.831166000000003</v>
      </c>
      <c r="J2191" s="107"/>
      <c r="K2191" s="116">
        <v>68.34</v>
      </c>
    </row>
    <row r="2192" spans="1:11" x14ac:dyDescent="0.25">
      <c r="A2192" s="104"/>
      <c r="B2192" s="104"/>
      <c r="C2192" s="104"/>
      <c r="D2192" s="104"/>
      <c r="E2192" s="107" t="s">
        <v>2808</v>
      </c>
      <c r="F2192" s="107"/>
      <c r="G2192" s="116">
        <f>K2192*'PLANILHA ORÇAMENTÁRIA'!$O$3</f>
        <v>59.393513999999996</v>
      </c>
      <c r="J2192" s="107"/>
      <c r="K2192" s="116">
        <v>84.86</v>
      </c>
    </row>
    <row r="2193" spans="1:11" x14ac:dyDescent="0.25">
      <c r="A2193" s="104"/>
      <c r="B2193" s="104"/>
      <c r="C2193" s="106"/>
      <c r="D2193" s="106"/>
      <c r="E2193" s="104"/>
      <c r="F2193" s="104"/>
      <c r="G2193" s="104"/>
      <c r="J2193" s="104"/>
      <c r="K2193" s="104"/>
    </row>
    <row r="2194" spans="1:11" ht="39.950000000000003" customHeight="1" x14ac:dyDescent="0.25">
      <c r="A2194" s="129" t="s">
        <v>1804</v>
      </c>
      <c r="B2194" s="130"/>
      <c r="C2194" s="130"/>
      <c r="D2194" s="130"/>
      <c r="E2194" s="130"/>
      <c r="F2194" s="130"/>
      <c r="G2194" s="131"/>
      <c r="J2194" s="107"/>
      <c r="K2194" s="107"/>
    </row>
    <row r="2195" spans="1:11" x14ac:dyDescent="0.25">
      <c r="A2195" s="118" t="s">
        <v>1031</v>
      </c>
      <c r="B2195" s="108"/>
      <c r="C2195" s="109" t="s">
        <v>4</v>
      </c>
      <c r="D2195" s="109" t="s">
        <v>949</v>
      </c>
      <c r="E2195" s="109" t="s">
        <v>950</v>
      </c>
      <c r="F2195" s="109" t="s">
        <v>951</v>
      </c>
      <c r="G2195" s="109" t="s">
        <v>952</v>
      </c>
      <c r="J2195" s="109" t="s">
        <v>951</v>
      </c>
      <c r="K2195" s="109" t="s">
        <v>952</v>
      </c>
    </row>
    <row r="2196" spans="1:11" ht="89.25" x14ac:dyDescent="0.25">
      <c r="A2196" s="110" t="s">
        <v>1527</v>
      </c>
      <c r="B2196" s="111" t="s">
        <v>1528</v>
      </c>
      <c r="C2196" s="110" t="s">
        <v>35</v>
      </c>
      <c r="D2196" s="110" t="s">
        <v>1291</v>
      </c>
      <c r="E2196" s="112">
        <v>2.76E-2</v>
      </c>
      <c r="F2196" s="113">
        <f>J2196*'PLANILHA ORÇAMENTÁRIA'!$O$3</f>
        <v>35.799884999999996</v>
      </c>
      <c r="G2196" s="113">
        <f>K2196*'PLANILHA ORÇAMENTÁRIA'!$O$3</f>
        <v>0.98685899999999993</v>
      </c>
      <c r="J2196" s="113">
        <v>51.15</v>
      </c>
      <c r="K2196" s="113">
        <v>1.41</v>
      </c>
    </row>
    <row r="2197" spans="1:11" ht="89.25" x14ac:dyDescent="0.25">
      <c r="A2197" s="110" t="s">
        <v>1529</v>
      </c>
      <c r="B2197" s="111" t="s">
        <v>1530</v>
      </c>
      <c r="C2197" s="110" t="s">
        <v>35</v>
      </c>
      <c r="D2197" s="110" t="s">
        <v>1034</v>
      </c>
      <c r="E2197" s="112">
        <v>1.3599999999999999E-2</v>
      </c>
      <c r="F2197" s="113">
        <f>J2197*'PLANILHA ORÇAMENTÁRIA'!$O$3</f>
        <v>86.437649999999991</v>
      </c>
      <c r="G2197" s="113">
        <f>K2197*'PLANILHA ORÇAMENTÁRIA'!$O$3</f>
        <v>1.1688329999999998</v>
      </c>
      <c r="J2197" s="113">
        <v>123.5</v>
      </c>
      <c r="K2197" s="113">
        <v>1.67</v>
      </c>
    </row>
    <row r="2198" spans="1:11" ht="38.25" x14ac:dyDescent="0.25">
      <c r="A2198" s="104"/>
      <c r="B2198" s="104"/>
      <c r="C2198" s="104"/>
      <c r="D2198" s="104"/>
      <c r="E2198" s="114" t="s">
        <v>1037</v>
      </c>
      <c r="F2198" s="114"/>
      <c r="G2198" s="115">
        <f>K2198*'PLANILHA ORÇAMENTÁRIA'!$O$3</f>
        <v>2.1556920000000002</v>
      </c>
      <c r="J2198" s="114"/>
      <c r="K2198" s="115">
        <v>3.08</v>
      </c>
    </row>
    <row r="2199" spans="1:11" x14ac:dyDescent="0.25">
      <c r="A2199" s="118" t="s">
        <v>1016</v>
      </c>
      <c r="B2199" s="108"/>
      <c r="C2199" s="109" t="s">
        <v>4</v>
      </c>
      <c r="D2199" s="109" t="s">
        <v>949</v>
      </c>
      <c r="E2199" s="109" t="s">
        <v>950</v>
      </c>
      <c r="F2199" s="109" t="s">
        <v>951</v>
      </c>
      <c r="G2199" s="109" t="s">
        <v>952</v>
      </c>
      <c r="J2199" s="109" t="s">
        <v>951</v>
      </c>
      <c r="K2199" s="109" t="s">
        <v>952</v>
      </c>
    </row>
    <row r="2200" spans="1:11" ht="38.25" x14ac:dyDescent="0.25">
      <c r="A2200" s="110" t="s">
        <v>1460</v>
      </c>
      <c r="B2200" s="111" t="s">
        <v>1461</v>
      </c>
      <c r="C2200" s="110" t="s">
        <v>35</v>
      </c>
      <c r="D2200" s="110" t="s">
        <v>1410</v>
      </c>
      <c r="E2200" s="112">
        <v>6.7999999999999996E-3</v>
      </c>
      <c r="F2200" s="113">
        <f>J2200*'PLANILHA ORÇAMENTÁRIA'!$O$3</f>
        <v>6.1241249999999994</v>
      </c>
      <c r="G2200" s="113">
        <f>K2200*'PLANILHA ORÇAMENTÁRIA'!$O$3</f>
        <v>3.4994999999999998E-2</v>
      </c>
      <c r="J2200" s="113">
        <v>8.75</v>
      </c>
      <c r="K2200" s="113">
        <v>0.05</v>
      </c>
    </row>
    <row r="2201" spans="1:11" ht="25.5" x14ac:dyDescent="0.25">
      <c r="A2201" s="110" t="s">
        <v>1533</v>
      </c>
      <c r="B2201" s="111" t="s">
        <v>1534</v>
      </c>
      <c r="C2201" s="110" t="s">
        <v>35</v>
      </c>
      <c r="D2201" s="110" t="s">
        <v>123</v>
      </c>
      <c r="E2201" s="112">
        <v>0.14799999999999999</v>
      </c>
      <c r="F2201" s="113">
        <f>J2201*'PLANILHA ORÇAMENTÁRIA'!$O$3</f>
        <v>8.286816</v>
      </c>
      <c r="G2201" s="113">
        <f>K2201*'PLANILHA ORÇAMENTÁRIA'!$O$3</f>
        <v>1.2248250000000001</v>
      </c>
      <c r="J2201" s="113">
        <v>11.84</v>
      </c>
      <c r="K2201" s="113">
        <v>1.75</v>
      </c>
    </row>
    <row r="2202" spans="1:11" ht="25.5" x14ac:dyDescent="0.25">
      <c r="A2202" s="110" t="s">
        <v>1535</v>
      </c>
      <c r="B2202" s="111" t="s">
        <v>1536</v>
      </c>
      <c r="C2202" s="110" t="s">
        <v>35</v>
      </c>
      <c r="D2202" s="110" t="s">
        <v>537</v>
      </c>
      <c r="E2202" s="112">
        <v>1.5599999999999999E-2</v>
      </c>
      <c r="F2202" s="113">
        <f>J2202*'PLANILHA ORÇAMENTÁRIA'!$O$3</f>
        <v>16.692615</v>
      </c>
      <c r="G2202" s="113">
        <f>K2202*'PLANILHA ORÇAMENTÁRIA'!$O$3</f>
        <v>0.258963</v>
      </c>
      <c r="J2202" s="113">
        <v>23.85</v>
      </c>
      <c r="K2202" s="113">
        <v>0.37</v>
      </c>
    </row>
    <row r="2203" spans="1:11" ht="25.5" x14ac:dyDescent="0.25">
      <c r="A2203" s="110" t="s">
        <v>1388</v>
      </c>
      <c r="B2203" s="111" t="s">
        <v>1389</v>
      </c>
      <c r="C2203" s="110" t="s">
        <v>35</v>
      </c>
      <c r="D2203" s="110" t="s">
        <v>123</v>
      </c>
      <c r="E2203" s="112">
        <v>0.17599999999999999</v>
      </c>
      <c r="F2203" s="113">
        <f>J2203*'PLANILHA ORÇAMENTÁRIA'!$O$3</f>
        <v>2.8975859999999996</v>
      </c>
      <c r="G2203" s="113">
        <f>K2203*'PLANILHA ORÇAMENTÁRIA'!$O$3</f>
        <v>0.50392799999999993</v>
      </c>
      <c r="J2203" s="113">
        <v>4.1399999999999997</v>
      </c>
      <c r="K2203" s="113">
        <v>0.72</v>
      </c>
    </row>
    <row r="2204" spans="1:11" ht="38.25" x14ac:dyDescent="0.25">
      <c r="A2204" s="110" t="s">
        <v>1217</v>
      </c>
      <c r="B2204" s="111" t="s">
        <v>1218</v>
      </c>
      <c r="C2204" s="110" t="s">
        <v>35</v>
      </c>
      <c r="D2204" s="110" t="s">
        <v>123</v>
      </c>
      <c r="E2204" s="112">
        <v>0.55200000000000005</v>
      </c>
      <c r="F2204" s="113">
        <f>J2204*'PLANILHA ORÇAMENTÁRIA'!$O$3</f>
        <v>9.7216109999999993</v>
      </c>
      <c r="G2204" s="113">
        <f>K2204*'PLANILHA ORÇAMENTÁRIA'!$O$3</f>
        <v>5.3612339999999996</v>
      </c>
      <c r="J2204" s="113">
        <v>13.89</v>
      </c>
      <c r="K2204" s="113">
        <v>7.66</v>
      </c>
    </row>
    <row r="2205" spans="1:11" ht="25.5" x14ac:dyDescent="0.25">
      <c r="A2205" s="110" t="s">
        <v>1805</v>
      </c>
      <c r="B2205" s="111" t="s">
        <v>1806</v>
      </c>
      <c r="C2205" s="110" t="s">
        <v>35</v>
      </c>
      <c r="D2205" s="110" t="s">
        <v>43</v>
      </c>
      <c r="E2205" s="112">
        <v>168.21899999999999</v>
      </c>
      <c r="F2205" s="113">
        <f>J2205*'PLANILHA ORÇAMENTÁRIA'!$O$3</f>
        <v>0.447936</v>
      </c>
      <c r="G2205" s="113">
        <f>K2205*'PLANILHA ORÇAMENTÁRIA'!$O$3</f>
        <v>75.351233999999991</v>
      </c>
      <c r="J2205" s="113">
        <v>0.64</v>
      </c>
      <c r="K2205" s="113">
        <v>107.66</v>
      </c>
    </row>
    <row r="2206" spans="1:11" x14ac:dyDescent="0.25">
      <c r="A2206" s="104"/>
      <c r="B2206" s="104"/>
      <c r="C2206" s="104"/>
      <c r="D2206" s="104"/>
      <c r="E2206" s="114" t="s">
        <v>1025</v>
      </c>
      <c r="F2206" s="114"/>
      <c r="G2206" s="115">
        <f>K2206*'PLANILHA ORÇAMENTÁRIA'!$O$3</f>
        <v>82.735178999999988</v>
      </c>
      <c r="J2206" s="114"/>
      <c r="K2206" s="115">
        <v>118.21</v>
      </c>
    </row>
    <row r="2207" spans="1:11" x14ac:dyDescent="0.25">
      <c r="A2207" s="118" t="s">
        <v>963</v>
      </c>
      <c r="B2207" s="108"/>
      <c r="C2207" s="109" t="s">
        <v>4</v>
      </c>
      <c r="D2207" s="109" t="s">
        <v>949</v>
      </c>
      <c r="E2207" s="109" t="s">
        <v>950</v>
      </c>
      <c r="F2207" s="109" t="s">
        <v>951</v>
      </c>
      <c r="G2207" s="109" t="s">
        <v>952</v>
      </c>
      <c r="J2207" s="109" t="s">
        <v>951</v>
      </c>
      <c r="K2207" s="109" t="s">
        <v>952</v>
      </c>
    </row>
    <row r="2208" spans="1:11" x14ac:dyDescent="0.25">
      <c r="A2208" s="110" t="s">
        <v>1324</v>
      </c>
      <c r="B2208" s="111" t="s">
        <v>1325</v>
      </c>
      <c r="C2208" s="110" t="s">
        <v>35</v>
      </c>
      <c r="D2208" s="110" t="s">
        <v>955</v>
      </c>
      <c r="E2208" s="112">
        <v>6.8139000000000003</v>
      </c>
      <c r="F2208" s="113">
        <f>J2208*'PLANILHA ORÇAMENTÁRIA'!$O$3</f>
        <v>16.209683999999999</v>
      </c>
      <c r="G2208" s="113">
        <f>K2208*'PLANILHA ORÇAMENTÁRIA'!$O$3</f>
        <v>110.44422</v>
      </c>
      <c r="J2208" s="113">
        <v>23.16</v>
      </c>
      <c r="K2208" s="113">
        <v>157.80000000000001</v>
      </c>
    </row>
    <row r="2209" spans="1:11" x14ac:dyDescent="0.25">
      <c r="A2209" s="110" t="s">
        <v>1316</v>
      </c>
      <c r="B2209" s="111" t="s">
        <v>1317</v>
      </c>
      <c r="C2209" s="110" t="s">
        <v>35</v>
      </c>
      <c r="D2209" s="110" t="s">
        <v>955</v>
      </c>
      <c r="E2209" s="112">
        <v>5.3537999999999997</v>
      </c>
      <c r="F2209" s="113">
        <f>J2209*'PLANILHA ORÇAMENTÁRIA'!$O$3</f>
        <v>12.836165999999999</v>
      </c>
      <c r="G2209" s="113">
        <f>K2209*'PLANILHA ORÇAMENTÁRIA'!$O$3</f>
        <v>68.716182000000003</v>
      </c>
      <c r="J2209" s="113">
        <v>18.34</v>
      </c>
      <c r="K2209" s="113">
        <v>98.18</v>
      </c>
    </row>
    <row r="2210" spans="1:11" ht="38.25" x14ac:dyDescent="0.25">
      <c r="A2210" s="104"/>
      <c r="B2210" s="104"/>
      <c r="C2210" s="104"/>
      <c r="D2210" s="104"/>
      <c r="E2210" s="114" t="s">
        <v>968</v>
      </c>
      <c r="F2210" s="114"/>
      <c r="G2210" s="115">
        <f>K2210*'PLANILHA ORÇAMENTÁRIA'!$O$3</f>
        <v>179.16040199999998</v>
      </c>
      <c r="J2210" s="114"/>
      <c r="K2210" s="115">
        <v>255.98</v>
      </c>
    </row>
    <row r="2211" spans="1:11" x14ac:dyDescent="0.25">
      <c r="A2211" s="118" t="s">
        <v>969</v>
      </c>
      <c r="B2211" s="108"/>
      <c r="C2211" s="109" t="s">
        <v>4</v>
      </c>
      <c r="D2211" s="109" t="s">
        <v>949</v>
      </c>
      <c r="E2211" s="109" t="s">
        <v>950</v>
      </c>
      <c r="F2211" s="109" t="s">
        <v>951</v>
      </c>
      <c r="G2211" s="109" t="s">
        <v>952</v>
      </c>
      <c r="J2211" s="109" t="s">
        <v>951</v>
      </c>
      <c r="K2211" s="109" t="s">
        <v>952</v>
      </c>
    </row>
    <row r="2212" spans="1:11" ht="51" x14ac:dyDescent="0.25">
      <c r="A2212" s="110" t="s">
        <v>1537</v>
      </c>
      <c r="B2212" s="111" t="s">
        <v>1538</v>
      </c>
      <c r="C2212" s="110" t="s">
        <v>35</v>
      </c>
      <c r="D2212" s="110" t="s">
        <v>63</v>
      </c>
      <c r="E2212" s="112">
        <v>0.1585</v>
      </c>
      <c r="F2212" s="113">
        <f>J2212*'PLANILHA ORÇAMENTÁRIA'!$O$3</f>
        <v>503.57105099999995</v>
      </c>
      <c r="G2212" s="113">
        <f>K2212*'PLANILHA ORÇAMENTÁRIA'!$O$3</f>
        <v>79.809596999999997</v>
      </c>
      <c r="J2212" s="113">
        <v>719.49</v>
      </c>
      <c r="K2212" s="113">
        <v>114.03</v>
      </c>
    </row>
    <row r="2213" spans="1:11" ht="51" x14ac:dyDescent="0.25">
      <c r="A2213" s="110" t="s">
        <v>1539</v>
      </c>
      <c r="B2213" s="111" t="s">
        <v>1540</v>
      </c>
      <c r="C2213" s="110" t="s">
        <v>35</v>
      </c>
      <c r="D2213" s="110" t="s">
        <v>63</v>
      </c>
      <c r="E2213" s="112">
        <v>1.9599999999999999E-2</v>
      </c>
      <c r="F2213" s="113">
        <f>J2213*'PLANILHA ORÇAMENTÁRIA'!$O$3</f>
        <v>310.636617</v>
      </c>
      <c r="G2213" s="113">
        <f>K2213*'PLANILHA ORÇAMENTÁRIA'!$O$3</f>
        <v>6.0821309999999995</v>
      </c>
      <c r="J2213" s="113">
        <v>443.83</v>
      </c>
      <c r="K2213" s="113">
        <v>8.69</v>
      </c>
    </row>
    <row r="2214" spans="1:11" ht="51" x14ac:dyDescent="0.25">
      <c r="A2214" s="110" t="s">
        <v>278</v>
      </c>
      <c r="B2214" s="111" t="s">
        <v>1466</v>
      </c>
      <c r="C2214" s="110" t="s">
        <v>35</v>
      </c>
      <c r="D2214" s="110" t="s">
        <v>63</v>
      </c>
      <c r="E2214" s="112">
        <v>0.1163</v>
      </c>
      <c r="F2214" s="113">
        <f>J2214*'PLANILHA ORÇAMENTÁRIA'!$O$3</f>
        <v>302.13983099999996</v>
      </c>
      <c r="G2214" s="113">
        <f>K2214*'PLANILHA ORÇAMENTÁRIA'!$O$3</f>
        <v>35.134979999999999</v>
      </c>
      <c r="J2214" s="113">
        <v>431.69</v>
      </c>
      <c r="K2214" s="113">
        <v>50.2</v>
      </c>
    </row>
    <row r="2215" spans="1:11" ht="38.25" x14ac:dyDescent="0.25">
      <c r="A2215" s="110" t="s">
        <v>1541</v>
      </c>
      <c r="B2215" s="111" t="s">
        <v>1542</v>
      </c>
      <c r="C2215" s="110" t="s">
        <v>35</v>
      </c>
      <c r="D2215" s="110" t="s">
        <v>63</v>
      </c>
      <c r="E2215" s="112">
        <v>7.0000000000000007E-2</v>
      </c>
      <c r="F2215" s="113">
        <f>J2215*'PLANILHA ORÇAMENTÁRIA'!$O$3</f>
        <v>1548.941691</v>
      </c>
      <c r="G2215" s="113">
        <f>K2215*'PLANILHA ORÇAMENTÁRIA'!$O$3</f>
        <v>108.42150899999999</v>
      </c>
      <c r="J2215" s="113">
        <v>2213.09</v>
      </c>
      <c r="K2215" s="113">
        <v>154.91</v>
      </c>
    </row>
    <row r="2216" spans="1:11" ht="38.25" x14ac:dyDescent="0.25">
      <c r="A2216" s="110" t="s">
        <v>1543</v>
      </c>
      <c r="B2216" s="111" t="s">
        <v>1544</v>
      </c>
      <c r="C2216" s="110" t="s">
        <v>35</v>
      </c>
      <c r="D2216" s="110" t="s">
        <v>36</v>
      </c>
      <c r="E2216" s="112">
        <v>1.21</v>
      </c>
      <c r="F2216" s="113">
        <f>J2216*'PLANILHA ORÇAMENTÁRIA'!$O$3</f>
        <v>3.723468</v>
      </c>
      <c r="G2216" s="113">
        <f>K2216*'PLANILHA ORÇAMENTÁRIA'!$O$3</f>
        <v>4.5003569999999993</v>
      </c>
      <c r="J2216" s="113">
        <v>5.32</v>
      </c>
      <c r="K2216" s="113">
        <v>6.43</v>
      </c>
    </row>
    <row r="2217" spans="1:11" x14ac:dyDescent="0.25">
      <c r="A2217" s="104"/>
      <c r="B2217" s="104"/>
      <c r="C2217" s="104"/>
      <c r="D2217" s="104"/>
      <c r="E2217" s="114" t="s">
        <v>974</v>
      </c>
      <c r="F2217" s="114"/>
      <c r="G2217" s="115">
        <f>K2217*'PLANILHA ORÇAMENTÁRIA'!$O$3</f>
        <v>233.94857399999998</v>
      </c>
      <c r="J2217" s="114"/>
      <c r="K2217" s="115">
        <v>334.26</v>
      </c>
    </row>
    <row r="2218" spans="1:11" x14ac:dyDescent="0.25">
      <c r="A2218" s="104"/>
      <c r="B2218" s="104"/>
      <c r="C2218" s="104"/>
      <c r="D2218" s="104"/>
      <c r="E2218" s="107" t="s">
        <v>975</v>
      </c>
      <c r="F2218" s="107"/>
      <c r="G2218" s="116">
        <f>K2218*'PLANILHA ORÇAMENTÁRIA'!$O$3</f>
        <v>497.99984699999993</v>
      </c>
      <c r="J2218" s="107"/>
      <c r="K2218" s="116">
        <v>711.53</v>
      </c>
    </row>
    <row r="2219" spans="1:11" x14ac:dyDescent="0.25">
      <c r="A2219" s="104"/>
      <c r="B2219" s="104"/>
      <c r="C2219" s="104"/>
      <c r="D2219" s="104"/>
      <c r="E2219" s="107" t="s">
        <v>2808</v>
      </c>
      <c r="F2219" s="107"/>
      <c r="G2219" s="116">
        <f>K2219*'PLANILHA ORÇAMENTÁRIA'!$O$3</f>
        <v>618.417642</v>
      </c>
      <c r="J2219" s="107"/>
      <c r="K2219" s="116">
        <v>883.58</v>
      </c>
    </row>
    <row r="2220" spans="1:11" x14ac:dyDescent="0.25">
      <c r="A2220" s="104"/>
      <c r="B2220" s="104"/>
      <c r="C2220" s="106"/>
      <c r="D2220" s="106"/>
      <c r="E2220" s="104"/>
      <c r="F2220" s="104"/>
      <c r="G2220" s="104"/>
      <c r="J2220" s="104"/>
      <c r="K2220" s="104"/>
    </row>
    <row r="2221" spans="1:11" ht="39.950000000000003" customHeight="1" x14ac:dyDescent="0.25">
      <c r="A2221" s="129" t="s">
        <v>1807</v>
      </c>
      <c r="B2221" s="130"/>
      <c r="C2221" s="130"/>
      <c r="D2221" s="130"/>
      <c r="E2221" s="130"/>
      <c r="F2221" s="130"/>
      <c r="G2221" s="131"/>
      <c r="J2221" s="107"/>
      <c r="K2221" s="107"/>
    </row>
    <row r="2222" spans="1:11" x14ac:dyDescent="0.25">
      <c r="A2222" s="118" t="s">
        <v>1016</v>
      </c>
      <c r="B2222" s="108"/>
      <c r="C2222" s="109" t="s">
        <v>4</v>
      </c>
      <c r="D2222" s="109" t="s">
        <v>949</v>
      </c>
      <c r="E2222" s="109" t="s">
        <v>950</v>
      </c>
      <c r="F2222" s="109" t="s">
        <v>951</v>
      </c>
      <c r="G2222" s="109" t="s">
        <v>952</v>
      </c>
      <c r="J2222" s="109" t="s">
        <v>951</v>
      </c>
      <c r="K2222" s="109" t="s">
        <v>952</v>
      </c>
    </row>
    <row r="2223" spans="1:11" ht="25.5" x14ac:dyDescent="0.25">
      <c r="A2223" s="110" t="s">
        <v>1808</v>
      </c>
      <c r="B2223" s="111" t="s">
        <v>1809</v>
      </c>
      <c r="C2223" s="110" t="s">
        <v>35</v>
      </c>
      <c r="D2223" s="110" t="s">
        <v>43</v>
      </c>
      <c r="E2223" s="112">
        <v>122.27</v>
      </c>
      <c r="F2223" s="113">
        <f>J2223*'PLANILHA ORÇAMENTÁRIA'!$O$3</f>
        <v>1.4697899999999999</v>
      </c>
      <c r="G2223" s="113">
        <f>K2223*'PLANILHA ORÇAMENTÁRIA'!$O$3</f>
        <v>179.706324</v>
      </c>
      <c r="J2223" s="113">
        <v>2.1</v>
      </c>
      <c r="K2223" s="113">
        <v>256.76</v>
      </c>
    </row>
    <row r="2224" spans="1:11" x14ac:dyDescent="0.25">
      <c r="A2224" s="104"/>
      <c r="B2224" s="104"/>
      <c r="C2224" s="104"/>
      <c r="D2224" s="104"/>
      <c r="E2224" s="114" t="s">
        <v>1025</v>
      </c>
      <c r="F2224" s="114"/>
      <c r="G2224" s="115">
        <f>K2224*'PLANILHA ORÇAMENTÁRIA'!$O$3</f>
        <v>179.706324</v>
      </c>
      <c r="J2224" s="114"/>
      <c r="K2224" s="115">
        <v>256.76</v>
      </c>
    </row>
    <row r="2225" spans="1:11" x14ac:dyDescent="0.25">
      <c r="A2225" s="118" t="s">
        <v>963</v>
      </c>
      <c r="B2225" s="108"/>
      <c r="C2225" s="109" t="s">
        <v>4</v>
      </c>
      <c r="D2225" s="109" t="s">
        <v>949</v>
      </c>
      <c r="E2225" s="109" t="s">
        <v>950</v>
      </c>
      <c r="F2225" s="109" t="s">
        <v>951</v>
      </c>
      <c r="G2225" s="109" t="s">
        <v>952</v>
      </c>
      <c r="J2225" s="109" t="s">
        <v>951</v>
      </c>
      <c r="K2225" s="109" t="s">
        <v>952</v>
      </c>
    </row>
    <row r="2226" spans="1:11" x14ac:dyDescent="0.25">
      <c r="A2226" s="110" t="s">
        <v>1324</v>
      </c>
      <c r="B2226" s="111" t="s">
        <v>1325</v>
      </c>
      <c r="C2226" s="110" t="s">
        <v>35</v>
      </c>
      <c r="D2226" s="110" t="s">
        <v>955</v>
      </c>
      <c r="E2226" s="112">
        <v>8.3439999999999994</v>
      </c>
      <c r="F2226" s="113">
        <f>J2226*'PLANILHA ORÇAMENTÁRIA'!$O$3</f>
        <v>16.209683999999999</v>
      </c>
      <c r="G2226" s="113">
        <f>K2226*'PLANILHA ORÇAMENTÁRIA'!$O$3</f>
        <v>135.24867599999999</v>
      </c>
      <c r="J2226" s="113">
        <v>23.16</v>
      </c>
      <c r="K2226" s="113">
        <v>193.24</v>
      </c>
    </row>
    <row r="2227" spans="1:11" x14ac:dyDescent="0.25">
      <c r="A2227" s="110" t="s">
        <v>1316</v>
      </c>
      <c r="B2227" s="111" t="s">
        <v>1317</v>
      </c>
      <c r="C2227" s="110" t="s">
        <v>35</v>
      </c>
      <c r="D2227" s="110" t="s">
        <v>955</v>
      </c>
      <c r="E2227" s="112">
        <v>4.1719999999999997</v>
      </c>
      <c r="F2227" s="113">
        <f>J2227*'PLANILHA ORÇAMENTÁRIA'!$O$3</f>
        <v>12.836165999999999</v>
      </c>
      <c r="G2227" s="113">
        <f>K2227*'PLANILHA ORÇAMENTÁRIA'!$O$3</f>
        <v>53.549348999999999</v>
      </c>
      <c r="J2227" s="113">
        <v>18.34</v>
      </c>
      <c r="K2227" s="113">
        <v>76.510000000000005</v>
      </c>
    </row>
    <row r="2228" spans="1:11" ht="38.25" x14ac:dyDescent="0.25">
      <c r="A2228" s="104"/>
      <c r="B2228" s="104"/>
      <c r="C2228" s="104"/>
      <c r="D2228" s="104"/>
      <c r="E2228" s="114" t="s">
        <v>968</v>
      </c>
      <c r="F2228" s="114"/>
      <c r="G2228" s="115">
        <f>K2228*'PLANILHA ORÇAMENTÁRIA'!$O$3</f>
        <v>188.798025</v>
      </c>
      <c r="J2228" s="114"/>
      <c r="K2228" s="115">
        <v>269.75</v>
      </c>
    </row>
    <row r="2229" spans="1:11" x14ac:dyDescent="0.25">
      <c r="A2229" s="118" t="s">
        <v>969</v>
      </c>
      <c r="B2229" s="108"/>
      <c r="C2229" s="109" t="s">
        <v>4</v>
      </c>
      <c r="D2229" s="109" t="s">
        <v>949</v>
      </c>
      <c r="E2229" s="109" t="s">
        <v>950</v>
      </c>
      <c r="F2229" s="109" t="s">
        <v>951</v>
      </c>
      <c r="G2229" s="109" t="s">
        <v>952</v>
      </c>
      <c r="J2229" s="109" t="s">
        <v>951</v>
      </c>
      <c r="K2229" s="109" t="s">
        <v>952</v>
      </c>
    </row>
    <row r="2230" spans="1:11" ht="63.75" x14ac:dyDescent="0.25">
      <c r="A2230" s="110" t="s">
        <v>1357</v>
      </c>
      <c r="B2230" s="111" t="s">
        <v>1358</v>
      </c>
      <c r="C2230" s="110" t="s">
        <v>35</v>
      </c>
      <c r="D2230" s="110" t="s">
        <v>63</v>
      </c>
      <c r="E2230" s="112">
        <v>0.13</v>
      </c>
      <c r="F2230" s="113">
        <f>J2230*'PLANILHA ORÇAMENTÁRIA'!$O$3</f>
        <v>375.46835400000003</v>
      </c>
      <c r="G2230" s="113">
        <f>K2230*'PLANILHA ORÇAMENTÁRIA'!$O$3</f>
        <v>48.804026999999998</v>
      </c>
      <c r="J2230" s="113">
        <v>536.46</v>
      </c>
      <c r="K2230" s="113">
        <v>69.73</v>
      </c>
    </row>
    <row r="2231" spans="1:11" x14ac:dyDescent="0.25">
      <c r="A2231" s="104"/>
      <c r="B2231" s="104"/>
      <c r="C2231" s="104"/>
      <c r="D2231" s="104"/>
      <c r="E2231" s="114" t="s">
        <v>974</v>
      </c>
      <c r="F2231" s="114"/>
      <c r="G2231" s="115">
        <f>K2231*'PLANILHA ORÇAMENTÁRIA'!$O$3</f>
        <v>48.804026999999998</v>
      </c>
      <c r="J2231" s="114"/>
      <c r="K2231" s="115">
        <v>69.73</v>
      </c>
    </row>
    <row r="2232" spans="1:11" x14ac:dyDescent="0.25">
      <c r="A2232" s="104"/>
      <c r="B2232" s="104"/>
      <c r="C2232" s="104"/>
      <c r="D2232" s="104"/>
      <c r="E2232" s="107" t="s">
        <v>975</v>
      </c>
      <c r="F2232" s="107"/>
      <c r="G2232" s="116">
        <f>K2232*'PLANILHA ORÇAMENTÁRIA'!$O$3</f>
        <v>417.30837600000001</v>
      </c>
      <c r="J2232" s="107"/>
      <c r="K2232" s="116">
        <v>596.24</v>
      </c>
    </row>
    <row r="2233" spans="1:11" x14ac:dyDescent="0.25">
      <c r="A2233" s="104"/>
      <c r="B2233" s="104"/>
      <c r="C2233" s="104"/>
      <c r="D2233" s="104"/>
      <c r="E2233" s="107" t="s">
        <v>2808</v>
      </c>
      <c r="F2233" s="107"/>
      <c r="G2233" s="116">
        <f>K2233*'PLANILHA ORÇAMENTÁRIA'!$O$3</f>
        <v>518.21295899999996</v>
      </c>
      <c r="J2233" s="107"/>
      <c r="K2233" s="116">
        <v>740.41</v>
      </c>
    </row>
    <row r="2234" spans="1:11" x14ac:dyDescent="0.25">
      <c r="A2234" s="104"/>
      <c r="B2234" s="104"/>
      <c r="C2234" s="106"/>
      <c r="D2234" s="106"/>
      <c r="E2234" s="104"/>
      <c r="F2234" s="104"/>
      <c r="G2234" s="104"/>
      <c r="J2234" s="104"/>
      <c r="K2234" s="104"/>
    </row>
    <row r="2235" spans="1:11" ht="39.950000000000003" customHeight="1" x14ac:dyDescent="0.25">
      <c r="A2235" s="129" t="s">
        <v>1810</v>
      </c>
      <c r="B2235" s="130"/>
      <c r="C2235" s="130"/>
      <c r="D2235" s="130"/>
      <c r="E2235" s="130"/>
      <c r="F2235" s="130"/>
      <c r="G2235" s="131"/>
      <c r="J2235" s="107"/>
      <c r="K2235" s="107"/>
    </row>
    <row r="2236" spans="1:11" x14ac:dyDescent="0.25">
      <c r="A2236" s="118" t="s">
        <v>1031</v>
      </c>
      <c r="B2236" s="108"/>
      <c r="C2236" s="109" t="s">
        <v>4</v>
      </c>
      <c r="D2236" s="109" t="s">
        <v>949</v>
      </c>
      <c r="E2236" s="109" t="s">
        <v>950</v>
      </c>
      <c r="F2236" s="109" t="s">
        <v>951</v>
      </c>
      <c r="G2236" s="109" t="s">
        <v>952</v>
      </c>
      <c r="J2236" s="109" t="s">
        <v>951</v>
      </c>
      <c r="K2236" s="109" t="s">
        <v>952</v>
      </c>
    </row>
    <row r="2237" spans="1:11" ht="51" x14ac:dyDescent="0.25">
      <c r="A2237" s="110" t="s">
        <v>1797</v>
      </c>
      <c r="B2237" s="111" t="s">
        <v>1798</v>
      </c>
      <c r="C2237" s="110" t="s">
        <v>35</v>
      </c>
      <c r="D2237" s="110" t="s">
        <v>1291</v>
      </c>
      <c r="E2237" s="112">
        <v>0.61970000000000003</v>
      </c>
      <c r="F2237" s="113">
        <f>J2237*'PLANILHA ORÇAMENTÁRIA'!$O$3</f>
        <v>1.0638479999999999</v>
      </c>
      <c r="G2237" s="113">
        <f>K2237*'PLANILHA ORÇAMENTÁRIA'!$O$3</f>
        <v>0.65790599999999988</v>
      </c>
      <c r="J2237" s="113">
        <v>1.52</v>
      </c>
      <c r="K2237" s="113">
        <v>0.94</v>
      </c>
    </row>
    <row r="2238" spans="1:11" ht="51" x14ac:dyDescent="0.25">
      <c r="A2238" s="110" t="s">
        <v>1799</v>
      </c>
      <c r="B2238" s="111" t="s">
        <v>1800</v>
      </c>
      <c r="C2238" s="110" t="s">
        <v>35</v>
      </c>
      <c r="D2238" s="110" t="s">
        <v>1034</v>
      </c>
      <c r="E2238" s="112">
        <v>0.65720000000000001</v>
      </c>
      <c r="F2238" s="113">
        <f>J2238*'PLANILHA ORÇAMENTÁRIA'!$O$3</f>
        <v>3.9474359999999997</v>
      </c>
      <c r="G2238" s="113">
        <f>K2238*'PLANILHA ORÇAMENTÁRIA'!$O$3</f>
        <v>2.5896300000000001</v>
      </c>
      <c r="J2238" s="113">
        <v>5.64</v>
      </c>
      <c r="K2238" s="113">
        <v>3.7</v>
      </c>
    </row>
    <row r="2239" spans="1:11" ht="38.25" x14ac:dyDescent="0.25">
      <c r="A2239" s="104"/>
      <c r="B2239" s="104"/>
      <c r="C2239" s="104"/>
      <c r="D2239" s="104"/>
      <c r="E2239" s="114" t="s">
        <v>1037</v>
      </c>
      <c r="F2239" s="114"/>
      <c r="G2239" s="115">
        <f>K2239*'PLANILHA ORÇAMENTÁRIA'!$O$3</f>
        <v>3.2475359999999998</v>
      </c>
      <c r="J2239" s="114"/>
      <c r="K2239" s="115">
        <v>4.6399999999999997</v>
      </c>
    </row>
    <row r="2240" spans="1:11" x14ac:dyDescent="0.25">
      <c r="A2240" s="118" t="s">
        <v>1016</v>
      </c>
      <c r="B2240" s="108"/>
      <c r="C2240" s="109" t="s">
        <v>4</v>
      </c>
      <c r="D2240" s="109" t="s">
        <v>949</v>
      </c>
      <c r="E2240" s="109" t="s">
        <v>950</v>
      </c>
      <c r="F2240" s="109" t="s">
        <v>951</v>
      </c>
      <c r="G2240" s="109" t="s">
        <v>952</v>
      </c>
      <c r="J2240" s="109" t="s">
        <v>951</v>
      </c>
      <c r="K2240" s="109" t="s">
        <v>952</v>
      </c>
    </row>
    <row r="2241" spans="1:11" ht="25.5" x14ac:dyDescent="0.25">
      <c r="A2241" s="110" t="s">
        <v>1308</v>
      </c>
      <c r="B2241" s="111" t="s">
        <v>1309</v>
      </c>
      <c r="C2241" s="110" t="s">
        <v>35</v>
      </c>
      <c r="D2241" s="110" t="s">
        <v>63</v>
      </c>
      <c r="E2241" s="112">
        <v>0.76090000000000002</v>
      </c>
      <c r="F2241" s="113">
        <f>J2241*'PLANILHA ORÇAMENTÁRIA'!$O$3</f>
        <v>66.490499999999997</v>
      </c>
      <c r="G2241" s="113">
        <f>K2241*'PLANILHA ORÇAMENTÁRIA'!$O$3</f>
        <v>50.588771999999999</v>
      </c>
      <c r="J2241" s="113">
        <v>95</v>
      </c>
      <c r="K2241" s="113">
        <v>72.28</v>
      </c>
    </row>
    <row r="2242" spans="1:11" x14ac:dyDescent="0.25">
      <c r="A2242" s="110" t="s">
        <v>1310</v>
      </c>
      <c r="B2242" s="111" t="s">
        <v>1311</v>
      </c>
      <c r="C2242" s="110" t="s">
        <v>35</v>
      </c>
      <c r="D2242" s="110" t="s">
        <v>537</v>
      </c>
      <c r="E2242" s="112">
        <v>325.15890000000002</v>
      </c>
      <c r="F2242" s="113">
        <f>J2242*'PLANILHA ORÇAMENTÁRIA'!$O$3</f>
        <v>0.53892300000000004</v>
      </c>
      <c r="G2242" s="113">
        <f>K2242*'PLANILHA ORÇAMENTÁRIA'!$O$3</f>
        <v>175.23396299999999</v>
      </c>
      <c r="J2242" s="113">
        <v>0.77</v>
      </c>
      <c r="K2242" s="113">
        <v>250.37</v>
      </c>
    </row>
    <row r="2243" spans="1:11" ht="25.5" x14ac:dyDescent="0.25">
      <c r="A2243" s="110" t="s">
        <v>1312</v>
      </c>
      <c r="B2243" s="111" t="s">
        <v>1313</v>
      </c>
      <c r="C2243" s="110" t="s">
        <v>35</v>
      </c>
      <c r="D2243" s="110" t="s">
        <v>63</v>
      </c>
      <c r="E2243" s="112">
        <v>0.59119999999999995</v>
      </c>
      <c r="F2243" s="113">
        <f>J2243*'PLANILHA ORÇAMENTÁRIA'!$O$3</f>
        <v>54.305241000000002</v>
      </c>
      <c r="G2243" s="113">
        <f>K2243*'PLANILHA ORÇAMENTÁRIA'!$O$3</f>
        <v>32.104412999999994</v>
      </c>
      <c r="J2243" s="113">
        <v>77.59</v>
      </c>
      <c r="K2243" s="113">
        <v>45.87</v>
      </c>
    </row>
    <row r="2244" spans="1:11" x14ac:dyDescent="0.25">
      <c r="A2244" s="104"/>
      <c r="B2244" s="104"/>
      <c r="C2244" s="104"/>
      <c r="D2244" s="104"/>
      <c r="E2244" s="114" t="s">
        <v>1025</v>
      </c>
      <c r="F2244" s="114"/>
      <c r="G2244" s="115">
        <f>K2244*'PLANILHA ORÇAMENTÁRIA'!$O$3</f>
        <v>257.92714799999999</v>
      </c>
      <c r="J2244" s="114"/>
      <c r="K2244" s="115">
        <v>368.52</v>
      </c>
    </row>
    <row r="2245" spans="1:11" x14ac:dyDescent="0.25">
      <c r="A2245" s="118" t="s">
        <v>963</v>
      </c>
      <c r="B2245" s="108"/>
      <c r="C2245" s="109" t="s">
        <v>4</v>
      </c>
      <c r="D2245" s="109" t="s">
        <v>949</v>
      </c>
      <c r="E2245" s="109" t="s">
        <v>950</v>
      </c>
      <c r="F2245" s="109" t="s">
        <v>951</v>
      </c>
      <c r="G2245" s="109" t="s">
        <v>952</v>
      </c>
      <c r="J2245" s="109" t="s">
        <v>951</v>
      </c>
      <c r="K2245" s="109" t="s">
        <v>952</v>
      </c>
    </row>
    <row r="2246" spans="1:11" ht="38.25" x14ac:dyDescent="0.25">
      <c r="A2246" s="110" t="s">
        <v>1314</v>
      </c>
      <c r="B2246" s="111" t="s">
        <v>1315</v>
      </c>
      <c r="C2246" s="110" t="s">
        <v>35</v>
      </c>
      <c r="D2246" s="110" t="s">
        <v>955</v>
      </c>
      <c r="E2246" s="112">
        <v>1.2767999999999999</v>
      </c>
      <c r="F2246" s="113">
        <f>J2246*'PLANILHA ORÇAMENTÁRIA'!$O$3</f>
        <v>11.716325999999999</v>
      </c>
      <c r="G2246" s="113">
        <f>K2246*'PLANILHA ORÇAMENTÁRIA'!$O$3</f>
        <v>14.956863</v>
      </c>
      <c r="J2246" s="113">
        <v>16.739999999999998</v>
      </c>
      <c r="K2246" s="113">
        <v>21.37</v>
      </c>
    </row>
    <row r="2247" spans="1:11" x14ac:dyDescent="0.25">
      <c r="A2247" s="110" t="s">
        <v>1316</v>
      </c>
      <c r="B2247" s="111" t="s">
        <v>1317</v>
      </c>
      <c r="C2247" s="110" t="s">
        <v>35</v>
      </c>
      <c r="D2247" s="110" t="s">
        <v>955</v>
      </c>
      <c r="E2247" s="112">
        <v>2.0266999999999999</v>
      </c>
      <c r="F2247" s="113">
        <f>J2247*'PLANILHA ORÇAMENTÁRIA'!$O$3</f>
        <v>12.836165999999999</v>
      </c>
      <c r="G2247" s="113">
        <f>K2247*'PLANILHA ORÇAMENTÁRIA'!$O$3</f>
        <v>26.008283999999996</v>
      </c>
      <c r="J2247" s="113">
        <v>18.34</v>
      </c>
      <c r="K2247" s="113">
        <v>37.159999999999997</v>
      </c>
    </row>
    <row r="2248" spans="1:11" ht="38.25" x14ac:dyDescent="0.25">
      <c r="A2248" s="104"/>
      <c r="B2248" s="104"/>
      <c r="C2248" s="104"/>
      <c r="D2248" s="104"/>
      <c r="E2248" s="114" t="s">
        <v>968</v>
      </c>
      <c r="F2248" s="114"/>
      <c r="G2248" s="115">
        <f>K2248*'PLANILHA ORÇAMENTÁRIA'!$O$3</f>
        <v>40.965147000000002</v>
      </c>
      <c r="J2248" s="114"/>
      <c r="K2248" s="115">
        <v>58.53</v>
      </c>
    </row>
    <row r="2249" spans="1:11" x14ac:dyDescent="0.25">
      <c r="A2249" s="104"/>
      <c r="B2249" s="104"/>
      <c r="C2249" s="104"/>
      <c r="D2249" s="104"/>
      <c r="E2249" s="107" t="s">
        <v>975</v>
      </c>
      <c r="F2249" s="107"/>
      <c r="G2249" s="116">
        <f>K2249*'PLANILHA ORÇAMENTÁRIA'!$O$3</f>
        <v>302.13983099999996</v>
      </c>
      <c r="J2249" s="107"/>
      <c r="K2249" s="116">
        <v>431.69</v>
      </c>
    </row>
    <row r="2250" spans="1:11" x14ac:dyDescent="0.25">
      <c r="A2250" s="104"/>
      <c r="B2250" s="104"/>
      <c r="C2250" s="104"/>
      <c r="D2250" s="104"/>
      <c r="E2250" s="107" t="s">
        <v>2808</v>
      </c>
      <c r="F2250" s="107"/>
      <c r="G2250" s="116">
        <f>K2250*'PLANILHA ORÇAMENTÁRIA'!$O$3</f>
        <v>375.19539300000002</v>
      </c>
      <c r="J2250" s="107"/>
      <c r="K2250" s="116">
        <v>536.07000000000005</v>
      </c>
    </row>
    <row r="2251" spans="1:11" x14ac:dyDescent="0.25">
      <c r="A2251" s="104"/>
      <c r="B2251" s="104"/>
      <c r="C2251" s="106"/>
      <c r="D2251" s="106"/>
      <c r="E2251" s="104"/>
      <c r="F2251" s="104"/>
      <c r="G2251" s="104"/>
      <c r="J2251" s="104"/>
      <c r="K2251" s="104"/>
    </row>
    <row r="2252" spans="1:11" ht="39.950000000000003" customHeight="1" x14ac:dyDescent="0.25">
      <c r="A2252" s="129" t="s">
        <v>1811</v>
      </c>
      <c r="B2252" s="130"/>
      <c r="C2252" s="130"/>
      <c r="D2252" s="130"/>
      <c r="E2252" s="130"/>
      <c r="F2252" s="130"/>
      <c r="G2252" s="131"/>
      <c r="J2252" s="107"/>
      <c r="K2252" s="107"/>
    </row>
    <row r="2253" spans="1:11" x14ac:dyDescent="0.25">
      <c r="A2253" s="118" t="s">
        <v>1031</v>
      </c>
      <c r="B2253" s="108"/>
      <c r="C2253" s="109" t="s">
        <v>4</v>
      </c>
      <c r="D2253" s="109" t="s">
        <v>949</v>
      </c>
      <c r="E2253" s="109" t="s">
        <v>950</v>
      </c>
      <c r="F2253" s="109" t="s">
        <v>951</v>
      </c>
      <c r="G2253" s="109" t="s">
        <v>952</v>
      </c>
      <c r="J2253" s="109" t="s">
        <v>951</v>
      </c>
      <c r="K2253" s="109" t="s">
        <v>952</v>
      </c>
    </row>
    <row r="2254" spans="1:11" ht="38.25" x14ac:dyDescent="0.25">
      <c r="A2254" s="110" t="s">
        <v>1320</v>
      </c>
      <c r="B2254" s="111" t="s">
        <v>1321</v>
      </c>
      <c r="C2254" s="110" t="s">
        <v>35</v>
      </c>
      <c r="D2254" s="110" t="s">
        <v>1291</v>
      </c>
      <c r="E2254" s="112">
        <v>1.417</v>
      </c>
      <c r="F2254" s="113">
        <f>J2254*'PLANILHA ORÇAMENTÁRIA'!$O$3</f>
        <v>0.34295099999999995</v>
      </c>
      <c r="G2254" s="113">
        <f>K2254*'PLANILHA ORÇAMENTÁRIA'!$O$3</f>
        <v>0.48293099999999994</v>
      </c>
      <c r="J2254" s="113">
        <v>0.49</v>
      </c>
      <c r="K2254" s="113">
        <v>0.69</v>
      </c>
    </row>
    <row r="2255" spans="1:11" ht="38.25" x14ac:dyDescent="0.25">
      <c r="A2255" s="110" t="s">
        <v>1322</v>
      </c>
      <c r="B2255" s="111" t="s">
        <v>1323</v>
      </c>
      <c r="C2255" s="110" t="s">
        <v>35</v>
      </c>
      <c r="D2255" s="110" t="s">
        <v>1034</v>
      </c>
      <c r="E2255" s="112">
        <v>1.042</v>
      </c>
      <c r="F2255" s="113">
        <f>J2255*'PLANILHA ORÇAMENTÁRIA'!$O$3</f>
        <v>0.95886300000000002</v>
      </c>
      <c r="G2255" s="113">
        <f>K2255*'PLANILHA ORÇAMENTÁRIA'!$O$3</f>
        <v>0.99385799999999991</v>
      </c>
      <c r="J2255" s="113">
        <v>1.37</v>
      </c>
      <c r="K2255" s="113">
        <v>1.42</v>
      </c>
    </row>
    <row r="2256" spans="1:11" ht="38.25" x14ac:dyDescent="0.25">
      <c r="A2256" s="104"/>
      <c r="B2256" s="104"/>
      <c r="C2256" s="104"/>
      <c r="D2256" s="104"/>
      <c r="E2256" s="114" t="s">
        <v>1037</v>
      </c>
      <c r="F2256" s="114"/>
      <c r="G2256" s="115">
        <f>K2256*'PLANILHA ORÇAMENTÁRIA'!$O$3</f>
        <v>1.4767889999999999</v>
      </c>
      <c r="J2256" s="114"/>
      <c r="K2256" s="115">
        <v>2.11</v>
      </c>
    </row>
    <row r="2257" spans="1:11" x14ac:dyDescent="0.25">
      <c r="A2257" s="118" t="s">
        <v>963</v>
      </c>
      <c r="B2257" s="108"/>
      <c r="C2257" s="109" t="s">
        <v>4</v>
      </c>
      <c r="D2257" s="109" t="s">
        <v>949</v>
      </c>
      <c r="E2257" s="109" t="s">
        <v>950</v>
      </c>
      <c r="F2257" s="109" t="s">
        <v>951</v>
      </c>
      <c r="G2257" s="109" t="s">
        <v>952</v>
      </c>
      <c r="J2257" s="109" t="s">
        <v>951</v>
      </c>
      <c r="K2257" s="109" t="s">
        <v>952</v>
      </c>
    </row>
    <row r="2258" spans="1:11" ht="25.5" x14ac:dyDescent="0.25">
      <c r="A2258" s="110" t="s">
        <v>1219</v>
      </c>
      <c r="B2258" s="111" t="s">
        <v>1220</v>
      </c>
      <c r="C2258" s="110" t="s">
        <v>35</v>
      </c>
      <c r="D2258" s="110" t="s">
        <v>955</v>
      </c>
      <c r="E2258" s="112">
        <v>2.4590000000000001</v>
      </c>
      <c r="F2258" s="113">
        <f>J2258*'PLANILHA ORÇAMENTÁRIA'!$O$3</f>
        <v>15.964718999999999</v>
      </c>
      <c r="G2258" s="113">
        <f>K2258*'PLANILHA ORÇAMENTÁRIA'!$O$3</f>
        <v>39.250391999999998</v>
      </c>
      <c r="J2258" s="113">
        <v>22.81</v>
      </c>
      <c r="K2258" s="113">
        <v>56.08</v>
      </c>
    </row>
    <row r="2259" spans="1:11" x14ac:dyDescent="0.25">
      <c r="A2259" s="110" t="s">
        <v>1324</v>
      </c>
      <c r="B2259" s="111" t="s">
        <v>1325</v>
      </c>
      <c r="C2259" s="110" t="s">
        <v>35</v>
      </c>
      <c r="D2259" s="110" t="s">
        <v>955</v>
      </c>
      <c r="E2259" s="112">
        <v>2.4590000000000001</v>
      </c>
      <c r="F2259" s="113">
        <f>J2259*'PLANILHA ORÇAMENTÁRIA'!$O$3</f>
        <v>16.209683999999999</v>
      </c>
      <c r="G2259" s="113">
        <f>K2259*'PLANILHA ORÇAMENTÁRIA'!$O$3</f>
        <v>39.859304999999999</v>
      </c>
      <c r="J2259" s="113">
        <v>23.16</v>
      </c>
      <c r="K2259" s="113">
        <v>56.95</v>
      </c>
    </row>
    <row r="2260" spans="1:11" x14ac:dyDescent="0.25">
      <c r="A2260" s="110" t="s">
        <v>1316</v>
      </c>
      <c r="B2260" s="111" t="s">
        <v>1317</v>
      </c>
      <c r="C2260" s="110" t="s">
        <v>35</v>
      </c>
      <c r="D2260" s="110" t="s">
        <v>955</v>
      </c>
      <c r="E2260" s="112">
        <v>7.3769999999999998</v>
      </c>
      <c r="F2260" s="113">
        <f>J2260*'PLANILHA ORÇAMENTÁRIA'!$O$3</f>
        <v>12.836165999999999</v>
      </c>
      <c r="G2260" s="113">
        <f>K2260*'PLANILHA ORÇAMENTÁRIA'!$O$3</f>
        <v>94.689470999999983</v>
      </c>
      <c r="J2260" s="113">
        <v>18.34</v>
      </c>
      <c r="K2260" s="113">
        <v>135.29</v>
      </c>
    </row>
    <row r="2261" spans="1:11" ht="38.25" x14ac:dyDescent="0.25">
      <c r="A2261" s="104"/>
      <c r="B2261" s="104"/>
      <c r="C2261" s="104"/>
      <c r="D2261" s="104"/>
      <c r="E2261" s="114" t="s">
        <v>968</v>
      </c>
      <c r="F2261" s="114"/>
      <c r="G2261" s="115">
        <f>K2261*'PLANILHA ORÇAMENTÁRIA'!$O$3</f>
        <v>173.79916799999998</v>
      </c>
      <c r="J2261" s="114"/>
      <c r="K2261" s="115">
        <v>248.32</v>
      </c>
    </row>
    <row r="2262" spans="1:11" x14ac:dyDescent="0.25">
      <c r="A2262" s="104"/>
      <c r="B2262" s="104"/>
      <c r="C2262" s="104"/>
      <c r="D2262" s="104"/>
      <c r="E2262" s="107" t="s">
        <v>975</v>
      </c>
      <c r="F2262" s="107"/>
      <c r="G2262" s="116">
        <f>K2262*'PLANILHA ORÇAMENTÁRIA'!$O$3</f>
        <v>175.27595700000001</v>
      </c>
      <c r="J2262" s="107"/>
      <c r="K2262" s="116">
        <v>250.43</v>
      </c>
    </row>
    <row r="2263" spans="1:11" x14ac:dyDescent="0.25">
      <c r="A2263" s="104"/>
      <c r="B2263" s="104"/>
      <c r="C2263" s="104"/>
      <c r="D2263" s="104"/>
      <c r="E2263" s="107" t="s">
        <v>2808</v>
      </c>
      <c r="F2263" s="107"/>
      <c r="G2263" s="116">
        <f>K2263*'PLANILHA ORÇAMENTÁRIA'!$O$3</f>
        <v>217.65490199999999</v>
      </c>
      <c r="J2263" s="107"/>
      <c r="K2263" s="116">
        <v>310.98</v>
      </c>
    </row>
    <row r="2264" spans="1:11" x14ac:dyDescent="0.25">
      <c r="A2264" s="104"/>
      <c r="B2264" s="104"/>
      <c r="C2264" s="106"/>
      <c r="D2264" s="106"/>
      <c r="E2264" s="104"/>
      <c r="F2264" s="104"/>
      <c r="G2264" s="104"/>
      <c r="J2264" s="104"/>
      <c r="K2264" s="104"/>
    </row>
    <row r="2265" spans="1:11" ht="39.950000000000003" customHeight="1" x14ac:dyDescent="0.25">
      <c r="A2265" s="129" t="s">
        <v>1812</v>
      </c>
      <c r="B2265" s="130"/>
      <c r="C2265" s="130"/>
      <c r="D2265" s="130"/>
      <c r="E2265" s="130"/>
      <c r="F2265" s="130"/>
      <c r="G2265" s="131"/>
      <c r="J2265" s="107"/>
      <c r="K2265" s="107"/>
    </row>
    <row r="2266" spans="1:11" x14ac:dyDescent="0.25">
      <c r="A2266" s="118" t="s">
        <v>1016</v>
      </c>
      <c r="B2266" s="108"/>
      <c r="C2266" s="109" t="s">
        <v>4</v>
      </c>
      <c r="D2266" s="109" t="s">
        <v>949</v>
      </c>
      <c r="E2266" s="109" t="s">
        <v>950</v>
      </c>
      <c r="F2266" s="109" t="s">
        <v>951</v>
      </c>
      <c r="G2266" s="109" t="s">
        <v>952</v>
      </c>
      <c r="J2266" s="109" t="s">
        <v>951</v>
      </c>
      <c r="K2266" s="109" t="s">
        <v>952</v>
      </c>
    </row>
    <row r="2267" spans="1:11" x14ac:dyDescent="0.25">
      <c r="A2267" s="110" t="s">
        <v>1343</v>
      </c>
      <c r="B2267" s="111" t="s">
        <v>1344</v>
      </c>
      <c r="C2267" s="110" t="s">
        <v>35</v>
      </c>
      <c r="D2267" s="110" t="s">
        <v>537</v>
      </c>
      <c r="E2267" s="112">
        <v>1.1000000000000001</v>
      </c>
      <c r="F2267" s="113">
        <f>J2267*'PLANILHA ORÇAMENTÁRIA'!$O$3</f>
        <v>5.7391799999999993</v>
      </c>
      <c r="G2267" s="113">
        <f>K2267*'PLANILHA ORÇAMENTÁRIA'!$O$3</f>
        <v>6.3130979999999992</v>
      </c>
      <c r="J2267" s="113">
        <v>8.1999999999999993</v>
      </c>
      <c r="K2267" s="113">
        <v>9.02</v>
      </c>
    </row>
    <row r="2268" spans="1:11" ht="25.5" x14ac:dyDescent="0.25">
      <c r="A2268" s="110" t="s">
        <v>1345</v>
      </c>
      <c r="B2268" s="111" t="s">
        <v>1346</v>
      </c>
      <c r="C2268" s="110" t="s">
        <v>35</v>
      </c>
      <c r="D2268" s="110" t="s">
        <v>537</v>
      </c>
      <c r="E2268" s="112">
        <v>0.03</v>
      </c>
      <c r="F2268" s="113">
        <f>J2268*'PLANILHA ORÇAMENTÁRIA'!$O$3</f>
        <v>20.507069999999999</v>
      </c>
      <c r="G2268" s="113">
        <f>K2268*'PLANILHA ORÇAMENTÁRIA'!$O$3</f>
        <v>0.61591200000000002</v>
      </c>
      <c r="J2268" s="113">
        <v>29.3</v>
      </c>
      <c r="K2268" s="113">
        <v>0.88</v>
      </c>
    </row>
    <row r="2269" spans="1:11" x14ac:dyDescent="0.25">
      <c r="A2269" s="104"/>
      <c r="B2269" s="104"/>
      <c r="C2269" s="104"/>
      <c r="D2269" s="104"/>
      <c r="E2269" s="114" t="s">
        <v>1025</v>
      </c>
      <c r="F2269" s="114"/>
      <c r="G2269" s="115">
        <f>K2269*'PLANILHA ORÇAMENTÁRIA'!$O$3</f>
        <v>6.9290099999999999</v>
      </c>
      <c r="J2269" s="114"/>
      <c r="K2269" s="115">
        <v>9.9</v>
      </c>
    </row>
    <row r="2270" spans="1:11" x14ac:dyDescent="0.25">
      <c r="A2270" s="118" t="s">
        <v>963</v>
      </c>
      <c r="B2270" s="108"/>
      <c r="C2270" s="109" t="s">
        <v>4</v>
      </c>
      <c r="D2270" s="109" t="s">
        <v>949</v>
      </c>
      <c r="E2270" s="109" t="s">
        <v>950</v>
      </c>
      <c r="F2270" s="109" t="s">
        <v>951</v>
      </c>
      <c r="G2270" s="109" t="s">
        <v>952</v>
      </c>
      <c r="J2270" s="109" t="s">
        <v>951</v>
      </c>
      <c r="K2270" s="109" t="s">
        <v>952</v>
      </c>
    </row>
    <row r="2271" spans="1:11" x14ac:dyDescent="0.25">
      <c r="A2271" s="110" t="s">
        <v>1347</v>
      </c>
      <c r="B2271" s="111" t="s">
        <v>1348</v>
      </c>
      <c r="C2271" s="110" t="s">
        <v>35</v>
      </c>
      <c r="D2271" s="110" t="s">
        <v>955</v>
      </c>
      <c r="E2271" s="112">
        <v>7.0000000000000007E-2</v>
      </c>
      <c r="F2271" s="113">
        <f>J2271*'PLANILHA ORÇAMENTÁRIA'!$O$3</f>
        <v>16.090700999999999</v>
      </c>
      <c r="G2271" s="113">
        <f>K2271*'PLANILHA ORÇAMENTÁRIA'!$O$3</f>
        <v>1.1268389999999999</v>
      </c>
      <c r="J2271" s="113">
        <v>22.99</v>
      </c>
      <c r="K2271" s="113">
        <v>1.61</v>
      </c>
    </row>
    <row r="2272" spans="1:11" x14ac:dyDescent="0.25">
      <c r="A2272" s="110" t="s">
        <v>1316</v>
      </c>
      <c r="B2272" s="111" t="s">
        <v>1317</v>
      </c>
      <c r="C2272" s="110" t="s">
        <v>35</v>
      </c>
      <c r="D2272" s="110" t="s">
        <v>955</v>
      </c>
      <c r="E2272" s="112">
        <v>7.0000000000000007E-2</v>
      </c>
      <c r="F2272" s="113">
        <f>J2272*'PLANILHA ORÇAMENTÁRIA'!$O$3</f>
        <v>12.836165999999999</v>
      </c>
      <c r="G2272" s="113">
        <f>K2272*'PLANILHA ORÇAMENTÁRIA'!$O$3</f>
        <v>0.895872</v>
      </c>
      <c r="J2272" s="113">
        <v>18.34</v>
      </c>
      <c r="K2272" s="113">
        <v>1.28</v>
      </c>
    </row>
    <row r="2273" spans="1:11" ht="38.25" x14ac:dyDescent="0.25">
      <c r="A2273" s="104"/>
      <c r="B2273" s="104"/>
      <c r="C2273" s="104"/>
      <c r="D2273" s="104"/>
      <c r="E2273" s="114" t="s">
        <v>968</v>
      </c>
      <c r="F2273" s="114"/>
      <c r="G2273" s="115">
        <f>K2273*'PLANILHA ORÇAMENTÁRIA'!$O$3</f>
        <v>2.0227110000000001</v>
      </c>
      <c r="J2273" s="114"/>
      <c r="K2273" s="115">
        <v>2.89</v>
      </c>
    </row>
    <row r="2274" spans="1:11" x14ac:dyDescent="0.25">
      <c r="A2274" s="104"/>
      <c r="B2274" s="104"/>
      <c r="C2274" s="104"/>
      <c r="D2274" s="104"/>
      <c r="E2274" s="107" t="s">
        <v>975</v>
      </c>
      <c r="F2274" s="107"/>
      <c r="G2274" s="116">
        <f>K2274*'PLANILHA ORÇAMENTÁRIA'!$O$3</f>
        <v>8.9517209999999992</v>
      </c>
      <c r="J2274" s="107"/>
      <c r="K2274" s="116">
        <v>12.79</v>
      </c>
    </row>
    <row r="2275" spans="1:11" x14ac:dyDescent="0.25">
      <c r="A2275" s="104"/>
      <c r="B2275" s="104"/>
      <c r="C2275" s="104"/>
      <c r="D2275" s="104"/>
      <c r="E2275" s="107" t="s">
        <v>2808</v>
      </c>
      <c r="F2275" s="107"/>
      <c r="G2275" s="116">
        <f>K2275*'PLANILHA ORÇAMENTÁRIA'!$O$3</f>
        <v>11.114412</v>
      </c>
      <c r="J2275" s="107"/>
      <c r="K2275" s="116">
        <v>15.88</v>
      </c>
    </row>
    <row r="2276" spans="1:11" x14ac:dyDescent="0.25">
      <c r="A2276" s="104"/>
      <c r="B2276" s="104"/>
      <c r="C2276" s="106"/>
      <c r="D2276" s="106"/>
      <c r="E2276" s="104"/>
      <c r="F2276" s="104"/>
      <c r="G2276" s="104"/>
      <c r="J2276" s="104"/>
      <c r="K2276" s="104"/>
    </row>
    <row r="2277" spans="1:11" ht="39.950000000000003" customHeight="1" x14ac:dyDescent="0.25">
      <c r="A2277" s="129" t="s">
        <v>1813</v>
      </c>
      <c r="B2277" s="130"/>
      <c r="C2277" s="130"/>
      <c r="D2277" s="130"/>
      <c r="E2277" s="130"/>
      <c r="F2277" s="130"/>
      <c r="G2277" s="131"/>
      <c r="J2277" s="107"/>
      <c r="K2277" s="107"/>
    </row>
    <row r="2278" spans="1:11" x14ac:dyDescent="0.25">
      <c r="A2278" s="118" t="s">
        <v>1009</v>
      </c>
      <c r="B2278" s="108"/>
      <c r="C2278" s="109" t="s">
        <v>4</v>
      </c>
      <c r="D2278" s="109" t="s">
        <v>949</v>
      </c>
      <c r="E2278" s="109" t="s">
        <v>950</v>
      </c>
      <c r="F2278" s="109" t="s">
        <v>951</v>
      </c>
      <c r="G2278" s="109" t="s">
        <v>952</v>
      </c>
      <c r="J2278" s="109" t="s">
        <v>951</v>
      </c>
      <c r="K2278" s="109" t="s">
        <v>952</v>
      </c>
    </row>
    <row r="2279" spans="1:11" x14ac:dyDescent="0.25">
      <c r="A2279" s="110" t="s">
        <v>1010</v>
      </c>
      <c r="B2279" s="111" t="s">
        <v>1011</v>
      </c>
      <c r="C2279" s="110" t="s">
        <v>22</v>
      </c>
      <c r="D2279" s="110" t="s">
        <v>1012</v>
      </c>
      <c r="E2279" s="112">
        <v>0.97299999999999998</v>
      </c>
      <c r="F2279" s="113">
        <f>J2279*'PLANILHA ORÇAMENTÁRIA'!$O$3</f>
        <v>2.5896300000000001</v>
      </c>
      <c r="G2279" s="113">
        <f>K2279*'PLANILHA ORÇAMENTÁRIA'!$O$3</f>
        <v>2.5196399999999999</v>
      </c>
      <c r="J2279" s="113">
        <v>3.7</v>
      </c>
      <c r="K2279" s="113">
        <v>3.6</v>
      </c>
    </row>
    <row r="2280" spans="1:11" x14ac:dyDescent="0.25">
      <c r="A2280" s="110" t="s">
        <v>1013</v>
      </c>
      <c r="B2280" s="111" t="s">
        <v>1014</v>
      </c>
      <c r="C2280" s="110" t="s">
        <v>22</v>
      </c>
      <c r="D2280" s="110" t="s">
        <v>1012</v>
      </c>
      <c r="E2280" s="112">
        <v>0.24299999999999999</v>
      </c>
      <c r="F2280" s="113">
        <f>J2280*'PLANILHA ORÇAMENTÁRIA'!$O$3</f>
        <v>2.6666189999999999</v>
      </c>
      <c r="G2280" s="113">
        <f>K2280*'PLANILHA ORÇAMENTÁRIA'!$O$3</f>
        <v>0.65090700000000001</v>
      </c>
      <c r="J2280" s="113">
        <v>3.81</v>
      </c>
      <c r="K2280" s="113">
        <v>0.93</v>
      </c>
    </row>
    <row r="2281" spans="1:11" ht="25.5" x14ac:dyDescent="0.25">
      <c r="A2281" s="104"/>
      <c r="B2281" s="104"/>
      <c r="C2281" s="104"/>
      <c r="D2281" s="104"/>
      <c r="E2281" s="114" t="s">
        <v>1015</v>
      </c>
      <c r="F2281" s="114"/>
      <c r="G2281" s="115">
        <f>K2281*'PLANILHA ORÇAMENTÁRIA'!$O$3</f>
        <v>3.170547</v>
      </c>
      <c r="J2281" s="114"/>
      <c r="K2281" s="115">
        <v>4.53</v>
      </c>
    </row>
    <row r="2282" spans="1:11" x14ac:dyDescent="0.25">
      <c r="A2282" s="118" t="s">
        <v>1016</v>
      </c>
      <c r="B2282" s="108"/>
      <c r="C2282" s="109" t="s">
        <v>4</v>
      </c>
      <c r="D2282" s="109" t="s">
        <v>949</v>
      </c>
      <c r="E2282" s="109" t="s">
        <v>950</v>
      </c>
      <c r="F2282" s="109" t="s">
        <v>951</v>
      </c>
      <c r="G2282" s="109" t="s">
        <v>952</v>
      </c>
      <c r="J2282" s="109" t="s">
        <v>951</v>
      </c>
      <c r="K2282" s="109" t="s">
        <v>952</v>
      </c>
    </row>
    <row r="2283" spans="1:11" ht="25.5" x14ac:dyDescent="0.25">
      <c r="A2283" s="110" t="s">
        <v>1327</v>
      </c>
      <c r="B2283" s="111" t="s">
        <v>1328</v>
      </c>
      <c r="C2283" s="110" t="s">
        <v>22</v>
      </c>
      <c r="D2283" s="110" t="s">
        <v>70</v>
      </c>
      <c r="E2283" s="112">
        <v>0.15</v>
      </c>
      <c r="F2283" s="113">
        <f>J2283*'PLANILHA ORÇAMENTÁRIA'!$O$3</f>
        <v>17.077559999999998</v>
      </c>
      <c r="G2283" s="113">
        <f>K2283*'PLANILHA ORÇAMENTÁRIA'!$O$3</f>
        <v>2.5616340000000002</v>
      </c>
      <c r="J2283" s="113">
        <v>24.4</v>
      </c>
      <c r="K2283" s="113">
        <v>3.66</v>
      </c>
    </row>
    <row r="2284" spans="1:11" x14ac:dyDescent="0.25">
      <c r="A2284" s="110" t="s">
        <v>1329</v>
      </c>
      <c r="B2284" s="111" t="s">
        <v>1330</v>
      </c>
      <c r="C2284" s="110" t="s">
        <v>22</v>
      </c>
      <c r="D2284" s="110" t="s">
        <v>23</v>
      </c>
      <c r="E2284" s="112">
        <v>0.23400000000000001</v>
      </c>
      <c r="F2284" s="113">
        <f>J2284*'PLANILHA ORÇAMENTÁRIA'!$O$3</f>
        <v>54.921152999999997</v>
      </c>
      <c r="G2284" s="113">
        <f>K2284*'PLANILHA ORÇAMENTÁRIA'!$O$3</f>
        <v>12.850163999999999</v>
      </c>
      <c r="J2284" s="113">
        <v>78.47</v>
      </c>
      <c r="K2284" s="113">
        <v>18.36</v>
      </c>
    </row>
    <row r="2285" spans="1:11" ht="25.5" x14ac:dyDescent="0.25">
      <c r="A2285" s="110" t="s">
        <v>1331</v>
      </c>
      <c r="B2285" s="111" t="s">
        <v>1332</v>
      </c>
      <c r="C2285" s="110" t="s">
        <v>22</v>
      </c>
      <c r="D2285" s="110" t="s">
        <v>1333</v>
      </c>
      <c r="E2285" s="112">
        <v>0.02</v>
      </c>
      <c r="F2285" s="113">
        <f>J2285*'PLANILHA ORÇAMENTÁRIA'!$O$3</f>
        <v>5.6131979999999997</v>
      </c>
      <c r="G2285" s="113">
        <f>K2285*'PLANILHA ORÇAMENTÁRIA'!$O$3</f>
        <v>0.111984</v>
      </c>
      <c r="J2285" s="113">
        <v>8.02</v>
      </c>
      <c r="K2285" s="113">
        <v>0.16</v>
      </c>
    </row>
    <row r="2286" spans="1:11" ht="25.5" x14ac:dyDescent="0.25">
      <c r="A2286" s="110" t="s">
        <v>1017</v>
      </c>
      <c r="B2286" s="111" t="s">
        <v>1018</v>
      </c>
      <c r="C2286" s="110" t="s">
        <v>22</v>
      </c>
      <c r="D2286" s="110" t="s">
        <v>89</v>
      </c>
      <c r="E2286" s="112">
        <v>1.07</v>
      </c>
      <c r="F2286" s="113">
        <f>J2286*'PLANILHA ORÇAMENTÁRIA'!$O$3</f>
        <v>6.474075</v>
      </c>
      <c r="G2286" s="113">
        <f>K2286*'PLANILHA ORÇAMENTÁRIA'!$O$3</f>
        <v>6.9290099999999999</v>
      </c>
      <c r="J2286" s="113">
        <v>9.25</v>
      </c>
      <c r="K2286" s="113">
        <v>9.9</v>
      </c>
    </row>
    <row r="2287" spans="1:11" x14ac:dyDescent="0.25">
      <c r="A2287" s="110" t="s">
        <v>1334</v>
      </c>
      <c r="B2287" s="111" t="s">
        <v>1335</v>
      </c>
      <c r="C2287" s="110" t="s">
        <v>22</v>
      </c>
      <c r="D2287" s="110" t="s">
        <v>70</v>
      </c>
      <c r="E2287" s="112">
        <v>2.5000000000000001E-2</v>
      </c>
      <c r="F2287" s="113">
        <f>J2287*'PLANILHA ORÇAMENTÁRIA'!$O$3</f>
        <v>14.20797</v>
      </c>
      <c r="G2287" s="113">
        <f>K2287*'PLANILHA ORÇAMENTÁRIA'!$O$3</f>
        <v>0.35694900000000002</v>
      </c>
      <c r="J2287" s="113">
        <v>20.3</v>
      </c>
      <c r="K2287" s="113">
        <v>0.51</v>
      </c>
    </row>
    <row r="2288" spans="1:11" ht="25.5" x14ac:dyDescent="0.25">
      <c r="A2288" s="110" t="s">
        <v>1336</v>
      </c>
      <c r="B2288" s="111" t="s">
        <v>1337</v>
      </c>
      <c r="C2288" s="110" t="s">
        <v>22</v>
      </c>
      <c r="D2288" s="110" t="s">
        <v>70</v>
      </c>
      <c r="E2288" s="112">
        <v>0.1</v>
      </c>
      <c r="F2288" s="113">
        <f>J2288*'PLANILHA ORÇAMENTÁRIA'!$O$3</f>
        <v>14.480931</v>
      </c>
      <c r="G2288" s="113">
        <f>K2288*'PLANILHA ORÇAMENTÁRIA'!$O$3</f>
        <v>1.4487929999999998</v>
      </c>
      <c r="J2288" s="113">
        <v>20.69</v>
      </c>
      <c r="K2288" s="113">
        <v>2.0699999999999998</v>
      </c>
    </row>
    <row r="2289" spans="1:11" ht="25.5" x14ac:dyDescent="0.25">
      <c r="A2289" s="110" t="s">
        <v>1338</v>
      </c>
      <c r="B2289" s="111" t="s">
        <v>1339</v>
      </c>
      <c r="C2289" s="110" t="s">
        <v>22</v>
      </c>
      <c r="D2289" s="110" t="s">
        <v>89</v>
      </c>
      <c r="E2289" s="112">
        <v>1.0289999999999999</v>
      </c>
      <c r="F2289" s="113">
        <f>J2289*'PLANILHA ORÇAMENTÁRIA'!$O$3</f>
        <v>4.0664189999999998</v>
      </c>
      <c r="G2289" s="113">
        <f>K2289*'PLANILHA ORÇAMENTÁRIA'!$O$3</f>
        <v>4.1854019999999998</v>
      </c>
      <c r="J2289" s="113">
        <v>5.81</v>
      </c>
      <c r="K2289" s="113">
        <v>5.98</v>
      </c>
    </row>
    <row r="2290" spans="1:11" ht="38.25" x14ac:dyDescent="0.25">
      <c r="A2290" s="110" t="s">
        <v>1340</v>
      </c>
      <c r="B2290" s="111" t="s">
        <v>1341</v>
      </c>
      <c r="C2290" s="110" t="s">
        <v>22</v>
      </c>
      <c r="D2290" s="110" t="s">
        <v>89</v>
      </c>
      <c r="E2290" s="112">
        <v>0.122</v>
      </c>
      <c r="F2290" s="113">
        <f>J2290*'PLANILHA ORÇAMENTÁRIA'!$O$3</f>
        <v>13.816025999999999</v>
      </c>
      <c r="G2290" s="113">
        <f>K2290*'PLANILHA ORÇAMENTÁRIA'!$O$3</f>
        <v>1.6867590000000001</v>
      </c>
      <c r="J2290" s="113">
        <v>19.739999999999998</v>
      </c>
      <c r="K2290" s="113">
        <v>2.41</v>
      </c>
    </row>
    <row r="2291" spans="1:11" x14ac:dyDescent="0.25">
      <c r="A2291" s="104"/>
      <c r="B2291" s="104"/>
      <c r="C2291" s="104"/>
      <c r="D2291" s="104"/>
      <c r="E2291" s="114" t="s">
        <v>1025</v>
      </c>
      <c r="F2291" s="114"/>
      <c r="G2291" s="115">
        <f>K2291*'PLANILHA ORÇAMENTÁRIA'!$O$3</f>
        <v>30.130694999999996</v>
      </c>
      <c r="J2291" s="114"/>
      <c r="K2291" s="115">
        <v>43.05</v>
      </c>
    </row>
    <row r="2292" spans="1:11" x14ac:dyDescent="0.25">
      <c r="A2292" s="118" t="s">
        <v>948</v>
      </c>
      <c r="B2292" s="108"/>
      <c r="C2292" s="109" t="s">
        <v>4</v>
      </c>
      <c r="D2292" s="109" t="s">
        <v>949</v>
      </c>
      <c r="E2292" s="109" t="s">
        <v>950</v>
      </c>
      <c r="F2292" s="109" t="s">
        <v>951</v>
      </c>
      <c r="G2292" s="109" t="s">
        <v>952</v>
      </c>
      <c r="J2292" s="109" t="s">
        <v>951</v>
      </c>
      <c r="K2292" s="109" t="s">
        <v>952</v>
      </c>
    </row>
    <row r="2293" spans="1:11" x14ac:dyDescent="0.25">
      <c r="A2293" s="110" t="s">
        <v>1026</v>
      </c>
      <c r="B2293" s="111" t="s">
        <v>1027</v>
      </c>
      <c r="C2293" s="110" t="s">
        <v>22</v>
      </c>
      <c r="D2293" s="110" t="s">
        <v>1012</v>
      </c>
      <c r="E2293" s="112">
        <v>0.97299999999999998</v>
      </c>
      <c r="F2293" s="113">
        <f>J2293*'PLANILHA ORÇAMENTÁRIA'!$O$3</f>
        <v>12.710184</v>
      </c>
      <c r="G2293" s="113">
        <f>K2293*'PLANILHA ORÇAMENTÁRIA'!$O$3</f>
        <v>12.367233000000001</v>
      </c>
      <c r="J2293" s="113">
        <v>18.16</v>
      </c>
      <c r="K2293" s="113">
        <v>17.670000000000002</v>
      </c>
    </row>
    <row r="2294" spans="1:11" x14ac:dyDescent="0.25">
      <c r="A2294" s="110" t="s">
        <v>1028</v>
      </c>
      <c r="B2294" s="111" t="s">
        <v>1029</v>
      </c>
      <c r="C2294" s="110" t="s">
        <v>22</v>
      </c>
      <c r="D2294" s="110" t="s">
        <v>1012</v>
      </c>
      <c r="E2294" s="112">
        <v>0.24299999999999999</v>
      </c>
      <c r="F2294" s="113">
        <f>J2294*'PLANILHA ORÇAMENTÁRIA'!$O$3</f>
        <v>8.9027279999999998</v>
      </c>
      <c r="G2294" s="113">
        <f>K2294*'PLANILHA ORÇAMENTÁRIA'!$O$3</f>
        <v>2.1626909999999997</v>
      </c>
      <c r="J2294" s="113">
        <v>12.72</v>
      </c>
      <c r="K2294" s="113">
        <v>3.09</v>
      </c>
    </row>
    <row r="2295" spans="1:11" ht="25.5" x14ac:dyDescent="0.25">
      <c r="A2295" s="104"/>
      <c r="B2295" s="104"/>
      <c r="C2295" s="104"/>
      <c r="D2295" s="104"/>
      <c r="E2295" s="114" t="s">
        <v>962</v>
      </c>
      <c r="F2295" s="114"/>
      <c r="G2295" s="115">
        <f>K2295*'PLANILHA ORÇAMENTÁRIA'!$O$3</f>
        <v>14.529924000000001</v>
      </c>
      <c r="J2295" s="114"/>
      <c r="K2295" s="115">
        <v>20.76</v>
      </c>
    </row>
    <row r="2296" spans="1:11" x14ac:dyDescent="0.25">
      <c r="A2296" s="104"/>
      <c r="B2296" s="104"/>
      <c r="C2296" s="104"/>
      <c r="D2296" s="104"/>
      <c r="E2296" s="107" t="s">
        <v>975</v>
      </c>
      <c r="F2296" s="107"/>
      <c r="G2296" s="116">
        <f>K2296*'PLANILHA ORÇAMENTÁRIA'!$O$3</f>
        <v>47.831166000000003</v>
      </c>
      <c r="J2296" s="107"/>
      <c r="K2296" s="116">
        <v>68.34</v>
      </c>
    </row>
    <row r="2297" spans="1:11" x14ac:dyDescent="0.25">
      <c r="A2297" s="104"/>
      <c r="B2297" s="104"/>
      <c r="C2297" s="104"/>
      <c r="D2297" s="104"/>
      <c r="E2297" s="107" t="s">
        <v>2808</v>
      </c>
      <c r="F2297" s="107"/>
      <c r="G2297" s="116">
        <f>K2297*'PLANILHA ORÇAMENTÁRIA'!$O$3</f>
        <v>59.393513999999996</v>
      </c>
      <c r="J2297" s="107"/>
      <c r="K2297" s="116">
        <v>84.86</v>
      </c>
    </row>
    <row r="2298" spans="1:11" x14ac:dyDescent="0.25">
      <c r="A2298" s="104"/>
      <c r="B2298" s="104"/>
      <c r="C2298" s="106"/>
      <c r="D2298" s="106"/>
      <c r="E2298" s="104"/>
      <c r="F2298" s="104"/>
      <c r="G2298" s="104"/>
      <c r="J2298" s="104"/>
      <c r="K2298" s="104"/>
    </row>
    <row r="2299" spans="1:11" ht="39.950000000000003" customHeight="1" x14ac:dyDescent="0.25">
      <c r="A2299" s="129" t="s">
        <v>1814</v>
      </c>
      <c r="B2299" s="130"/>
      <c r="C2299" s="130"/>
      <c r="D2299" s="130"/>
      <c r="E2299" s="130"/>
      <c r="F2299" s="130"/>
      <c r="G2299" s="131"/>
      <c r="J2299" s="107"/>
      <c r="K2299" s="107"/>
    </row>
    <row r="2300" spans="1:11" x14ac:dyDescent="0.25">
      <c r="A2300" s="118" t="s">
        <v>1016</v>
      </c>
      <c r="B2300" s="108"/>
      <c r="C2300" s="109" t="s">
        <v>4</v>
      </c>
      <c r="D2300" s="109" t="s">
        <v>949</v>
      </c>
      <c r="E2300" s="109" t="s">
        <v>950</v>
      </c>
      <c r="F2300" s="109" t="s">
        <v>951</v>
      </c>
      <c r="G2300" s="109" t="s">
        <v>952</v>
      </c>
      <c r="J2300" s="109" t="s">
        <v>951</v>
      </c>
      <c r="K2300" s="109" t="s">
        <v>952</v>
      </c>
    </row>
    <row r="2301" spans="1:11" ht="38.25" x14ac:dyDescent="0.25">
      <c r="A2301" s="110" t="s">
        <v>1815</v>
      </c>
      <c r="B2301" s="111" t="s">
        <v>1816</v>
      </c>
      <c r="C2301" s="110" t="s">
        <v>35</v>
      </c>
      <c r="D2301" s="110" t="s">
        <v>43</v>
      </c>
      <c r="E2301" s="112">
        <v>9.5999999999999992E-3</v>
      </c>
      <c r="F2301" s="113">
        <f>J2301*'PLANILHA ORÇAMENTÁRIA'!$O$3</f>
        <v>15.558776999999999</v>
      </c>
      <c r="G2301" s="113">
        <f>K2301*'PLANILHA ORÇAMENTÁRIA'!$O$3</f>
        <v>0.146979</v>
      </c>
      <c r="J2301" s="113">
        <v>22.23</v>
      </c>
      <c r="K2301" s="113">
        <v>0.21</v>
      </c>
    </row>
    <row r="2302" spans="1:11" x14ac:dyDescent="0.25">
      <c r="A2302" s="104"/>
      <c r="B2302" s="104"/>
      <c r="C2302" s="104"/>
      <c r="D2302" s="104"/>
      <c r="E2302" s="114" t="s">
        <v>1025</v>
      </c>
      <c r="F2302" s="114"/>
      <c r="G2302" s="115">
        <f>K2302*'PLANILHA ORÇAMENTÁRIA'!$O$3</f>
        <v>0.146979</v>
      </c>
      <c r="J2302" s="114"/>
      <c r="K2302" s="115">
        <v>0.21</v>
      </c>
    </row>
    <row r="2303" spans="1:11" x14ac:dyDescent="0.25">
      <c r="A2303" s="118" t="s">
        <v>963</v>
      </c>
      <c r="B2303" s="108"/>
      <c r="C2303" s="109" t="s">
        <v>4</v>
      </c>
      <c r="D2303" s="109" t="s">
        <v>949</v>
      </c>
      <c r="E2303" s="109" t="s">
        <v>950</v>
      </c>
      <c r="F2303" s="109" t="s">
        <v>951</v>
      </c>
      <c r="G2303" s="109" t="s">
        <v>952</v>
      </c>
      <c r="J2303" s="109" t="s">
        <v>951</v>
      </c>
      <c r="K2303" s="109" t="s">
        <v>952</v>
      </c>
    </row>
    <row r="2304" spans="1:11" ht="25.5" x14ac:dyDescent="0.25">
      <c r="A2304" s="110" t="s">
        <v>1817</v>
      </c>
      <c r="B2304" s="111" t="s">
        <v>1818</v>
      </c>
      <c r="C2304" s="110" t="s">
        <v>35</v>
      </c>
      <c r="D2304" s="110" t="s">
        <v>955</v>
      </c>
      <c r="E2304" s="112">
        <v>7.3700000000000002E-2</v>
      </c>
      <c r="F2304" s="113">
        <f>J2304*'PLANILHA ORÇAMENTÁRIA'!$O$3</f>
        <v>12.983145</v>
      </c>
      <c r="G2304" s="113">
        <f>K2304*'PLANILHA ORÇAMENTÁRIA'!$O$3</f>
        <v>0.95186400000000004</v>
      </c>
      <c r="J2304" s="113">
        <v>18.55</v>
      </c>
      <c r="K2304" s="113">
        <v>1.36</v>
      </c>
    </row>
    <row r="2305" spans="1:11" x14ac:dyDescent="0.25">
      <c r="A2305" s="110" t="s">
        <v>1316</v>
      </c>
      <c r="B2305" s="111" t="s">
        <v>1317</v>
      </c>
      <c r="C2305" s="110" t="s">
        <v>35</v>
      </c>
      <c r="D2305" s="110" t="s">
        <v>955</v>
      </c>
      <c r="E2305" s="112">
        <v>7.3700000000000002E-2</v>
      </c>
      <c r="F2305" s="113">
        <f>J2305*'PLANILHA ORÇAMENTÁRIA'!$O$3</f>
        <v>12.836165999999999</v>
      </c>
      <c r="G2305" s="113">
        <f>K2305*'PLANILHA ORÇAMENTÁRIA'!$O$3</f>
        <v>0.94486500000000007</v>
      </c>
      <c r="J2305" s="113">
        <v>18.34</v>
      </c>
      <c r="K2305" s="113">
        <v>1.35</v>
      </c>
    </row>
    <row r="2306" spans="1:11" ht="38.25" x14ac:dyDescent="0.25">
      <c r="A2306" s="104"/>
      <c r="B2306" s="104"/>
      <c r="C2306" s="104"/>
      <c r="D2306" s="104"/>
      <c r="E2306" s="114" t="s">
        <v>968</v>
      </c>
      <c r="F2306" s="114"/>
      <c r="G2306" s="115">
        <f>K2306*'PLANILHA ORÇAMENTÁRIA'!$O$3</f>
        <v>1.8967289999999999</v>
      </c>
      <c r="J2306" s="114"/>
      <c r="K2306" s="115">
        <v>2.71</v>
      </c>
    </row>
    <row r="2307" spans="1:11" x14ac:dyDescent="0.25">
      <c r="A2307" s="104"/>
      <c r="B2307" s="104"/>
      <c r="C2307" s="104"/>
      <c r="D2307" s="104"/>
      <c r="E2307" s="107" t="s">
        <v>975</v>
      </c>
      <c r="F2307" s="107"/>
      <c r="G2307" s="116">
        <f>K2307*'PLANILHA ORÇAMENTÁRIA'!$O$3</f>
        <v>2.0437079999999996</v>
      </c>
      <c r="J2307" s="107"/>
      <c r="K2307" s="116">
        <v>2.92</v>
      </c>
    </row>
    <row r="2308" spans="1:11" x14ac:dyDescent="0.25">
      <c r="A2308" s="104"/>
      <c r="B2308" s="104"/>
      <c r="C2308" s="104"/>
      <c r="D2308" s="104"/>
      <c r="E2308" s="107" t="s">
        <v>2808</v>
      </c>
      <c r="F2308" s="107"/>
      <c r="G2308" s="116">
        <f>K2308*'PLANILHA ORÇAMENTÁRIA'!$O$3</f>
        <v>2.5406369999999998</v>
      </c>
      <c r="J2308" s="107"/>
      <c r="K2308" s="116">
        <v>3.63</v>
      </c>
    </row>
    <row r="2309" spans="1:11" x14ac:dyDescent="0.25">
      <c r="A2309" s="104"/>
      <c r="B2309" s="104"/>
      <c r="C2309" s="106"/>
      <c r="D2309" s="106"/>
      <c r="E2309" s="104"/>
      <c r="F2309" s="104"/>
      <c r="G2309" s="104"/>
      <c r="J2309" s="104"/>
      <c r="K2309" s="104"/>
    </row>
    <row r="2310" spans="1:11" ht="39.950000000000003" customHeight="1" x14ac:dyDescent="0.25">
      <c r="A2310" s="129" t="s">
        <v>1819</v>
      </c>
      <c r="B2310" s="130"/>
      <c r="C2310" s="130"/>
      <c r="D2310" s="130"/>
      <c r="E2310" s="130"/>
      <c r="F2310" s="130"/>
      <c r="G2310" s="131"/>
      <c r="J2310" s="107"/>
      <c r="K2310" s="107"/>
    </row>
    <row r="2311" spans="1:11" x14ac:dyDescent="0.25">
      <c r="A2311" s="118" t="s">
        <v>1016</v>
      </c>
      <c r="B2311" s="108"/>
      <c r="C2311" s="109" t="s">
        <v>4</v>
      </c>
      <c r="D2311" s="109" t="s">
        <v>949</v>
      </c>
      <c r="E2311" s="109" t="s">
        <v>950</v>
      </c>
      <c r="F2311" s="109" t="s">
        <v>951</v>
      </c>
      <c r="G2311" s="109" t="s">
        <v>952</v>
      </c>
      <c r="J2311" s="109" t="s">
        <v>951</v>
      </c>
      <c r="K2311" s="109" t="s">
        <v>952</v>
      </c>
    </row>
    <row r="2312" spans="1:11" ht="38.25" x14ac:dyDescent="0.25">
      <c r="A2312" s="110" t="s">
        <v>1815</v>
      </c>
      <c r="B2312" s="111" t="s">
        <v>1816</v>
      </c>
      <c r="C2312" s="110" t="s">
        <v>35</v>
      </c>
      <c r="D2312" s="110" t="s">
        <v>43</v>
      </c>
      <c r="E2312" s="112">
        <v>1.5100000000000001E-2</v>
      </c>
      <c r="F2312" s="113">
        <f>J2312*'PLANILHA ORÇAMENTÁRIA'!$O$3</f>
        <v>15.558776999999999</v>
      </c>
      <c r="G2312" s="113">
        <f>K2312*'PLANILHA ORÇAMENTÁRIA'!$O$3</f>
        <v>0.23096700000000001</v>
      </c>
      <c r="J2312" s="113">
        <v>22.23</v>
      </c>
      <c r="K2312" s="113">
        <v>0.33</v>
      </c>
    </row>
    <row r="2313" spans="1:11" x14ac:dyDescent="0.25">
      <c r="A2313" s="104"/>
      <c r="B2313" s="104"/>
      <c r="C2313" s="104"/>
      <c r="D2313" s="104"/>
      <c r="E2313" s="114" t="s">
        <v>1025</v>
      </c>
      <c r="F2313" s="114"/>
      <c r="G2313" s="115">
        <f>K2313*'PLANILHA ORÇAMENTÁRIA'!$O$3</f>
        <v>0.23096700000000001</v>
      </c>
      <c r="J2313" s="114"/>
      <c r="K2313" s="115">
        <v>0.33</v>
      </c>
    </row>
    <row r="2314" spans="1:11" x14ac:dyDescent="0.25">
      <c r="A2314" s="118" t="s">
        <v>963</v>
      </c>
      <c r="B2314" s="108"/>
      <c r="C2314" s="109" t="s">
        <v>4</v>
      </c>
      <c r="D2314" s="109" t="s">
        <v>949</v>
      </c>
      <c r="E2314" s="109" t="s">
        <v>950</v>
      </c>
      <c r="F2314" s="109" t="s">
        <v>951</v>
      </c>
      <c r="G2314" s="109" t="s">
        <v>952</v>
      </c>
      <c r="J2314" s="109" t="s">
        <v>951</v>
      </c>
      <c r="K2314" s="109" t="s">
        <v>952</v>
      </c>
    </row>
    <row r="2315" spans="1:11" ht="25.5" x14ac:dyDescent="0.25">
      <c r="A2315" s="110" t="s">
        <v>1817</v>
      </c>
      <c r="B2315" s="111" t="s">
        <v>1818</v>
      </c>
      <c r="C2315" s="110" t="s">
        <v>35</v>
      </c>
      <c r="D2315" s="110" t="s">
        <v>955</v>
      </c>
      <c r="E2315" s="112">
        <v>0.1048</v>
      </c>
      <c r="F2315" s="113">
        <f>J2315*'PLANILHA ORÇAMENTÁRIA'!$O$3</f>
        <v>12.983145</v>
      </c>
      <c r="G2315" s="113">
        <f>K2315*'PLANILHA ORÇAMENTÁRIA'!$O$3</f>
        <v>1.3578059999999998</v>
      </c>
      <c r="J2315" s="113">
        <v>18.55</v>
      </c>
      <c r="K2315" s="113">
        <v>1.94</v>
      </c>
    </row>
    <row r="2316" spans="1:11" x14ac:dyDescent="0.25">
      <c r="A2316" s="110" t="s">
        <v>1316</v>
      </c>
      <c r="B2316" s="111" t="s">
        <v>1317</v>
      </c>
      <c r="C2316" s="110" t="s">
        <v>35</v>
      </c>
      <c r="D2316" s="110" t="s">
        <v>955</v>
      </c>
      <c r="E2316" s="112">
        <v>0.1048</v>
      </c>
      <c r="F2316" s="113">
        <f>J2316*'PLANILHA ORÇAMENTÁRIA'!$O$3</f>
        <v>12.836165999999999</v>
      </c>
      <c r="G2316" s="113">
        <f>K2316*'PLANILHA ORÇAMENTÁRIA'!$O$3</f>
        <v>1.3438079999999999</v>
      </c>
      <c r="J2316" s="113">
        <v>18.34</v>
      </c>
      <c r="K2316" s="113">
        <v>1.92</v>
      </c>
    </row>
    <row r="2317" spans="1:11" ht="38.25" x14ac:dyDescent="0.25">
      <c r="A2317" s="104"/>
      <c r="B2317" s="104"/>
      <c r="C2317" s="104"/>
      <c r="D2317" s="104"/>
      <c r="E2317" s="114" t="s">
        <v>968</v>
      </c>
      <c r="F2317" s="114"/>
      <c r="G2317" s="115">
        <f>K2317*'PLANILHA ORÇAMENTÁRIA'!$O$3</f>
        <v>2.7016139999999997</v>
      </c>
      <c r="J2317" s="114"/>
      <c r="K2317" s="115">
        <v>3.86</v>
      </c>
    </row>
    <row r="2318" spans="1:11" x14ac:dyDescent="0.25">
      <c r="A2318" s="104"/>
      <c r="B2318" s="104"/>
      <c r="C2318" s="104"/>
      <c r="D2318" s="104"/>
      <c r="E2318" s="107" t="s">
        <v>975</v>
      </c>
      <c r="F2318" s="107"/>
      <c r="G2318" s="116">
        <f>K2318*'PLANILHA ORÇAMENTÁRIA'!$O$3</f>
        <v>2.9325810000000003</v>
      </c>
      <c r="J2318" s="107"/>
      <c r="K2318" s="116">
        <v>4.1900000000000004</v>
      </c>
    </row>
    <row r="2319" spans="1:11" x14ac:dyDescent="0.25">
      <c r="A2319" s="104"/>
      <c r="B2319" s="104"/>
      <c r="C2319" s="104"/>
      <c r="D2319" s="104"/>
      <c r="E2319" s="107" t="s">
        <v>2808</v>
      </c>
      <c r="F2319" s="107"/>
      <c r="G2319" s="116">
        <f>K2319*'PLANILHA ORÇAMENTÁRIA'!$O$3</f>
        <v>3.6394799999999998</v>
      </c>
      <c r="J2319" s="107"/>
      <c r="K2319" s="116">
        <v>5.2</v>
      </c>
    </row>
    <row r="2320" spans="1:11" x14ac:dyDescent="0.25">
      <c r="A2320" s="104"/>
      <c r="B2320" s="104"/>
      <c r="C2320" s="106"/>
      <c r="D2320" s="106"/>
      <c r="E2320" s="104"/>
      <c r="F2320" s="104"/>
      <c r="G2320" s="104"/>
      <c r="J2320" s="104"/>
      <c r="K2320" s="104"/>
    </row>
    <row r="2321" spans="1:11" ht="39.950000000000003" customHeight="1" x14ac:dyDescent="0.25">
      <c r="A2321" s="129" t="s">
        <v>1820</v>
      </c>
      <c r="B2321" s="130"/>
      <c r="C2321" s="130"/>
      <c r="D2321" s="130"/>
      <c r="E2321" s="130"/>
      <c r="F2321" s="130"/>
      <c r="G2321" s="131"/>
      <c r="J2321" s="107"/>
      <c r="K2321" s="107"/>
    </row>
    <row r="2322" spans="1:11" x14ac:dyDescent="0.25">
      <c r="A2322" s="118" t="s">
        <v>1009</v>
      </c>
      <c r="B2322" s="108"/>
      <c r="C2322" s="109" t="s">
        <v>4</v>
      </c>
      <c r="D2322" s="109" t="s">
        <v>949</v>
      </c>
      <c r="E2322" s="109" t="s">
        <v>950</v>
      </c>
      <c r="F2322" s="109" t="s">
        <v>951</v>
      </c>
      <c r="G2322" s="109" t="s">
        <v>952</v>
      </c>
      <c r="J2322" s="109" t="s">
        <v>951</v>
      </c>
      <c r="K2322" s="109" t="s">
        <v>952</v>
      </c>
    </row>
    <row r="2323" spans="1:11" x14ac:dyDescent="0.25">
      <c r="A2323" s="110" t="s">
        <v>1620</v>
      </c>
      <c r="B2323" s="111" t="s">
        <v>1621</v>
      </c>
      <c r="C2323" s="110" t="s">
        <v>22</v>
      </c>
      <c r="D2323" s="110" t="s">
        <v>1012</v>
      </c>
      <c r="E2323" s="112">
        <v>7.3999999999999996E-2</v>
      </c>
      <c r="F2323" s="113">
        <f>J2323*'PLANILHA ORÇAMENTÁRIA'!$O$3</f>
        <v>2.617626</v>
      </c>
      <c r="G2323" s="113">
        <f>K2323*'PLANILHA ORÇAMENTÁRIA'!$O$3</f>
        <v>0.19597200000000001</v>
      </c>
      <c r="J2323" s="113">
        <v>3.74</v>
      </c>
      <c r="K2323" s="113">
        <v>0.28000000000000003</v>
      </c>
    </row>
    <row r="2324" spans="1:11" x14ac:dyDescent="0.25">
      <c r="A2324" s="110" t="s">
        <v>1013</v>
      </c>
      <c r="B2324" s="111" t="s">
        <v>1014</v>
      </c>
      <c r="C2324" s="110" t="s">
        <v>22</v>
      </c>
      <c r="D2324" s="110" t="s">
        <v>1012</v>
      </c>
      <c r="E2324" s="112">
        <v>0.14537533</v>
      </c>
      <c r="F2324" s="113">
        <f>J2324*'PLANILHA ORÇAMENTÁRIA'!$O$3</f>
        <v>2.6666189999999999</v>
      </c>
      <c r="G2324" s="113">
        <f>K2324*'PLANILHA ORÇAMENTÁRIA'!$O$3</f>
        <v>0.38494500000000004</v>
      </c>
      <c r="J2324" s="113">
        <v>3.81</v>
      </c>
      <c r="K2324" s="113">
        <v>0.55000000000000004</v>
      </c>
    </row>
    <row r="2325" spans="1:11" ht="25.5" x14ac:dyDescent="0.25">
      <c r="A2325" s="104"/>
      <c r="B2325" s="104"/>
      <c r="C2325" s="104"/>
      <c r="D2325" s="104"/>
      <c r="E2325" s="114" t="s">
        <v>1015</v>
      </c>
      <c r="F2325" s="114"/>
      <c r="G2325" s="115">
        <f>K2325*'PLANILHA ORÇAMENTÁRIA'!$O$3</f>
        <v>0.58091699999999991</v>
      </c>
      <c r="J2325" s="114"/>
      <c r="K2325" s="115">
        <v>0.83</v>
      </c>
    </row>
    <row r="2326" spans="1:11" x14ac:dyDescent="0.25">
      <c r="A2326" s="118" t="s">
        <v>1045</v>
      </c>
      <c r="B2326" s="108"/>
      <c r="C2326" s="109" t="s">
        <v>4</v>
      </c>
      <c r="D2326" s="109" t="s">
        <v>949</v>
      </c>
      <c r="E2326" s="109" t="s">
        <v>950</v>
      </c>
      <c r="F2326" s="109" t="s">
        <v>951</v>
      </c>
      <c r="G2326" s="109" t="s">
        <v>952</v>
      </c>
      <c r="J2326" s="109" t="s">
        <v>951</v>
      </c>
      <c r="K2326" s="109" t="s">
        <v>952</v>
      </c>
    </row>
    <row r="2327" spans="1:11" ht="25.5" x14ac:dyDescent="0.25">
      <c r="A2327" s="110" t="s">
        <v>1821</v>
      </c>
      <c r="B2327" s="111" t="s">
        <v>1822</v>
      </c>
      <c r="C2327" s="110" t="s">
        <v>22</v>
      </c>
      <c r="D2327" s="110" t="s">
        <v>1012</v>
      </c>
      <c r="E2327" s="112">
        <v>1.0999999999999999E-2</v>
      </c>
      <c r="F2327" s="113">
        <f>J2327*'PLANILHA ORÇAMENTÁRIA'!$O$3</f>
        <v>70.619910000000004</v>
      </c>
      <c r="G2327" s="113">
        <f>K2327*'PLANILHA ORÇAMENTÁRIA'!$O$3</f>
        <v>0.77688900000000005</v>
      </c>
      <c r="J2327" s="113">
        <v>100.9</v>
      </c>
      <c r="K2327" s="113">
        <v>1.1100000000000001</v>
      </c>
    </row>
    <row r="2328" spans="1:11" x14ac:dyDescent="0.25">
      <c r="A2328" s="110" t="s">
        <v>1622</v>
      </c>
      <c r="B2328" s="111" t="s">
        <v>1623</v>
      </c>
      <c r="C2328" s="110" t="s">
        <v>22</v>
      </c>
      <c r="D2328" s="110" t="s">
        <v>1012</v>
      </c>
      <c r="E2328" s="112">
        <v>7.3999999999999996E-2</v>
      </c>
      <c r="F2328" s="113">
        <f>J2328*'PLANILHA ORÇAMENTÁRIA'!$O$3</f>
        <v>0.95186400000000004</v>
      </c>
      <c r="G2328" s="113">
        <f>K2328*'PLANILHA ORÇAMENTÁRIA'!$O$3</f>
        <v>6.9989999999999997E-2</v>
      </c>
      <c r="J2328" s="113">
        <v>1.36</v>
      </c>
      <c r="K2328" s="113">
        <v>0.1</v>
      </c>
    </row>
    <row r="2329" spans="1:11" ht="25.5" x14ac:dyDescent="0.25">
      <c r="A2329" s="104"/>
      <c r="B2329" s="104"/>
      <c r="C2329" s="104"/>
      <c r="D2329" s="104"/>
      <c r="E2329" s="114" t="s">
        <v>1049</v>
      </c>
      <c r="F2329" s="114"/>
      <c r="G2329" s="115">
        <f>K2329*'PLANILHA ORÇAMENTÁRIA'!$O$3</f>
        <v>0.84687899999999994</v>
      </c>
      <c r="J2329" s="114"/>
      <c r="K2329" s="115">
        <v>1.21</v>
      </c>
    </row>
    <row r="2330" spans="1:11" x14ac:dyDescent="0.25">
      <c r="A2330" s="118" t="s">
        <v>1016</v>
      </c>
      <c r="B2330" s="108"/>
      <c r="C2330" s="109" t="s">
        <v>4</v>
      </c>
      <c r="D2330" s="109" t="s">
        <v>949</v>
      </c>
      <c r="E2330" s="109" t="s">
        <v>950</v>
      </c>
      <c r="F2330" s="109" t="s">
        <v>951</v>
      </c>
      <c r="G2330" s="109" t="s">
        <v>952</v>
      </c>
      <c r="J2330" s="109" t="s">
        <v>951</v>
      </c>
      <c r="K2330" s="109" t="s">
        <v>952</v>
      </c>
    </row>
    <row r="2331" spans="1:11" x14ac:dyDescent="0.25">
      <c r="A2331" s="110" t="s">
        <v>1624</v>
      </c>
      <c r="B2331" s="111" t="s">
        <v>1625</v>
      </c>
      <c r="C2331" s="110" t="s">
        <v>22</v>
      </c>
      <c r="D2331" s="110" t="s">
        <v>70</v>
      </c>
      <c r="E2331" s="112">
        <v>2.8E-3</v>
      </c>
      <c r="F2331" s="113">
        <f>J2331*'PLANILHA ORÇAMENTÁRIA'!$O$3</f>
        <v>34.421081999999998</v>
      </c>
      <c r="G2331" s="113">
        <f>K2331*'PLANILHA ORÇAMENTÁRIA'!$O$3</f>
        <v>9.7986000000000004E-2</v>
      </c>
      <c r="J2331" s="113">
        <v>49.18</v>
      </c>
      <c r="K2331" s="113">
        <v>0.14000000000000001</v>
      </c>
    </row>
    <row r="2332" spans="1:11" x14ac:dyDescent="0.25">
      <c r="A2332" s="104"/>
      <c r="B2332" s="104"/>
      <c r="C2332" s="104"/>
      <c r="D2332" s="104"/>
      <c r="E2332" s="114" t="s">
        <v>1025</v>
      </c>
      <c r="F2332" s="114"/>
      <c r="G2332" s="115">
        <f>K2332*'PLANILHA ORÇAMENTÁRIA'!$O$3</f>
        <v>9.7986000000000004E-2</v>
      </c>
      <c r="J2332" s="114"/>
      <c r="K2332" s="115">
        <v>0.14000000000000001</v>
      </c>
    </row>
    <row r="2333" spans="1:11" x14ac:dyDescent="0.25">
      <c r="A2333" s="118" t="s">
        <v>948</v>
      </c>
      <c r="B2333" s="108"/>
      <c r="C2333" s="109" t="s">
        <v>4</v>
      </c>
      <c r="D2333" s="109" t="s">
        <v>949</v>
      </c>
      <c r="E2333" s="109" t="s">
        <v>950</v>
      </c>
      <c r="F2333" s="109" t="s">
        <v>951</v>
      </c>
      <c r="G2333" s="109" t="s">
        <v>952</v>
      </c>
      <c r="J2333" s="109" t="s">
        <v>951</v>
      </c>
      <c r="K2333" s="109" t="s">
        <v>952</v>
      </c>
    </row>
    <row r="2334" spans="1:11" x14ac:dyDescent="0.25">
      <c r="A2334" s="110" t="s">
        <v>1626</v>
      </c>
      <c r="B2334" s="111" t="s">
        <v>1627</v>
      </c>
      <c r="C2334" s="110" t="s">
        <v>22</v>
      </c>
      <c r="D2334" s="110" t="s">
        <v>1012</v>
      </c>
      <c r="E2334" s="112">
        <v>7.3999999999999996E-2</v>
      </c>
      <c r="F2334" s="113">
        <f>J2334*'PLANILHA ORÇAMENTÁRIA'!$O$3</f>
        <v>12.710184</v>
      </c>
      <c r="G2334" s="113">
        <f>K2334*'PLANILHA ORÇAMENTÁRIA'!$O$3</f>
        <v>0.93786599999999998</v>
      </c>
      <c r="J2334" s="113">
        <v>18.16</v>
      </c>
      <c r="K2334" s="113">
        <v>1.34</v>
      </c>
    </row>
    <row r="2335" spans="1:11" x14ac:dyDescent="0.25">
      <c r="A2335" s="110" t="s">
        <v>1028</v>
      </c>
      <c r="B2335" s="111" t="s">
        <v>1029</v>
      </c>
      <c r="C2335" s="110" t="s">
        <v>22</v>
      </c>
      <c r="D2335" s="110" t="s">
        <v>1012</v>
      </c>
      <c r="E2335" s="112">
        <v>0.14721384000000001</v>
      </c>
      <c r="F2335" s="113">
        <f>J2335*'PLANILHA ORÇAMENTÁRIA'!$O$3</f>
        <v>8.9027279999999998</v>
      </c>
      <c r="G2335" s="113">
        <f>K2335*'PLANILHA ORÇAMENTÁRIA'!$O$3</f>
        <v>1.308813</v>
      </c>
      <c r="J2335" s="113">
        <v>12.72</v>
      </c>
      <c r="K2335" s="113">
        <v>1.87</v>
      </c>
    </row>
    <row r="2336" spans="1:11" ht="25.5" x14ac:dyDescent="0.25">
      <c r="A2336" s="104"/>
      <c r="B2336" s="104"/>
      <c r="C2336" s="104"/>
      <c r="D2336" s="104"/>
      <c r="E2336" s="114" t="s">
        <v>962</v>
      </c>
      <c r="F2336" s="114"/>
      <c r="G2336" s="115">
        <f>K2336*'PLANILHA ORÇAMENTÁRIA'!$O$3</f>
        <v>2.2466789999999999</v>
      </c>
      <c r="J2336" s="114"/>
      <c r="K2336" s="115">
        <v>3.21</v>
      </c>
    </row>
    <row r="2337" spans="1:11" x14ac:dyDescent="0.25">
      <c r="A2337" s="104"/>
      <c r="B2337" s="104"/>
      <c r="C2337" s="104"/>
      <c r="D2337" s="104"/>
      <c r="E2337" s="107" t="s">
        <v>975</v>
      </c>
      <c r="F2337" s="107"/>
      <c r="G2337" s="116">
        <f>K2337*'PLANILHA ORÇAMENTÁRIA'!$O$3</f>
        <v>3.7724609999999994</v>
      </c>
      <c r="J2337" s="107"/>
      <c r="K2337" s="116">
        <v>5.39</v>
      </c>
    </row>
    <row r="2338" spans="1:11" x14ac:dyDescent="0.25">
      <c r="A2338" s="104"/>
      <c r="B2338" s="104"/>
      <c r="C2338" s="104"/>
      <c r="D2338" s="104"/>
      <c r="E2338" s="107" t="s">
        <v>2808</v>
      </c>
      <c r="F2338" s="107"/>
      <c r="G2338" s="116">
        <f>K2338*'PLANILHA ORÇAMENTÁRIA'!$O$3</f>
        <v>4.6823310000000005</v>
      </c>
      <c r="J2338" s="107"/>
      <c r="K2338" s="116">
        <v>6.69</v>
      </c>
    </row>
    <row r="2339" spans="1:11" x14ac:dyDescent="0.25">
      <c r="A2339" s="104"/>
      <c r="B2339" s="104"/>
      <c r="C2339" s="106"/>
      <c r="D2339" s="106"/>
      <c r="E2339" s="104"/>
      <c r="F2339" s="104"/>
      <c r="G2339" s="104"/>
      <c r="J2339" s="104"/>
      <c r="K2339" s="104"/>
    </row>
    <row r="2340" spans="1:11" ht="39.950000000000003" customHeight="1" x14ac:dyDescent="0.25">
      <c r="A2340" s="129" t="s">
        <v>1823</v>
      </c>
      <c r="B2340" s="130"/>
      <c r="C2340" s="130"/>
      <c r="D2340" s="130"/>
      <c r="E2340" s="130"/>
      <c r="F2340" s="130"/>
      <c r="G2340" s="131"/>
      <c r="J2340" s="107"/>
      <c r="K2340" s="107"/>
    </row>
    <row r="2341" spans="1:11" x14ac:dyDescent="0.25">
      <c r="A2341" s="118" t="s">
        <v>1009</v>
      </c>
      <c r="B2341" s="108"/>
      <c r="C2341" s="109" t="s">
        <v>4</v>
      </c>
      <c r="D2341" s="109" t="s">
        <v>949</v>
      </c>
      <c r="E2341" s="109" t="s">
        <v>950</v>
      </c>
      <c r="F2341" s="109" t="s">
        <v>951</v>
      </c>
      <c r="G2341" s="109" t="s">
        <v>952</v>
      </c>
      <c r="J2341" s="109" t="s">
        <v>951</v>
      </c>
      <c r="K2341" s="109" t="s">
        <v>952</v>
      </c>
    </row>
    <row r="2342" spans="1:11" x14ac:dyDescent="0.25">
      <c r="A2342" s="110" t="s">
        <v>1620</v>
      </c>
      <c r="B2342" s="111" t="s">
        <v>1621</v>
      </c>
      <c r="C2342" s="110" t="s">
        <v>22</v>
      </c>
      <c r="D2342" s="110" t="s">
        <v>1012</v>
      </c>
      <c r="E2342" s="112">
        <v>0.16476141999999999</v>
      </c>
      <c r="F2342" s="113">
        <f>J2342*'PLANILHA ORÇAMENTÁRIA'!$O$3</f>
        <v>2.617626</v>
      </c>
      <c r="G2342" s="113">
        <f>K2342*'PLANILHA ORÇAMENTÁRIA'!$O$3</f>
        <v>0.43393799999999999</v>
      </c>
      <c r="J2342" s="113">
        <v>3.74</v>
      </c>
      <c r="K2342" s="113">
        <v>0.62</v>
      </c>
    </row>
    <row r="2343" spans="1:11" x14ac:dyDescent="0.25">
      <c r="A2343" s="110" t="s">
        <v>1013</v>
      </c>
      <c r="B2343" s="111" t="s">
        <v>1014</v>
      </c>
      <c r="C2343" s="110" t="s">
        <v>22</v>
      </c>
      <c r="D2343" s="110" t="s">
        <v>1012</v>
      </c>
      <c r="E2343" s="112">
        <v>0.32689815999999999</v>
      </c>
      <c r="F2343" s="113">
        <f>J2343*'PLANILHA ORÇAMENTÁRIA'!$O$3</f>
        <v>2.6666189999999999</v>
      </c>
      <c r="G2343" s="113">
        <f>K2343*'PLANILHA ORÇAMENTÁRIA'!$O$3</f>
        <v>0.87487499999999996</v>
      </c>
      <c r="J2343" s="113">
        <v>3.81</v>
      </c>
      <c r="K2343" s="113">
        <v>1.25</v>
      </c>
    </row>
    <row r="2344" spans="1:11" ht="25.5" x14ac:dyDescent="0.25">
      <c r="A2344" s="104"/>
      <c r="B2344" s="104"/>
      <c r="C2344" s="104"/>
      <c r="D2344" s="104"/>
      <c r="E2344" s="114" t="s">
        <v>1015</v>
      </c>
      <c r="F2344" s="114"/>
      <c r="G2344" s="115">
        <f>K2344*'PLANILHA ORÇAMENTÁRIA'!$O$3</f>
        <v>1.308813</v>
      </c>
      <c r="J2344" s="114"/>
      <c r="K2344" s="115">
        <v>1.87</v>
      </c>
    </row>
    <row r="2345" spans="1:11" x14ac:dyDescent="0.25">
      <c r="A2345" s="118" t="s">
        <v>1045</v>
      </c>
      <c r="B2345" s="108"/>
      <c r="C2345" s="109" t="s">
        <v>4</v>
      </c>
      <c r="D2345" s="109" t="s">
        <v>949</v>
      </c>
      <c r="E2345" s="109" t="s">
        <v>950</v>
      </c>
      <c r="F2345" s="109" t="s">
        <v>951</v>
      </c>
      <c r="G2345" s="109" t="s">
        <v>952</v>
      </c>
      <c r="J2345" s="109" t="s">
        <v>951</v>
      </c>
      <c r="K2345" s="109" t="s">
        <v>952</v>
      </c>
    </row>
    <row r="2346" spans="1:11" ht="25.5" x14ac:dyDescent="0.25">
      <c r="A2346" s="110" t="s">
        <v>1824</v>
      </c>
      <c r="B2346" s="111" t="s">
        <v>1825</v>
      </c>
      <c r="C2346" s="110" t="s">
        <v>22</v>
      </c>
      <c r="D2346" s="110" t="s">
        <v>1012</v>
      </c>
      <c r="E2346" s="112">
        <v>0.16476141999999999</v>
      </c>
      <c r="F2346" s="113">
        <f>J2346*'PLANILHA ORÇAMENTÁRIA'!$O$3</f>
        <v>5.2912439999999998</v>
      </c>
      <c r="G2346" s="113">
        <f>K2346*'PLANILHA ORÇAMENTÁRIA'!$O$3</f>
        <v>0.87487499999999996</v>
      </c>
      <c r="J2346" s="113">
        <v>7.56</v>
      </c>
      <c r="K2346" s="113">
        <v>1.25</v>
      </c>
    </row>
    <row r="2347" spans="1:11" ht="25.5" x14ac:dyDescent="0.25">
      <c r="A2347" s="104"/>
      <c r="B2347" s="104"/>
      <c r="C2347" s="104"/>
      <c r="D2347" s="104"/>
      <c r="E2347" s="114" t="s">
        <v>1049</v>
      </c>
      <c r="F2347" s="114"/>
      <c r="G2347" s="115">
        <f>K2347*'PLANILHA ORÇAMENTÁRIA'!$O$3</f>
        <v>0.87487499999999996</v>
      </c>
      <c r="J2347" s="114"/>
      <c r="K2347" s="115">
        <v>1.25</v>
      </c>
    </row>
    <row r="2348" spans="1:11" x14ac:dyDescent="0.25">
      <c r="A2348" s="118" t="s">
        <v>948</v>
      </c>
      <c r="B2348" s="108"/>
      <c r="C2348" s="109" t="s">
        <v>4</v>
      </c>
      <c r="D2348" s="109" t="s">
        <v>949</v>
      </c>
      <c r="E2348" s="109" t="s">
        <v>950</v>
      </c>
      <c r="F2348" s="109" t="s">
        <v>951</v>
      </c>
      <c r="G2348" s="109" t="s">
        <v>952</v>
      </c>
      <c r="J2348" s="109" t="s">
        <v>951</v>
      </c>
      <c r="K2348" s="109" t="s">
        <v>952</v>
      </c>
    </row>
    <row r="2349" spans="1:11" x14ac:dyDescent="0.25">
      <c r="A2349" s="110" t="s">
        <v>1626</v>
      </c>
      <c r="B2349" s="111" t="s">
        <v>1627</v>
      </c>
      <c r="C2349" s="110" t="s">
        <v>22</v>
      </c>
      <c r="D2349" s="110" t="s">
        <v>1012</v>
      </c>
      <c r="E2349" s="112">
        <v>0.16476141999999999</v>
      </c>
      <c r="F2349" s="113">
        <f>J2349*'PLANILHA ORÇAMENTÁRIA'!$O$3</f>
        <v>12.710184</v>
      </c>
      <c r="G2349" s="113">
        <f>K2349*'PLANILHA ORÇAMENTÁRIA'!$O$3</f>
        <v>2.0927009999999999</v>
      </c>
      <c r="J2349" s="113">
        <v>18.16</v>
      </c>
      <c r="K2349" s="113">
        <v>2.99</v>
      </c>
    </row>
    <row r="2350" spans="1:11" x14ac:dyDescent="0.25">
      <c r="A2350" s="110" t="s">
        <v>1301</v>
      </c>
      <c r="B2350" s="111" t="s">
        <v>1302</v>
      </c>
      <c r="C2350" s="110" t="s">
        <v>22</v>
      </c>
      <c r="D2350" s="110" t="s">
        <v>1012</v>
      </c>
      <c r="E2350" s="112">
        <v>5.4953719999999998E-2</v>
      </c>
      <c r="F2350" s="113">
        <f>J2350*'PLANILHA ORÇAMENTÁRIA'!$O$3</f>
        <v>12.759176999999999</v>
      </c>
      <c r="G2350" s="113">
        <f>K2350*'PLANILHA ORÇAMENTÁRIA'!$O$3</f>
        <v>0.69989999999999997</v>
      </c>
      <c r="J2350" s="113">
        <v>18.23</v>
      </c>
      <c r="K2350" s="113">
        <v>1</v>
      </c>
    </row>
    <row r="2351" spans="1:11" x14ac:dyDescent="0.25">
      <c r="A2351" s="110" t="s">
        <v>1028</v>
      </c>
      <c r="B2351" s="111" t="s">
        <v>1029</v>
      </c>
      <c r="C2351" s="110" t="s">
        <v>22</v>
      </c>
      <c r="D2351" s="110" t="s">
        <v>1012</v>
      </c>
      <c r="E2351" s="112">
        <v>0.32952282999999999</v>
      </c>
      <c r="F2351" s="113">
        <f>J2351*'PLANILHA ORÇAMENTÁRIA'!$O$3</f>
        <v>8.9027279999999998</v>
      </c>
      <c r="G2351" s="113">
        <f>K2351*'PLANILHA ORÇAMENTÁRIA'!$O$3</f>
        <v>2.9325810000000003</v>
      </c>
      <c r="J2351" s="113">
        <v>12.72</v>
      </c>
      <c r="K2351" s="113">
        <v>4.1900000000000004</v>
      </c>
    </row>
    <row r="2352" spans="1:11" ht="25.5" x14ac:dyDescent="0.25">
      <c r="A2352" s="104"/>
      <c r="B2352" s="104"/>
      <c r="C2352" s="104"/>
      <c r="D2352" s="104"/>
      <c r="E2352" s="114" t="s">
        <v>962</v>
      </c>
      <c r="F2352" s="114"/>
      <c r="G2352" s="115">
        <f>K2352*'PLANILHA ORÇAMENTÁRIA'!$O$3</f>
        <v>5.7251819999999993</v>
      </c>
      <c r="J2352" s="114"/>
      <c r="K2352" s="115">
        <v>8.18</v>
      </c>
    </row>
    <row r="2353" spans="1:11" x14ac:dyDescent="0.25">
      <c r="A2353" s="104"/>
      <c r="B2353" s="104"/>
      <c r="C2353" s="104"/>
      <c r="D2353" s="104"/>
      <c r="E2353" s="107" t="s">
        <v>975</v>
      </c>
      <c r="F2353" s="107"/>
      <c r="G2353" s="116">
        <f>K2353*'PLANILHA ORÇAMENTÁRIA'!$O$3</f>
        <v>7.9088700000000003</v>
      </c>
      <c r="J2353" s="107"/>
      <c r="K2353" s="116">
        <v>11.3</v>
      </c>
    </row>
    <row r="2354" spans="1:11" x14ac:dyDescent="0.25">
      <c r="A2354" s="104"/>
      <c r="B2354" s="104"/>
      <c r="C2354" s="104"/>
      <c r="D2354" s="104"/>
      <c r="E2354" s="107" t="s">
        <v>2808</v>
      </c>
      <c r="F2354" s="107"/>
      <c r="G2354" s="116">
        <f>K2354*'PLANILHA ORÇAMENTÁRIA'!$O$3</f>
        <v>9.8195969999999999</v>
      </c>
      <c r="J2354" s="107"/>
      <c r="K2354" s="116">
        <v>14.03</v>
      </c>
    </row>
    <row r="2355" spans="1:11" x14ac:dyDescent="0.25">
      <c r="A2355" s="104"/>
      <c r="B2355" s="104"/>
      <c r="C2355" s="106"/>
      <c r="D2355" s="106"/>
      <c r="E2355" s="104"/>
      <c r="F2355" s="104"/>
      <c r="G2355" s="104"/>
      <c r="J2355" s="104"/>
      <c r="K2355" s="104"/>
    </row>
    <row r="2356" spans="1:11" ht="39.950000000000003" customHeight="1" x14ac:dyDescent="0.25">
      <c r="A2356" s="129" t="s">
        <v>1826</v>
      </c>
      <c r="B2356" s="130"/>
      <c r="C2356" s="130"/>
      <c r="D2356" s="130"/>
      <c r="E2356" s="130"/>
      <c r="F2356" s="130"/>
      <c r="G2356" s="131"/>
      <c r="J2356" s="107"/>
      <c r="K2356" s="107"/>
    </row>
    <row r="2357" spans="1:11" x14ac:dyDescent="0.25">
      <c r="A2357" s="118" t="s">
        <v>1009</v>
      </c>
      <c r="B2357" s="108"/>
      <c r="C2357" s="109" t="s">
        <v>4</v>
      </c>
      <c r="D2357" s="109" t="s">
        <v>949</v>
      </c>
      <c r="E2357" s="109" t="s">
        <v>950</v>
      </c>
      <c r="F2357" s="109" t="s">
        <v>951</v>
      </c>
      <c r="G2357" s="109" t="s">
        <v>952</v>
      </c>
      <c r="J2357" s="109" t="s">
        <v>951</v>
      </c>
      <c r="K2357" s="109" t="s">
        <v>952</v>
      </c>
    </row>
    <row r="2358" spans="1:11" x14ac:dyDescent="0.25">
      <c r="A2358" s="110" t="s">
        <v>1620</v>
      </c>
      <c r="B2358" s="111" t="s">
        <v>1621</v>
      </c>
      <c r="C2358" s="110" t="s">
        <v>22</v>
      </c>
      <c r="D2358" s="110" t="s">
        <v>1012</v>
      </c>
      <c r="E2358" s="112">
        <v>0.03</v>
      </c>
      <c r="F2358" s="113">
        <f>J2358*'PLANILHA ORÇAMENTÁRIA'!$O$3</f>
        <v>2.617626</v>
      </c>
      <c r="G2358" s="113">
        <f>K2358*'PLANILHA ORÇAMENTÁRIA'!$O$3</f>
        <v>7.6989000000000002E-2</v>
      </c>
      <c r="J2358" s="113">
        <v>3.74</v>
      </c>
      <c r="K2358" s="113">
        <v>0.11</v>
      </c>
    </row>
    <row r="2359" spans="1:11" x14ac:dyDescent="0.25">
      <c r="A2359" s="110" t="s">
        <v>1013</v>
      </c>
      <c r="B2359" s="111" t="s">
        <v>1014</v>
      </c>
      <c r="C2359" s="110" t="s">
        <v>22</v>
      </c>
      <c r="D2359" s="110" t="s">
        <v>1012</v>
      </c>
      <c r="E2359" s="112">
        <v>5.7375330000000002E-2</v>
      </c>
      <c r="F2359" s="113">
        <f>J2359*'PLANILHA ORÇAMENTÁRIA'!$O$3</f>
        <v>2.6666189999999999</v>
      </c>
      <c r="G2359" s="113">
        <f>K2359*'PLANILHA ORÇAMENTÁRIA'!$O$3</f>
        <v>0.153978</v>
      </c>
      <c r="J2359" s="113">
        <v>3.81</v>
      </c>
      <c r="K2359" s="113">
        <v>0.22</v>
      </c>
    </row>
    <row r="2360" spans="1:11" ht="25.5" x14ac:dyDescent="0.25">
      <c r="A2360" s="104"/>
      <c r="B2360" s="104"/>
      <c r="C2360" s="104"/>
      <c r="D2360" s="104"/>
      <c r="E2360" s="114" t="s">
        <v>1015</v>
      </c>
      <c r="F2360" s="114"/>
      <c r="G2360" s="115">
        <f>K2360*'PLANILHA ORÇAMENTÁRIA'!$O$3</f>
        <v>0.23096700000000001</v>
      </c>
      <c r="J2360" s="114"/>
      <c r="K2360" s="115">
        <v>0.33</v>
      </c>
    </row>
    <row r="2361" spans="1:11" x14ac:dyDescent="0.25">
      <c r="A2361" s="118" t="s">
        <v>1045</v>
      </c>
      <c r="B2361" s="108"/>
      <c r="C2361" s="109" t="s">
        <v>4</v>
      </c>
      <c r="D2361" s="109" t="s">
        <v>949</v>
      </c>
      <c r="E2361" s="109" t="s">
        <v>950</v>
      </c>
      <c r="F2361" s="109" t="s">
        <v>951</v>
      </c>
      <c r="G2361" s="109" t="s">
        <v>952</v>
      </c>
      <c r="J2361" s="109" t="s">
        <v>951</v>
      </c>
      <c r="K2361" s="109" t="s">
        <v>952</v>
      </c>
    </row>
    <row r="2362" spans="1:11" ht="25.5" x14ac:dyDescent="0.25">
      <c r="A2362" s="110" t="s">
        <v>1827</v>
      </c>
      <c r="B2362" s="111" t="s">
        <v>1828</v>
      </c>
      <c r="C2362" s="110" t="s">
        <v>22</v>
      </c>
      <c r="D2362" s="110" t="s">
        <v>1012</v>
      </c>
      <c r="E2362" s="112">
        <v>8.9999999999999993E-3</v>
      </c>
      <c r="F2362" s="113">
        <f>J2362*'PLANILHA ORÇAMENTÁRIA'!$O$3</f>
        <v>48.426080999999996</v>
      </c>
      <c r="G2362" s="113">
        <f>K2362*'PLANILHA ORÇAMENTÁRIA'!$O$3</f>
        <v>0.43393799999999999</v>
      </c>
      <c r="J2362" s="113">
        <v>69.19</v>
      </c>
      <c r="K2362" s="113">
        <v>0.62</v>
      </c>
    </row>
    <row r="2363" spans="1:11" ht="25.5" x14ac:dyDescent="0.25">
      <c r="A2363" s="104"/>
      <c r="B2363" s="104"/>
      <c r="C2363" s="104"/>
      <c r="D2363" s="104"/>
      <c r="E2363" s="114" t="s">
        <v>1049</v>
      </c>
      <c r="F2363" s="114"/>
      <c r="G2363" s="115">
        <f>K2363*'PLANILHA ORÇAMENTÁRIA'!$O$3</f>
        <v>0.43393799999999999</v>
      </c>
      <c r="J2363" s="114"/>
      <c r="K2363" s="115">
        <v>0.62</v>
      </c>
    </row>
    <row r="2364" spans="1:11" x14ac:dyDescent="0.25">
      <c r="A2364" s="118" t="s">
        <v>1016</v>
      </c>
      <c r="B2364" s="108"/>
      <c r="C2364" s="109" t="s">
        <v>4</v>
      </c>
      <c r="D2364" s="109" t="s">
        <v>949</v>
      </c>
      <c r="E2364" s="109" t="s">
        <v>950</v>
      </c>
      <c r="F2364" s="109" t="s">
        <v>951</v>
      </c>
      <c r="G2364" s="109" t="s">
        <v>952</v>
      </c>
      <c r="J2364" s="109" t="s">
        <v>951</v>
      </c>
      <c r="K2364" s="109" t="s">
        <v>952</v>
      </c>
    </row>
    <row r="2365" spans="1:11" x14ac:dyDescent="0.25">
      <c r="A2365" s="110" t="s">
        <v>1829</v>
      </c>
      <c r="B2365" s="111" t="s">
        <v>1830</v>
      </c>
      <c r="C2365" s="110" t="s">
        <v>22</v>
      </c>
      <c r="D2365" s="110" t="s">
        <v>1333</v>
      </c>
      <c r="E2365" s="112">
        <v>0.02</v>
      </c>
      <c r="F2365" s="113">
        <f>J2365*'PLANILHA ORÇAMENTÁRIA'!$O$3</f>
        <v>4.5493499999999996</v>
      </c>
      <c r="G2365" s="113">
        <f>K2365*'PLANILHA ORÇAMENTÁRIA'!$O$3</f>
        <v>9.0986999999999998E-2</v>
      </c>
      <c r="J2365" s="113">
        <v>6.5</v>
      </c>
      <c r="K2365" s="113">
        <v>0.13</v>
      </c>
    </row>
    <row r="2366" spans="1:11" x14ac:dyDescent="0.25">
      <c r="A2366" s="104"/>
      <c r="B2366" s="104"/>
      <c r="C2366" s="104"/>
      <c r="D2366" s="104"/>
      <c r="E2366" s="114" t="s">
        <v>1025</v>
      </c>
      <c r="F2366" s="114"/>
      <c r="G2366" s="115">
        <f>K2366*'PLANILHA ORÇAMENTÁRIA'!$O$3</f>
        <v>9.0986999999999998E-2</v>
      </c>
      <c r="J2366" s="114"/>
      <c r="K2366" s="115">
        <v>0.13</v>
      </c>
    </row>
    <row r="2367" spans="1:11" x14ac:dyDescent="0.25">
      <c r="A2367" s="118" t="s">
        <v>948</v>
      </c>
      <c r="B2367" s="108"/>
      <c r="C2367" s="109" t="s">
        <v>4</v>
      </c>
      <c r="D2367" s="109" t="s">
        <v>949</v>
      </c>
      <c r="E2367" s="109" t="s">
        <v>950</v>
      </c>
      <c r="F2367" s="109" t="s">
        <v>951</v>
      </c>
      <c r="G2367" s="109" t="s">
        <v>952</v>
      </c>
      <c r="J2367" s="109" t="s">
        <v>951</v>
      </c>
      <c r="K2367" s="109" t="s">
        <v>952</v>
      </c>
    </row>
    <row r="2368" spans="1:11" x14ac:dyDescent="0.25">
      <c r="A2368" s="110" t="s">
        <v>1626</v>
      </c>
      <c r="B2368" s="111" t="s">
        <v>1627</v>
      </c>
      <c r="C2368" s="110" t="s">
        <v>22</v>
      </c>
      <c r="D2368" s="110" t="s">
        <v>1012</v>
      </c>
      <c r="E2368" s="112">
        <v>0.03</v>
      </c>
      <c r="F2368" s="113">
        <f>J2368*'PLANILHA ORÇAMENTÁRIA'!$O$3</f>
        <v>12.710184</v>
      </c>
      <c r="G2368" s="113">
        <f>K2368*'PLANILHA ORÇAMENTÁRIA'!$O$3</f>
        <v>0.377946</v>
      </c>
      <c r="J2368" s="113">
        <v>18.16</v>
      </c>
      <c r="K2368" s="113">
        <v>0.54</v>
      </c>
    </row>
    <row r="2369" spans="1:11" x14ac:dyDescent="0.25">
      <c r="A2369" s="110" t="s">
        <v>1301</v>
      </c>
      <c r="B2369" s="111" t="s">
        <v>1302</v>
      </c>
      <c r="C2369" s="110" t="s">
        <v>22</v>
      </c>
      <c r="D2369" s="110" t="s">
        <v>1012</v>
      </c>
      <c r="E2369" s="112">
        <v>3.0000000000000001E-3</v>
      </c>
      <c r="F2369" s="113">
        <f>J2369*'PLANILHA ORÇAMENTÁRIA'!$O$3</f>
        <v>12.759176999999999</v>
      </c>
      <c r="G2369" s="113">
        <f>K2369*'PLANILHA ORÇAMENTÁRIA'!$O$3</f>
        <v>3.4994999999999998E-2</v>
      </c>
      <c r="J2369" s="113">
        <v>18.23</v>
      </c>
      <c r="K2369" s="113">
        <v>0.05</v>
      </c>
    </row>
    <row r="2370" spans="1:11" x14ac:dyDescent="0.25">
      <c r="A2370" s="110" t="s">
        <v>1028</v>
      </c>
      <c r="B2370" s="111" t="s">
        <v>1029</v>
      </c>
      <c r="C2370" s="110" t="s">
        <v>22</v>
      </c>
      <c r="D2370" s="110" t="s">
        <v>1012</v>
      </c>
      <c r="E2370" s="112">
        <v>0.06</v>
      </c>
      <c r="F2370" s="113">
        <f>J2370*'PLANILHA ORÇAMENTÁRIA'!$O$3</f>
        <v>8.9027279999999998</v>
      </c>
      <c r="G2370" s="113">
        <f>K2370*'PLANILHA ORÇAMENTÁRIA'!$O$3</f>
        <v>0.53192399999999995</v>
      </c>
      <c r="J2370" s="113">
        <v>12.72</v>
      </c>
      <c r="K2370" s="113">
        <v>0.76</v>
      </c>
    </row>
    <row r="2371" spans="1:11" ht="25.5" x14ac:dyDescent="0.25">
      <c r="A2371" s="104"/>
      <c r="B2371" s="104"/>
      <c r="C2371" s="104"/>
      <c r="D2371" s="104"/>
      <c r="E2371" s="114" t="s">
        <v>962</v>
      </c>
      <c r="F2371" s="114"/>
      <c r="G2371" s="115">
        <f>K2371*'PLANILHA ORÇAMENTÁRIA'!$O$3</f>
        <v>0.94486500000000007</v>
      </c>
      <c r="J2371" s="114"/>
      <c r="K2371" s="115">
        <v>1.35</v>
      </c>
    </row>
    <row r="2372" spans="1:11" x14ac:dyDescent="0.25">
      <c r="A2372" s="104"/>
      <c r="B2372" s="104"/>
      <c r="C2372" s="104"/>
      <c r="D2372" s="104"/>
      <c r="E2372" s="107" t="s">
        <v>975</v>
      </c>
      <c r="F2372" s="107"/>
      <c r="G2372" s="116">
        <f>K2372*'PLANILHA ORÇAMENTÁRIA'!$O$3</f>
        <v>1.7007570000000001</v>
      </c>
      <c r="J2372" s="107"/>
      <c r="K2372" s="116">
        <v>2.4300000000000002</v>
      </c>
    </row>
    <row r="2373" spans="1:11" x14ac:dyDescent="0.25">
      <c r="A2373" s="104"/>
      <c r="B2373" s="104"/>
      <c r="C2373" s="104"/>
      <c r="D2373" s="104"/>
      <c r="E2373" s="107" t="s">
        <v>2808</v>
      </c>
      <c r="F2373" s="107"/>
      <c r="G2373" s="116">
        <f>K2373*'PLANILHA ORÇAMENTÁRIA'!$O$3</f>
        <v>2.1136979999999999</v>
      </c>
      <c r="J2373" s="107"/>
      <c r="K2373" s="116">
        <v>3.02</v>
      </c>
    </row>
    <row r="2374" spans="1:11" x14ac:dyDescent="0.25">
      <c r="A2374" s="104"/>
      <c r="B2374" s="104"/>
      <c r="C2374" s="106"/>
      <c r="D2374" s="106"/>
      <c r="E2374" s="104"/>
      <c r="F2374" s="104"/>
      <c r="G2374" s="104"/>
      <c r="J2374" s="104"/>
      <c r="K2374" s="104"/>
    </row>
    <row r="2375" spans="1:11" ht="39.950000000000003" customHeight="1" x14ac:dyDescent="0.25">
      <c r="A2375" s="129" t="s">
        <v>1831</v>
      </c>
      <c r="B2375" s="130"/>
      <c r="C2375" s="130"/>
      <c r="D2375" s="130"/>
      <c r="E2375" s="130"/>
      <c r="F2375" s="130"/>
      <c r="G2375" s="131"/>
      <c r="J2375" s="107"/>
      <c r="K2375" s="107"/>
    </row>
    <row r="2376" spans="1:11" x14ac:dyDescent="0.25">
      <c r="A2376" s="118" t="s">
        <v>1016</v>
      </c>
      <c r="B2376" s="108"/>
      <c r="C2376" s="109" t="s">
        <v>4</v>
      </c>
      <c r="D2376" s="109" t="s">
        <v>949</v>
      </c>
      <c r="E2376" s="109" t="s">
        <v>950</v>
      </c>
      <c r="F2376" s="109" t="s">
        <v>951</v>
      </c>
      <c r="G2376" s="109" t="s">
        <v>952</v>
      </c>
      <c r="J2376" s="109" t="s">
        <v>951</v>
      </c>
      <c r="K2376" s="109" t="s">
        <v>952</v>
      </c>
    </row>
    <row r="2377" spans="1:11" ht="25.5" x14ac:dyDescent="0.25">
      <c r="A2377" s="110" t="s">
        <v>301</v>
      </c>
      <c r="B2377" s="111" t="s">
        <v>1832</v>
      </c>
      <c r="C2377" s="110" t="s">
        <v>35</v>
      </c>
      <c r="D2377" s="110" t="s">
        <v>123</v>
      </c>
      <c r="E2377" s="112">
        <v>1</v>
      </c>
      <c r="F2377" s="113">
        <f>J2377*'PLANILHA ORÇAMENTÁRIA'!$O$3</f>
        <v>26.883158999999996</v>
      </c>
      <c r="G2377" s="113">
        <f>K2377*'PLANILHA ORÇAMENTÁRIA'!$O$3</f>
        <v>26.883158999999996</v>
      </c>
      <c r="J2377" s="113">
        <v>38.409999999999997</v>
      </c>
      <c r="K2377" s="113">
        <v>38.409999999999997</v>
      </c>
    </row>
    <row r="2378" spans="1:11" x14ac:dyDescent="0.25">
      <c r="A2378" s="104"/>
      <c r="B2378" s="104"/>
      <c r="C2378" s="104"/>
      <c r="D2378" s="104"/>
      <c r="E2378" s="114" t="s">
        <v>1025</v>
      </c>
      <c r="F2378" s="114"/>
      <c r="G2378" s="115">
        <f>K2378*'PLANILHA ORÇAMENTÁRIA'!$O$3</f>
        <v>26.883158999999996</v>
      </c>
      <c r="J2378" s="114"/>
      <c r="K2378" s="115">
        <v>38.409999999999997</v>
      </c>
    </row>
    <row r="2379" spans="1:11" x14ac:dyDescent="0.25">
      <c r="A2379" s="104"/>
      <c r="B2379" s="104"/>
      <c r="C2379" s="104"/>
      <c r="D2379" s="104"/>
      <c r="E2379" s="107" t="s">
        <v>975</v>
      </c>
      <c r="F2379" s="107"/>
      <c r="G2379" s="116">
        <f>K2379*'PLANILHA ORÇAMENTÁRIA'!$O$3</f>
        <v>26.883158999999996</v>
      </c>
      <c r="J2379" s="107"/>
      <c r="K2379" s="116">
        <v>38.409999999999997</v>
      </c>
    </row>
    <row r="2380" spans="1:11" x14ac:dyDescent="0.25">
      <c r="A2380" s="104"/>
      <c r="B2380" s="104"/>
      <c r="C2380" s="104"/>
      <c r="D2380" s="104"/>
      <c r="E2380" s="107" t="s">
        <v>2808</v>
      </c>
      <c r="F2380" s="107"/>
      <c r="G2380" s="116">
        <f>K2380*'PLANILHA ORÇAMENTÁRIA'!$O$3</f>
        <v>30.991571999999998</v>
      </c>
      <c r="J2380" s="107"/>
      <c r="K2380" s="116">
        <v>44.28</v>
      </c>
    </row>
    <row r="2381" spans="1:11" x14ac:dyDescent="0.25">
      <c r="A2381" s="104"/>
      <c r="B2381" s="104"/>
      <c r="C2381" s="106"/>
      <c r="D2381" s="106"/>
      <c r="E2381" s="104"/>
      <c r="F2381" s="104"/>
      <c r="G2381" s="104"/>
      <c r="J2381" s="104"/>
      <c r="K2381" s="104"/>
    </row>
    <row r="2382" spans="1:11" ht="39.950000000000003" customHeight="1" x14ac:dyDescent="0.25">
      <c r="A2382" s="129" t="s">
        <v>1833</v>
      </c>
      <c r="B2382" s="130"/>
      <c r="C2382" s="130"/>
      <c r="D2382" s="130"/>
      <c r="E2382" s="130"/>
      <c r="F2382" s="130"/>
      <c r="G2382" s="131"/>
      <c r="J2382" s="107"/>
      <c r="K2382" s="107"/>
    </row>
    <row r="2383" spans="1:11" x14ac:dyDescent="0.25">
      <c r="A2383" s="118" t="s">
        <v>1016</v>
      </c>
      <c r="B2383" s="108"/>
      <c r="C2383" s="109" t="s">
        <v>4</v>
      </c>
      <c r="D2383" s="109" t="s">
        <v>949</v>
      </c>
      <c r="E2383" s="109" t="s">
        <v>950</v>
      </c>
      <c r="F2383" s="109" t="s">
        <v>951</v>
      </c>
      <c r="G2383" s="109" t="s">
        <v>952</v>
      </c>
      <c r="J2383" s="109" t="s">
        <v>951</v>
      </c>
      <c r="K2383" s="109" t="s">
        <v>952</v>
      </c>
    </row>
    <row r="2384" spans="1:11" ht="25.5" x14ac:dyDescent="0.25">
      <c r="A2384" s="110" t="s">
        <v>303</v>
      </c>
      <c r="B2384" s="111" t="s">
        <v>1834</v>
      </c>
      <c r="C2384" s="110" t="s">
        <v>1005</v>
      </c>
      <c r="D2384" s="110" t="s">
        <v>89</v>
      </c>
      <c r="E2384" s="112">
        <v>1</v>
      </c>
      <c r="F2384" s="113">
        <f>J2384*'PLANILHA ORÇAMENTÁRIA'!$O$3</f>
        <v>127.90672499999999</v>
      </c>
      <c r="G2384" s="113">
        <f>K2384*'PLANILHA ORÇAMENTÁRIA'!$O$3</f>
        <v>127.90672499999999</v>
      </c>
      <c r="J2384" s="113">
        <v>182.75</v>
      </c>
      <c r="K2384" s="113">
        <v>182.75</v>
      </c>
    </row>
    <row r="2385" spans="1:11" x14ac:dyDescent="0.25">
      <c r="A2385" s="104"/>
      <c r="B2385" s="104"/>
      <c r="C2385" s="104"/>
      <c r="D2385" s="104"/>
      <c r="E2385" s="114" t="s">
        <v>1025</v>
      </c>
      <c r="F2385" s="114"/>
      <c r="G2385" s="115">
        <f>K2385*'PLANILHA ORÇAMENTÁRIA'!$O$3</f>
        <v>127.90672499999999</v>
      </c>
      <c r="J2385" s="114"/>
      <c r="K2385" s="115">
        <v>182.75</v>
      </c>
    </row>
    <row r="2386" spans="1:11" x14ac:dyDescent="0.25">
      <c r="A2386" s="104"/>
      <c r="B2386" s="104"/>
      <c r="C2386" s="104"/>
      <c r="D2386" s="104"/>
      <c r="E2386" s="107" t="s">
        <v>975</v>
      </c>
      <c r="F2386" s="107"/>
      <c r="G2386" s="116">
        <f>K2386*'PLANILHA ORÇAMENTÁRIA'!$O$3</f>
        <v>127.90672499999999</v>
      </c>
      <c r="J2386" s="107"/>
      <c r="K2386" s="116">
        <v>182.75</v>
      </c>
    </row>
    <row r="2387" spans="1:11" x14ac:dyDescent="0.25">
      <c r="A2387" s="104"/>
      <c r="B2387" s="104"/>
      <c r="C2387" s="104"/>
      <c r="D2387" s="104"/>
      <c r="E2387" s="107" t="s">
        <v>2808</v>
      </c>
      <c r="F2387" s="107"/>
      <c r="G2387" s="116">
        <f>K2387*'PLANILHA ORÇAMENTÁRIA'!$O$3</f>
        <v>147.44793299999998</v>
      </c>
      <c r="J2387" s="107"/>
      <c r="K2387" s="116">
        <v>210.67</v>
      </c>
    </row>
    <row r="2388" spans="1:11" x14ac:dyDescent="0.25">
      <c r="A2388" s="104"/>
      <c r="B2388" s="104"/>
      <c r="C2388" s="106"/>
      <c r="D2388" s="106"/>
      <c r="E2388" s="104"/>
      <c r="F2388" s="104"/>
      <c r="G2388" s="104"/>
      <c r="J2388" s="104"/>
      <c r="K2388" s="104"/>
    </row>
    <row r="2389" spans="1:11" ht="39.950000000000003" customHeight="1" x14ac:dyDescent="0.25">
      <c r="A2389" s="129" t="s">
        <v>1835</v>
      </c>
      <c r="B2389" s="130"/>
      <c r="C2389" s="130"/>
      <c r="D2389" s="130"/>
      <c r="E2389" s="130"/>
      <c r="F2389" s="130"/>
      <c r="G2389" s="131"/>
      <c r="J2389" s="107"/>
      <c r="K2389" s="107"/>
    </row>
    <row r="2390" spans="1:11" x14ac:dyDescent="0.25">
      <c r="A2390" s="118" t="s">
        <v>1016</v>
      </c>
      <c r="B2390" s="108"/>
      <c r="C2390" s="109" t="s">
        <v>4</v>
      </c>
      <c r="D2390" s="109" t="s">
        <v>949</v>
      </c>
      <c r="E2390" s="109" t="s">
        <v>950</v>
      </c>
      <c r="F2390" s="109" t="s">
        <v>951</v>
      </c>
      <c r="G2390" s="109" t="s">
        <v>952</v>
      </c>
      <c r="J2390" s="109" t="s">
        <v>951</v>
      </c>
      <c r="K2390" s="109" t="s">
        <v>952</v>
      </c>
    </row>
    <row r="2391" spans="1:11" ht="25.5" x14ac:dyDescent="0.25">
      <c r="A2391" s="110" t="s">
        <v>305</v>
      </c>
      <c r="B2391" s="111" t="s">
        <v>1836</v>
      </c>
      <c r="C2391" s="110" t="s">
        <v>22</v>
      </c>
      <c r="D2391" s="110" t="s">
        <v>123</v>
      </c>
      <c r="E2391" s="112">
        <v>1</v>
      </c>
      <c r="F2391" s="113">
        <f>J2391*'PLANILHA ORÇAMENTÁRIA'!$O$3</f>
        <v>394.61061899999993</v>
      </c>
      <c r="G2391" s="113">
        <f>K2391*'PLANILHA ORÇAMENTÁRIA'!$O$3</f>
        <v>394.61061899999993</v>
      </c>
      <c r="J2391" s="113">
        <v>563.80999999999995</v>
      </c>
      <c r="K2391" s="113">
        <v>563.80999999999995</v>
      </c>
    </row>
    <row r="2392" spans="1:11" x14ac:dyDescent="0.25">
      <c r="A2392" s="104"/>
      <c r="B2392" s="104"/>
      <c r="C2392" s="104"/>
      <c r="D2392" s="104"/>
      <c r="E2392" s="114" t="s">
        <v>1025</v>
      </c>
      <c r="F2392" s="114"/>
      <c r="G2392" s="115">
        <f>K2392*'PLANILHA ORÇAMENTÁRIA'!$O$3</f>
        <v>394.61061899999993</v>
      </c>
      <c r="J2392" s="114"/>
      <c r="K2392" s="115">
        <v>563.80999999999995</v>
      </c>
    </row>
    <row r="2393" spans="1:11" x14ac:dyDescent="0.25">
      <c r="A2393" s="104"/>
      <c r="B2393" s="104"/>
      <c r="C2393" s="104"/>
      <c r="D2393" s="104"/>
      <c r="E2393" s="107" t="s">
        <v>975</v>
      </c>
      <c r="F2393" s="107"/>
      <c r="G2393" s="116">
        <f>K2393*'PLANILHA ORÇAMENTÁRIA'!$O$3</f>
        <v>394.61061899999993</v>
      </c>
      <c r="J2393" s="107"/>
      <c r="K2393" s="116">
        <v>563.80999999999995</v>
      </c>
    </row>
    <row r="2394" spans="1:11" x14ac:dyDescent="0.25">
      <c r="A2394" s="104"/>
      <c r="B2394" s="104"/>
      <c r="C2394" s="104"/>
      <c r="D2394" s="104"/>
      <c r="E2394" s="107" t="s">
        <v>2808</v>
      </c>
      <c r="F2394" s="107"/>
      <c r="G2394" s="116">
        <f>K2394*'PLANILHA ORÇAMENTÁRIA'!$O$3</f>
        <v>454.90700400000003</v>
      </c>
      <c r="J2394" s="107"/>
      <c r="K2394" s="116">
        <v>649.96</v>
      </c>
    </row>
    <row r="2395" spans="1:11" x14ac:dyDescent="0.25">
      <c r="A2395" s="104"/>
      <c r="B2395" s="104"/>
      <c r="C2395" s="106"/>
      <c r="D2395" s="106"/>
      <c r="E2395" s="104"/>
      <c r="F2395" s="104"/>
      <c r="G2395" s="104"/>
      <c r="J2395" s="104"/>
      <c r="K2395" s="104"/>
    </row>
    <row r="2396" spans="1:11" ht="39.950000000000003" customHeight="1" x14ac:dyDescent="0.25">
      <c r="A2396" s="129" t="s">
        <v>1837</v>
      </c>
      <c r="B2396" s="130"/>
      <c r="C2396" s="130"/>
      <c r="D2396" s="130"/>
      <c r="E2396" s="130"/>
      <c r="F2396" s="130"/>
      <c r="G2396" s="131"/>
      <c r="J2396" s="107"/>
      <c r="K2396" s="107"/>
    </row>
    <row r="2397" spans="1:11" x14ac:dyDescent="0.25">
      <c r="A2397" s="118" t="s">
        <v>1016</v>
      </c>
      <c r="B2397" s="108"/>
      <c r="C2397" s="109" t="s">
        <v>4</v>
      </c>
      <c r="D2397" s="109" t="s">
        <v>949</v>
      </c>
      <c r="E2397" s="109" t="s">
        <v>950</v>
      </c>
      <c r="F2397" s="109" t="s">
        <v>951</v>
      </c>
      <c r="G2397" s="109" t="s">
        <v>952</v>
      </c>
      <c r="J2397" s="109" t="s">
        <v>951</v>
      </c>
      <c r="K2397" s="109" t="s">
        <v>952</v>
      </c>
    </row>
    <row r="2398" spans="1:11" ht="25.5" x14ac:dyDescent="0.25">
      <c r="A2398" s="110" t="s">
        <v>307</v>
      </c>
      <c r="B2398" s="111" t="s">
        <v>1838</v>
      </c>
      <c r="C2398" s="110" t="s">
        <v>22</v>
      </c>
      <c r="D2398" s="110" t="s">
        <v>109</v>
      </c>
      <c r="E2398" s="112">
        <v>1</v>
      </c>
      <c r="F2398" s="113">
        <f>J2398*'PLANILHA ORÇAMENTÁRIA'!$O$3</f>
        <v>417.52534499999996</v>
      </c>
      <c r="G2398" s="113">
        <f>K2398*'PLANILHA ORÇAMENTÁRIA'!$O$3</f>
        <v>417.52534499999996</v>
      </c>
      <c r="J2398" s="113">
        <v>596.54999999999995</v>
      </c>
      <c r="K2398" s="113">
        <v>596.54999999999995</v>
      </c>
    </row>
    <row r="2399" spans="1:11" x14ac:dyDescent="0.25">
      <c r="A2399" s="104"/>
      <c r="B2399" s="104"/>
      <c r="C2399" s="104"/>
      <c r="D2399" s="104"/>
      <c r="E2399" s="114" t="s">
        <v>1025</v>
      </c>
      <c r="F2399" s="114"/>
      <c r="G2399" s="115">
        <f>K2399*'PLANILHA ORÇAMENTÁRIA'!$O$3</f>
        <v>417.52534499999996</v>
      </c>
      <c r="J2399" s="114"/>
      <c r="K2399" s="115">
        <v>596.54999999999995</v>
      </c>
    </row>
    <row r="2400" spans="1:11" x14ac:dyDescent="0.25">
      <c r="A2400" s="104"/>
      <c r="B2400" s="104"/>
      <c r="C2400" s="104"/>
      <c r="D2400" s="104"/>
      <c r="E2400" s="107" t="s">
        <v>975</v>
      </c>
      <c r="F2400" s="107"/>
      <c r="G2400" s="116">
        <f>K2400*'PLANILHA ORÇAMENTÁRIA'!$O$3</f>
        <v>417.52534499999996</v>
      </c>
      <c r="J2400" s="107"/>
      <c r="K2400" s="116">
        <v>596.54999999999995</v>
      </c>
    </row>
    <row r="2401" spans="1:11" x14ac:dyDescent="0.25">
      <c r="A2401" s="104"/>
      <c r="B2401" s="104"/>
      <c r="C2401" s="104"/>
      <c r="D2401" s="104"/>
      <c r="E2401" s="107" t="s">
        <v>2808</v>
      </c>
      <c r="F2401" s="107"/>
      <c r="G2401" s="116">
        <f>K2401*'PLANILHA ORÇAMENTÁRIA'!$O$3</f>
        <v>481.32123000000001</v>
      </c>
      <c r="J2401" s="107"/>
      <c r="K2401" s="116">
        <v>687.7</v>
      </c>
    </row>
    <row r="2402" spans="1:11" x14ac:dyDescent="0.25">
      <c r="A2402" s="104"/>
      <c r="B2402" s="104"/>
      <c r="C2402" s="106"/>
      <c r="D2402" s="106"/>
      <c r="E2402" s="104"/>
      <c r="F2402" s="104"/>
      <c r="G2402" s="104"/>
      <c r="J2402" s="104"/>
      <c r="K2402" s="104"/>
    </row>
    <row r="2403" spans="1:11" ht="39.950000000000003" customHeight="1" x14ac:dyDescent="0.25">
      <c r="A2403" s="129" t="s">
        <v>1839</v>
      </c>
      <c r="B2403" s="130"/>
      <c r="C2403" s="130"/>
      <c r="D2403" s="130"/>
      <c r="E2403" s="130"/>
      <c r="F2403" s="130"/>
      <c r="G2403" s="131"/>
      <c r="J2403" s="107"/>
      <c r="K2403" s="107"/>
    </row>
    <row r="2404" spans="1:11" x14ac:dyDescent="0.25">
      <c r="A2404" s="118" t="s">
        <v>1016</v>
      </c>
      <c r="B2404" s="108"/>
      <c r="C2404" s="109" t="s">
        <v>4</v>
      </c>
      <c r="D2404" s="109" t="s">
        <v>949</v>
      </c>
      <c r="E2404" s="109" t="s">
        <v>950</v>
      </c>
      <c r="F2404" s="109" t="s">
        <v>951</v>
      </c>
      <c r="G2404" s="109" t="s">
        <v>952</v>
      </c>
      <c r="J2404" s="109" t="s">
        <v>951</v>
      </c>
      <c r="K2404" s="109" t="s">
        <v>952</v>
      </c>
    </row>
    <row r="2405" spans="1:11" ht="25.5" x14ac:dyDescent="0.25">
      <c r="A2405" s="110" t="s">
        <v>309</v>
      </c>
      <c r="B2405" s="111" t="s">
        <v>1840</v>
      </c>
      <c r="C2405" s="110" t="s">
        <v>22</v>
      </c>
      <c r="D2405" s="110" t="s">
        <v>109</v>
      </c>
      <c r="E2405" s="112">
        <v>1</v>
      </c>
      <c r="F2405" s="113">
        <f>J2405*'PLANILHA ORÇAMENTÁRIA'!$O$3</f>
        <v>672.8208689999999</v>
      </c>
      <c r="G2405" s="113">
        <f>K2405*'PLANILHA ORÇAMENTÁRIA'!$O$3</f>
        <v>672.8208689999999</v>
      </c>
      <c r="J2405" s="113">
        <v>961.31</v>
      </c>
      <c r="K2405" s="113">
        <v>961.31</v>
      </c>
    </row>
    <row r="2406" spans="1:11" x14ac:dyDescent="0.25">
      <c r="A2406" s="104"/>
      <c r="B2406" s="104"/>
      <c r="C2406" s="104"/>
      <c r="D2406" s="104"/>
      <c r="E2406" s="114" t="s">
        <v>1025</v>
      </c>
      <c r="F2406" s="114"/>
      <c r="G2406" s="115">
        <f>K2406*'PLANILHA ORÇAMENTÁRIA'!$O$3</f>
        <v>672.8208689999999</v>
      </c>
      <c r="J2406" s="114"/>
      <c r="K2406" s="115">
        <v>961.31</v>
      </c>
    </row>
    <row r="2407" spans="1:11" x14ac:dyDescent="0.25">
      <c r="A2407" s="104"/>
      <c r="B2407" s="104"/>
      <c r="C2407" s="104"/>
      <c r="D2407" s="104"/>
      <c r="E2407" s="107" t="s">
        <v>975</v>
      </c>
      <c r="F2407" s="107"/>
      <c r="G2407" s="116">
        <f>K2407*'PLANILHA ORÇAMENTÁRIA'!$O$3</f>
        <v>672.8208689999999</v>
      </c>
      <c r="J2407" s="107"/>
      <c r="K2407" s="116">
        <v>961.31</v>
      </c>
    </row>
    <row r="2408" spans="1:11" x14ac:dyDescent="0.25">
      <c r="A2408" s="104"/>
      <c r="B2408" s="104"/>
      <c r="C2408" s="104"/>
      <c r="D2408" s="104"/>
      <c r="E2408" s="107" t="s">
        <v>2808</v>
      </c>
      <c r="F2408" s="107"/>
      <c r="G2408" s="116">
        <f>K2408*'PLANILHA ORÇAMENTÁRIA'!$O$3</f>
        <v>775.62918000000002</v>
      </c>
      <c r="J2408" s="107"/>
      <c r="K2408" s="116">
        <v>1108.2</v>
      </c>
    </row>
    <row r="2409" spans="1:11" x14ac:dyDescent="0.25">
      <c r="A2409" s="104"/>
      <c r="B2409" s="104"/>
      <c r="C2409" s="106"/>
      <c r="D2409" s="106"/>
      <c r="E2409" s="104"/>
      <c r="F2409" s="104"/>
      <c r="G2409" s="104"/>
      <c r="J2409" s="104"/>
      <c r="K2409" s="104"/>
    </row>
    <row r="2410" spans="1:11" ht="39.950000000000003" customHeight="1" x14ac:dyDescent="0.25">
      <c r="A2410" s="129" t="s">
        <v>1841</v>
      </c>
      <c r="B2410" s="130"/>
      <c r="C2410" s="130"/>
      <c r="D2410" s="130"/>
      <c r="E2410" s="130"/>
      <c r="F2410" s="130"/>
      <c r="G2410" s="131"/>
      <c r="J2410" s="107"/>
      <c r="K2410" s="107"/>
    </row>
    <row r="2411" spans="1:11" x14ac:dyDescent="0.25">
      <c r="A2411" s="118" t="s">
        <v>1016</v>
      </c>
      <c r="B2411" s="108"/>
      <c r="C2411" s="109" t="s">
        <v>4</v>
      </c>
      <c r="D2411" s="109" t="s">
        <v>949</v>
      </c>
      <c r="E2411" s="109" t="s">
        <v>950</v>
      </c>
      <c r="F2411" s="109" t="s">
        <v>951</v>
      </c>
      <c r="G2411" s="109" t="s">
        <v>952</v>
      </c>
      <c r="J2411" s="109" t="s">
        <v>951</v>
      </c>
      <c r="K2411" s="109" t="s">
        <v>952</v>
      </c>
    </row>
    <row r="2412" spans="1:11" x14ac:dyDescent="0.25">
      <c r="A2412" s="110" t="s">
        <v>311</v>
      </c>
      <c r="B2412" s="111" t="s">
        <v>1842</v>
      </c>
      <c r="C2412" s="110" t="s">
        <v>22</v>
      </c>
      <c r="D2412" s="110" t="s">
        <v>109</v>
      </c>
      <c r="E2412" s="112">
        <v>1</v>
      </c>
      <c r="F2412" s="113">
        <f>J2412*'PLANILHA ORÇAMENTÁRIA'!$O$3</f>
        <v>404.07326699999999</v>
      </c>
      <c r="G2412" s="113">
        <f>K2412*'PLANILHA ORÇAMENTÁRIA'!$O$3</f>
        <v>404.07326699999999</v>
      </c>
      <c r="J2412" s="113">
        <v>577.33000000000004</v>
      </c>
      <c r="K2412" s="113">
        <v>577.33000000000004</v>
      </c>
    </row>
    <row r="2413" spans="1:11" x14ac:dyDescent="0.25">
      <c r="A2413" s="104"/>
      <c r="B2413" s="104"/>
      <c r="C2413" s="104"/>
      <c r="D2413" s="104"/>
      <c r="E2413" s="114" t="s">
        <v>1025</v>
      </c>
      <c r="F2413" s="114"/>
      <c r="G2413" s="115">
        <f>K2413*'PLANILHA ORÇAMENTÁRIA'!$O$3</f>
        <v>404.07326699999999</v>
      </c>
      <c r="J2413" s="114"/>
      <c r="K2413" s="115">
        <v>577.33000000000004</v>
      </c>
    </row>
    <row r="2414" spans="1:11" x14ac:dyDescent="0.25">
      <c r="A2414" s="104"/>
      <c r="B2414" s="104"/>
      <c r="C2414" s="104"/>
      <c r="D2414" s="104"/>
      <c r="E2414" s="107" t="s">
        <v>975</v>
      </c>
      <c r="F2414" s="107"/>
      <c r="G2414" s="116">
        <f>K2414*'PLANILHA ORÇAMENTÁRIA'!$O$3</f>
        <v>404.07326699999999</v>
      </c>
      <c r="J2414" s="107"/>
      <c r="K2414" s="116">
        <v>577.33000000000004</v>
      </c>
    </row>
    <row r="2415" spans="1:11" x14ac:dyDescent="0.25">
      <c r="A2415" s="104"/>
      <c r="B2415" s="104"/>
      <c r="C2415" s="104"/>
      <c r="D2415" s="104"/>
      <c r="E2415" s="107" t="s">
        <v>2808</v>
      </c>
      <c r="F2415" s="107"/>
      <c r="G2415" s="116">
        <f>K2415*'PLANILHA ORÇAMENTÁRIA'!$O$3</f>
        <v>465.81844499999994</v>
      </c>
      <c r="J2415" s="107"/>
      <c r="K2415" s="116">
        <v>665.55</v>
      </c>
    </row>
    <row r="2416" spans="1:11" x14ac:dyDescent="0.25">
      <c r="A2416" s="104"/>
      <c r="B2416" s="104"/>
      <c r="C2416" s="106"/>
      <c r="D2416" s="106"/>
      <c r="E2416" s="104"/>
      <c r="F2416" s="104"/>
      <c r="G2416" s="104"/>
      <c r="J2416" s="104"/>
      <c r="K2416" s="104"/>
    </row>
    <row r="2417" spans="1:11" ht="39.950000000000003" customHeight="1" x14ac:dyDescent="0.25">
      <c r="A2417" s="129" t="s">
        <v>1843</v>
      </c>
      <c r="B2417" s="130"/>
      <c r="C2417" s="130"/>
      <c r="D2417" s="130"/>
      <c r="E2417" s="130"/>
      <c r="F2417" s="130"/>
      <c r="G2417" s="131"/>
      <c r="J2417" s="107"/>
      <c r="K2417" s="107"/>
    </row>
    <row r="2418" spans="1:11" x14ac:dyDescent="0.25">
      <c r="A2418" s="118" t="s">
        <v>1016</v>
      </c>
      <c r="B2418" s="108"/>
      <c r="C2418" s="109" t="s">
        <v>4</v>
      </c>
      <c r="D2418" s="109" t="s">
        <v>949</v>
      </c>
      <c r="E2418" s="109" t="s">
        <v>950</v>
      </c>
      <c r="F2418" s="109" t="s">
        <v>951</v>
      </c>
      <c r="G2418" s="109" t="s">
        <v>952</v>
      </c>
      <c r="J2418" s="109" t="s">
        <v>951</v>
      </c>
      <c r="K2418" s="109" t="s">
        <v>952</v>
      </c>
    </row>
    <row r="2419" spans="1:11" x14ac:dyDescent="0.25">
      <c r="A2419" s="110" t="s">
        <v>313</v>
      </c>
      <c r="B2419" s="111" t="s">
        <v>1844</v>
      </c>
      <c r="C2419" s="110" t="s">
        <v>22</v>
      </c>
      <c r="D2419" s="110" t="s">
        <v>109</v>
      </c>
      <c r="E2419" s="112">
        <v>1</v>
      </c>
      <c r="F2419" s="113">
        <f>J2419*'PLANILHA ORÇAMENTÁRIA'!$O$3</f>
        <v>418.09926300000001</v>
      </c>
      <c r="G2419" s="113">
        <f>K2419*'PLANILHA ORÇAMENTÁRIA'!$O$3</f>
        <v>418.09926300000001</v>
      </c>
      <c r="J2419" s="113">
        <v>597.37</v>
      </c>
      <c r="K2419" s="113">
        <v>597.37</v>
      </c>
    </row>
    <row r="2420" spans="1:11" x14ac:dyDescent="0.25">
      <c r="A2420" s="104"/>
      <c r="B2420" s="104"/>
      <c r="C2420" s="104"/>
      <c r="D2420" s="104"/>
      <c r="E2420" s="114" t="s">
        <v>1025</v>
      </c>
      <c r="F2420" s="114"/>
      <c r="G2420" s="115">
        <f>K2420*'PLANILHA ORÇAMENTÁRIA'!$O$3</f>
        <v>418.09926300000001</v>
      </c>
      <c r="J2420" s="114"/>
      <c r="K2420" s="115">
        <v>597.37</v>
      </c>
    </row>
    <row r="2421" spans="1:11" x14ac:dyDescent="0.25">
      <c r="A2421" s="104"/>
      <c r="B2421" s="104"/>
      <c r="C2421" s="104"/>
      <c r="D2421" s="104"/>
      <c r="E2421" s="107" t="s">
        <v>975</v>
      </c>
      <c r="F2421" s="107"/>
      <c r="G2421" s="116">
        <f>K2421*'PLANILHA ORÇAMENTÁRIA'!$O$3</f>
        <v>418.09926300000001</v>
      </c>
      <c r="J2421" s="107"/>
      <c r="K2421" s="116">
        <v>597.37</v>
      </c>
    </row>
    <row r="2422" spans="1:11" x14ac:dyDescent="0.25">
      <c r="A2422" s="104"/>
      <c r="B2422" s="104"/>
      <c r="C2422" s="104"/>
      <c r="D2422" s="104"/>
      <c r="E2422" s="107" t="s">
        <v>2808</v>
      </c>
      <c r="F2422" s="107"/>
      <c r="G2422" s="116">
        <f>K2422*'PLANILHA ORÇAMENTÁRIA'!$O$3</f>
        <v>481.98613499999993</v>
      </c>
      <c r="J2422" s="107"/>
      <c r="K2422" s="116">
        <v>688.65</v>
      </c>
    </row>
    <row r="2423" spans="1:11" x14ac:dyDescent="0.25">
      <c r="A2423" s="104"/>
      <c r="B2423" s="104"/>
      <c r="C2423" s="106"/>
      <c r="D2423" s="106"/>
      <c r="E2423" s="104"/>
      <c r="F2423" s="104"/>
      <c r="G2423" s="104"/>
      <c r="J2423" s="104"/>
      <c r="K2423" s="104"/>
    </row>
    <row r="2424" spans="1:11" ht="39.950000000000003" customHeight="1" x14ac:dyDescent="0.25">
      <c r="A2424" s="129" t="s">
        <v>1845</v>
      </c>
      <c r="B2424" s="130"/>
      <c r="C2424" s="130"/>
      <c r="D2424" s="130"/>
      <c r="E2424" s="130"/>
      <c r="F2424" s="130"/>
      <c r="G2424" s="131"/>
      <c r="J2424" s="107"/>
      <c r="K2424" s="107"/>
    </row>
    <row r="2425" spans="1:11" x14ac:dyDescent="0.25">
      <c r="A2425" s="118" t="s">
        <v>1016</v>
      </c>
      <c r="B2425" s="108"/>
      <c r="C2425" s="109" t="s">
        <v>4</v>
      </c>
      <c r="D2425" s="109" t="s">
        <v>949</v>
      </c>
      <c r="E2425" s="109" t="s">
        <v>950</v>
      </c>
      <c r="F2425" s="109" t="s">
        <v>951</v>
      </c>
      <c r="G2425" s="109" t="s">
        <v>952</v>
      </c>
      <c r="J2425" s="109" t="s">
        <v>951</v>
      </c>
      <c r="K2425" s="109" t="s">
        <v>952</v>
      </c>
    </row>
    <row r="2426" spans="1:11" ht="25.5" x14ac:dyDescent="0.25">
      <c r="A2426" s="110" t="s">
        <v>315</v>
      </c>
      <c r="B2426" s="111" t="s">
        <v>1846</v>
      </c>
      <c r="C2426" s="110" t="s">
        <v>35</v>
      </c>
      <c r="D2426" s="110" t="s">
        <v>43</v>
      </c>
      <c r="E2426" s="112">
        <v>1</v>
      </c>
      <c r="F2426" s="113">
        <f>J2426*'PLANILHA ORÇAMENTÁRIA'!$O$3</f>
        <v>86.710611</v>
      </c>
      <c r="G2426" s="113">
        <f>K2426*'PLANILHA ORÇAMENTÁRIA'!$O$3</f>
        <v>86.710611</v>
      </c>
      <c r="J2426" s="113">
        <v>123.89</v>
      </c>
      <c r="K2426" s="113">
        <v>123.89</v>
      </c>
    </row>
    <row r="2427" spans="1:11" x14ac:dyDescent="0.25">
      <c r="A2427" s="104"/>
      <c r="B2427" s="104"/>
      <c r="C2427" s="104"/>
      <c r="D2427" s="104"/>
      <c r="E2427" s="114" t="s">
        <v>1025</v>
      </c>
      <c r="F2427" s="114"/>
      <c r="G2427" s="115">
        <f>K2427*'PLANILHA ORÇAMENTÁRIA'!$O$3</f>
        <v>86.710611</v>
      </c>
      <c r="J2427" s="114"/>
      <c r="K2427" s="115">
        <v>123.89</v>
      </c>
    </row>
    <row r="2428" spans="1:11" x14ac:dyDescent="0.25">
      <c r="A2428" s="104"/>
      <c r="B2428" s="104"/>
      <c r="C2428" s="104"/>
      <c r="D2428" s="104"/>
      <c r="E2428" s="107" t="s">
        <v>975</v>
      </c>
      <c r="F2428" s="107"/>
      <c r="G2428" s="116">
        <f>K2428*'PLANILHA ORÇAMENTÁRIA'!$O$3</f>
        <v>86.710611</v>
      </c>
      <c r="J2428" s="107"/>
      <c r="K2428" s="116">
        <v>123.89</v>
      </c>
    </row>
    <row r="2429" spans="1:11" x14ac:dyDescent="0.25">
      <c r="A2429" s="104"/>
      <c r="B2429" s="104"/>
      <c r="C2429" s="104"/>
      <c r="D2429" s="104"/>
      <c r="E2429" s="107" t="s">
        <v>2808</v>
      </c>
      <c r="F2429" s="107"/>
      <c r="G2429" s="116">
        <f>K2429*'PLANILHA ORÇAMENTÁRIA'!$O$3</f>
        <v>99.959717999999995</v>
      </c>
      <c r="J2429" s="107"/>
      <c r="K2429" s="116">
        <v>142.82</v>
      </c>
    </row>
    <row r="2430" spans="1:11" x14ac:dyDescent="0.25">
      <c r="A2430" s="104"/>
      <c r="B2430" s="104"/>
      <c r="C2430" s="106"/>
      <c r="D2430" s="106"/>
      <c r="E2430" s="104"/>
      <c r="F2430" s="104"/>
      <c r="G2430" s="104"/>
      <c r="J2430" s="104"/>
      <c r="K2430" s="104"/>
    </row>
    <row r="2431" spans="1:11" ht="39.950000000000003" customHeight="1" x14ac:dyDescent="0.25">
      <c r="A2431" s="129" t="s">
        <v>1847</v>
      </c>
      <c r="B2431" s="130"/>
      <c r="C2431" s="130"/>
      <c r="D2431" s="130"/>
      <c r="E2431" s="130"/>
      <c r="F2431" s="130"/>
      <c r="G2431" s="131"/>
      <c r="J2431" s="107"/>
      <c r="K2431" s="107"/>
    </row>
    <row r="2432" spans="1:11" x14ac:dyDescent="0.25">
      <c r="A2432" s="118" t="s">
        <v>1016</v>
      </c>
      <c r="B2432" s="108"/>
      <c r="C2432" s="109" t="s">
        <v>4</v>
      </c>
      <c r="D2432" s="109" t="s">
        <v>949</v>
      </c>
      <c r="E2432" s="109" t="s">
        <v>950</v>
      </c>
      <c r="F2432" s="109" t="s">
        <v>951</v>
      </c>
      <c r="G2432" s="109" t="s">
        <v>952</v>
      </c>
      <c r="J2432" s="109" t="s">
        <v>951</v>
      </c>
      <c r="K2432" s="109" t="s">
        <v>952</v>
      </c>
    </row>
    <row r="2433" spans="1:11" x14ac:dyDescent="0.25">
      <c r="A2433" s="110" t="s">
        <v>317</v>
      </c>
      <c r="B2433" s="111" t="s">
        <v>1848</v>
      </c>
      <c r="C2433" s="110" t="s">
        <v>22</v>
      </c>
      <c r="D2433" s="110" t="s">
        <v>109</v>
      </c>
      <c r="E2433" s="112">
        <v>1</v>
      </c>
      <c r="F2433" s="113">
        <f>J2433*'PLANILHA ORÇAMENTÁRIA'!$O$3</f>
        <v>1226.7777209999999</v>
      </c>
      <c r="G2433" s="113">
        <f>K2433*'PLANILHA ORÇAMENTÁRIA'!$O$3</f>
        <v>1226.7777209999999</v>
      </c>
      <c r="J2433" s="113">
        <v>1752.79</v>
      </c>
      <c r="K2433" s="113">
        <v>1752.79</v>
      </c>
    </row>
    <row r="2434" spans="1:11" x14ac:dyDescent="0.25">
      <c r="A2434" s="104"/>
      <c r="B2434" s="104"/>
      <c r="C2434" s="104"/>
      <c r="D2434" s="104"/>
      <c r="E2434" s="114" t="s">
        <v>1025</v>
      </c>
      <c r="F2434" s="114"/>
      <c r="G2434" s="115">
        <f>K2434*'PLANILHA ORÇAMENTÁRIA'!$O$3</f>
        <v>1226.7777209999999</v>
      </c>
      <c r="J2434" s="114"/>
      <c r="K2434" s="115">
        <v>1752.79</v>
      </c>
    </row>
    <row r="2435" spans="1:11" x14ac:dyDescent="0.25">
      <c r="A2435" s="104"/>
      <c r="B2435" s="104"/>
      <c r="C2435" s="104"/>
      <c r="D2435" s="104"/>
      <c r="E2435" s="107" t="s">
        <v>975</v>
      </c>
      <c r="F2435" s="107"/>
      <c r="G2435" s="116">
        <f>K2435*'PLANILHA ORÇAMENTÁRIA'!$O$3</f>
        <v>1226.7777209999999</v>
      </c>
      <c r="J2435" s="107"/>
      <c r="K2435" s="116">
        <v>1752.79</v>
      </c>
    </row>
    <row r="2436" spans="1:11" x14ac:dyDescent="0.25">
      <c r="A2436" s="104"/>
      <c r="B2436" s="104"/>
      <c r="C2436" s="104"/>
      <c r="D2436" s="104"/>
      <c r="E2436" s="107" t="s">
        <v>2808</v>
      </c>
      <c r="F2436" s="107"/>
      <c r="G2436" s="116">
        <f>K2436*'PLANILHA ORÇAMENTÁRIA'!$O$3</f>
        <v>1414.2319379999999</v>
      </c>
      <c r="J2436" s="107"/>
      <c r="K2436" s="116">
        <v>2020.62</v>
      </c>
    </row>
    <row r="2437" spans="1:11" x14ac:dyDescent="0.25">
      <c r="A2437" s="104"/>
      <c r="B2437" s="104"/>
      <c r="C2437" s="106"/>
      <c r="D2437" s="106"/>
      <c r="E2437" s="104"/>
      <c r="F2437" s="104"/>
      <c r="G2437" s="104"/>
      <c r="J2437" s="104"/>
      <c r="K2437" s="104"/>
    </row>
    <row r="2438" spans="1:11" ht="39.950000000000003" customHeight="1" x14ac:dyDescent="0.25">
      <c r="A2438" s="129" t="s">
        <v>1849</v>
      </c>
      <c r="B2438" s="130"/>
      <c r="C2438" s="130"/>
      <c r="D2438" s="130"/>
      <c r="E2438" s="130"/>
      <c r="F2438" s="130"/>
      <c r="G2438" s="131"/>
      <c r="J2438" s="107"/>
      <c r="K2438" s="107"/>
    </row>
    <row r="2439" spans="1:11" x14ac:dyDescent="0.25">
      <c r="A2439" s="118" t="s">
        <v>963</v>
      </c>
      <c r="B2439" s="108"/>
      <c r="C2439" s="109" t="s">
        <v>4</v>
      </c>
      <c r="D2439" s="109" t="s">
        <v>949</v>
      </c>
      <c r="E2439" s="109" t="s">
        <v>950</v>
      </c>
      <c r="F2439" s="109" t="s">
        <v>951</v>
      </c>
      <c r="G2439" s="109" t="s">
        <v>952</v>
      </c>
      <c r="J2439" s="109" t="s">
        <v>951</v>
      </c>
      <c r="K2439" s="109" t="s">
        <v>952</v>
      </c>
    </row>
    <row r="2440" spans="1:11" x14ac:dyDescent="0.25">
      <c r="A2440" s="110" t="s">
        <v>1316</v>
      </c>
      <c r="B2440" s="111" t="s">
        <v>1317</v>
      </c>
      <c r="C2440" s="110" t="s">
        <v>35</v>
      </c>
      <c r="D2440" s="110" t="s">
        <v>955</v>
      </c>
      <c r="E2440" s="112">
        <v>3.9563794900000002</v>
      </c>
      <c r="F2440" s="113">
        <f>J2440*'PLANILHA ORÇAMENTÁRIA'!$O$3</f>
        <v>12.836165999999999</v>
      </c>
      <c r="G2440" s="113">
        <f>K2440*'PLANILHA ORÇAMENTÁRIA'!$O$3</f>
        <v>50.777744999999996</v>
      </c>
      <c r="J2440" s="113">
        <v>18.34</v>
      </c>
      <c r="K2440" s="113">
        <v>72.55</v>
      </c>
    </row>
    <row r="2441" spans="1:11" ht="38.25" x14ac:dyDescent="0.25">
      <c r="A2441" s="104"/>
      <c r="B2441" s="104"/>
      <c r="C2441" s="104"/>
      <c r="D2441" s="104"/>
      <c r="E2441" s="114" t="s">
        <v>968</v>
      </c>
      <c r="F2441" s="114"/>
      <c r="G2441" s="115">
        <f>K2441*'PLANILHA ORÇAMENTÁRIA'!$O$3</f>
        <v>50.777744999999996</v>
      </c>
      <c r="J2441" s="114"/>
      <c r="K2441" s="115">
        <v>72.55</v>
      </c>
    </row>
    <row r="2442" spans="1:11" x14ac:dyDescent="0.25">
      <c r="A2442" s="104"/>
      <c r="B2442" s="104"/>
      <c r="C2442" s="104"/>
      <c r="D2442" s="104"/>
      <c r="E2442" s="107" t="s">
        <v>975</v>
      </c>
      <c r="F2442" s="107"/>
      <c r="G2442" s="116">
        <f>K2442*'PLANILHA ORÇAMENTÁRIA'!$O$3</f>
        <v>50.777744999999996</v>
      </c>
      <c r="J2442" s="107"/>
      <c r="K2442" s="116">
        <v>72.55</v>
      </c>
    </row>
    <row r="2443" spans="1:11" x14ac:dyDescent="0.25">
      <c r="A2443" s="104"/>
      <c r="B2443" s="104"/>
      <c r="C2443" s="104"/>
      <c r="D2443" s="104"/>
      <c r="E2443" s="107" t="s">
        <v>2808</v>
      </c>
      <c r="F2443" s="107"/>
      <c r="G2443" s="116">
        <f>K2443*'PLANILHA ORÇAMENTÁRIA'!$O$3</f>
        <v>63.053990999999996</v>
      </c>
      <c r="J2443" s="107"/>
      <c r="K2443" s="116">
        <v>90.09</v>
      </c>
    </row>
    <row r="2444" spans="1:11" x14ac:dyDescent="0.25">
      <c r="A2444" s="104"/>
      <c r="B2444" s="104"/>
      <c r="C2444" s="106"/>
      <c r="D2444" s="106"/>
      <c r="E2444" s="104"/>
      <c r="F2444" s="104"/>
      <c r="G2444" s="104"/>
      <c r="J2444" s="104"/>
      <c r="K2444" s="104"/>
    </row>
    <row r="2445" spans="1:11" ht="39.950000000000003" customHeight="1" x14ac:dyDescent="0.25">
      <c r="A2445" s="129" t="s">
        <v>1850</v>
      </c>
      <c r="B2445" s="130"/>
      <c r="C2445" s="130"/>
      <c r="D2445" s="130"/>
      <c r="E2445" s="130"/>
      <c r="F2445" s="130"/>
      <c r="G2445" s="131"/>
      <c r="J2445" s="107"/>
      <c r="K2445" s="107"/>
    </row>
    <row r="2446" spans="1:11" x14ac:dyDescent="0.25">
      <c r="A2446" s="118" t="s">
        <v>969</v>
      </c>
      <c r="B2446" s="108"/>
      <c r="C2446" s="109" t="s">
        <v>4</v>
      </c>
      <c r="D2446" s="109" t="s">
        <v>949</v>
      </c>
      <c r="E2446" s="109" t="s">
        <v>950</v>
      </c>
      <c r="F2446" s="109" t="s">
        <v>951</v>
      </c>
      <c r="G2446" s="109" t="s">
        <v>952</v>
      </c>
      <c r="J2446" s="109" t="s">
        <v>951</v>
      </c>
      <c r="K2446" s="109" t="s">
        <v>952</v>
      </c>
    </row>
    <row r="2447" spans="1:11" ht="25.5" x14ac:dyDescent="0.25">
      <c r="A2447" s="110" t="s">
        <v>1739</v>
      </c>
      <c r="B2447" s="111" t="s">
        <v>1740</v>
      </c>
      <c r="C2447" s="110" t="s">
        <v>22</v>
      </c>
      <c r="D2447" s="110" t="s">
        <v>54</v>
      </c>
      <c r="E2447" s="112">
        <v>1</v>
      </c>
      <c r="F2447" s="113">
        <f>J2447*'PLANILHA ORÇAMENTÁRIA'!$O$3</f>
        <v>405.249099</v>
      </c>
      <c r="G2447" s="113">
        <f>K2447*'PLANILHA ORÇAMENTÁRIA'!$O$3</f>
        <v>405.249099</v>
      </c>
      <c r="J2447" s="113">
        <v>579.01</v>
      </c>
      <c r="K2447" s="113">
        <v>579.01</v>
      </c>
    </row>
    <row r="2448" spans="1:11" x14ac:dyDescent="0.25">
      <c r="A2448" s="104"/>
      <c r="B2448" s="104"/>
      <c r="C2448" s="104"/>
      <c r="D2448" s="104"/>
      <c r="E2448" s="114" t="s">
        <v>974</v>
      </c>
      <c r="F2448" s="114"/>
      <c r="G2448" s="115">
        <f>K2448*'PLANILHA ORÇAMENTÁRIA'!$O$3</f>
        <v>405.249099</v>
      </c>
      <c r="J2448" s="114"/>
      <c r="K2448" s="115">
        <v>579.01</v>
      </c>
    </row>
    <row r="2449" spans="1:11" x14ac:dyDescent="0.25">
      <c r="A2449" s="104"/>
      <c r="B2449" s="104"/>
      <c r="C2449" s="104"/>
      <c r="D2449" s="104"/>
      <c r="E2449" s="107" t="s">
        <v>975</v>
      </c>
      <c r="F2449" s="107"/>
      <c r="G2449" s="116">
        <f>K2449*'PLANILHA ORÇAMENTÁRIA'!$O$3</f>
        <v>405.249099</v>
      </c>
      <c r="J2449" s="107"/>
      <c r="K2449" s="116">
        <v>579.01</v>
      </c>
    </row>
    <row r="2450" spans="1:11" x14ac:dyDescent="0.25">
      <c r="A2450" s="104"/>
      <c r="B2450" s="104"/>
      <c r="C2450" s="104"/>
      <c r="D2450" s="104"/>
      <c r="E2450" s="107" t="s">
        <v>2808</v>
      </c>
      <c r="F2450" s="107"/>
      <c r="G2450" s="116">
        <f>K2450*'PLANILHA ORÇAMENTÁRIA'!$O$3</f>
        <v>503.23509899999999</v>
      </c>
      <c r="J2450" s="107"/>
      <c r="K2450" s="116">
        <v>719.01</v>
      </c>
    </row>
    <row r="2451" spans="1:11" x14ac:dyDescent="0.25">
      <c r="A2451" s="104"/>
      <c r="B2451" s="104"/>
      <c r="C2451" s="106"/>
      <c r="D2451" s="106"/>
      <c r="E2451" s="104"/>
      <c r="F2451" s="104"/>
      <c r="G2451" s="104"/>
      <c r="J2451" s="104"/>
      <c r="K2451" s="104"/>
    </row>
    <row r="2452" spans="1:11" ht="39.950000000000003" customHeight="1" x14ac:dyDescent="0.25">
      <c r="A2452" s="129" t="s">
        <v>1851</v>
      </c>
      <c r="B2452" s="130"/>
      <c r="C2452" s="130"/>
      <c r="D2452" s="130"/>
      <c r="E2452" s="130"/>
      <c r="F2452" s="130"/>
      <c r="G2452" s="131"/>
      <c r="J2452" s="107"/>
      <c r="K2452" s="107"/>
    </row>
    <row r="2453" spans="1:11" x14ac:dyDescent="0.25">
      <c r="A2453" s="118" t="s">
        <v>1009</v>
      </c>
      <c r="B2453" s="108"/>
      <c r="C2453" s="109" t="s">
        <v>4</v>
      </c>
      <c r="D2453" s="109" t="s">
        <v>949</v>
      </c>
      <c r="E2453" s="109" t="s">
        <v>950</v>
      </c>
      <c r="F2453" s="109" t="s">
        <v>951</v>
      </c>
      <c r="G2453" s="109" t="s">
        <v>952</v>
      </c>
      <c r="J2453" s="109" t="s">
        <v>951</v>
      </c>
      <c r="K2453" s="109" t="s">
        <v>952</v>
      </c>
    </row>
    <row r="2454" spans="1:11" x14ac:dyDescent="0.25">
      <c r="A2454" s="110" t="s">
        <v>1013</v>
      </c>
      <c r="B2454" s="111" t="s">
        <v>1014</v>
      </c>
      <c r="C2454" s="110" t="s">
        <v>22</v>
      </c>
      <c r="D2454" s="110" t="s">
        <v>1012</v>
      </c>
      <c r="E2454" s="112">
        <v>1.9987893400000001</v>
      </c>
      <c r="F2454" s="113">
        <f>J2454*'PLANILHA ORÇAMENTÁRIA'!$O$3</f>
        <v>2.6666189999999999</v>
      </c>
      <c r="G2454" s="113">
        <f>K2454*'PLANILHA ORÇAMENTÁRIA'!$O$3</f>
        <v>5.3332379999999997</v>
      </c>
      <c r="J2454" s="113">
        <v>3.81</v>
      </c>
      <c r="K2454" s="113">
        <v>7.62</v>
      </c>
    </row>
    <row r="2455" spans="1:11" ht="25.5" x14ac:dyDescent="0.25">
      <c r="A2455" s="104"/>
      <c r="B2455" s="104"/>
      <c r="C2455" s="104"/>
      <c r="D2455" s="104"/>
      <c r="E2455" s="114" t="s">
        <v>1015</v>
      </c>
      <c r="F2455" s="114"/>
      <c r="G2455" s="115">
        <f>K2455*'PLANILHA ORÇAMENTÁRIA'!$O$3</f>
        <v>5.3332379999999997</v>
      </c>
      <c r="J2455" s="114"/>
      <c r="K2455" s="115">
        <v>7.62</v>
      </c>
    </row>
    <row r="2456" spans="1:11" x14ac:dyDescent="0.25">
      <c r="A2456" s="118" t="s">
        <v>948</v>
      </c>
      <c r="B2456" s="108"/>
      <c r="C2456" s="109" t="s">
        <v>4</v>
      </c>
      <c r="D2456" s="109" t="s">
        <v>949</v>
      </c>
      <c r="E2456" s="109" t="s">
        <v>950</v>
      </c>
      <c r="F2456" s="109" t="s">
        <v>951</v>
      </c>
      <c r="G2456" s="109" t="s">
        <v>952</v>
      </c>
      <c r="J2456" s="109" t="s">
        <v>951</v>
      </c>
      <c r="K2456" s="109" t="s">
        <v>952</v>
      </c>
    </row>
    <row r="2457" spans="1:11" x14ac:dyDescent="0.25">
      <c r="A2457" s="110" t="s">
        <v>1028</v>
      </c>
      <c r="B2457" s="111" t="s">
        <v>1029</v>
      </c>
      <c r="C2457" s="110" t="s">
        <v>22</v>
      </c>
      <c r="D2457" s="110" t="s">
        <v>1012</v>
      </c>
      <c r="E2457" s="112">
        <v>1.9987893400000001</v>
      </c>
      <c r="F2457" s="113">
        <f>J2457*'PLANILHA ORÇAMENTÁRIA'!$O$3</f>
        <v>8.9027279999999998</v>
      </c>
      <c r="G2457" s="113">
        <f>K2457*'PLANILHA ORÇAMENTÁRIA'!$O$3</f>
        <v>17.791457999999999</v>
      </c>
      <c r="J2457" s="113">
        <v>12.72</v>
      </c>
      <c r="K2457" s="113">
        <v>25.42</v>
      </c>
    </row>
    <row r="2458" spans="1:11" ht="25.5" x14ac:dyDescent="0.25">
      <c r="A2458" s="104"/>
      <c r="B2458" s="104"/>
      <c r="C2458" s="104"/>
      <c r="D2458" s="104"/>
      <c r="E2458" s="114" t="s">
        <v>962</v>
      </c>
      <c r="F2458" s="114"/>
      <c r="G2458" s="115">
        <f>K2458*'PLANILHA ORÇAMENTÁRIA'!$O$3</f>
        <v>17.791457999999999</v>
      </c>
      <c r="J2458" s="114"/>
      <c r="K2458" s="115">
        <v>25.42</v>
      </c>
    </row>
    <row r="2459" spans="1:11" x14ac:dyDescent="0.25">
      <c r="A2459" s="104"/>
      <c r="B2459" s="104"/>
      <c r="C2459" s="104"/>
      <c r="D2459" s="104"/>
      <c r="E2459" s="107" t="s">
        <v>975</v>
      </c>
      <c r="F2459" s="107"/>
      <c r="G2459" s="116">
        <f>K2459*'PLANILHA ORÇAMENTÁRIA'!$O$3</f>
        <v>23.124695999999997</v>
      </c>
      <c r="J2459" s="107"/>
      <c r="K2459" s="116">
        <v>33.04</v>
      </c>
    </row>
    <row r="2460" spans="1:11" x14ac:dyDescent="0.25">
      <c r="A2460" s="104"/>
      <c r="B2460" s="104"/>
      <c r="C2460" s="104"/>
      <c r="D2460" s="104"/>
      <c r="E2460" s="107" t="s">
        <v>2808</v>
      </c>
      <c r="F2460" s="107"/>
      <c r="G2460" s="116">
        <f>K2460*'PLANILHA ORÇAMENTÁRIA'!$O$3</f>
        <v>28.716896999999999</v>
      </c>
      <c r="J2460" s="107"/>
      <c r="K2460" s="116">
        <v>41.03</v>
      </c>
    </row>
    <row r="2461" spans="1:11" x14ac:dyDescent="0.25">
      <c r="A2461" s="104"/>
      <c r="B2461" s="104"/>
      <c r="C2461" s="106"/>
      <c r="D2461" s="106"/>
      <c r="E2461" s="104"/>
      <c r="F2461" s="104"/>
      <c r="G2461" s="104"/>
      <c r="J2461" s="104"/>
      <c r="K2461" s="104"/>
    </row>
    <row r="2462" spans="1:11" ht="39.950000000000003" customHeight="1" x14ac:dyDescent="0.25">
      <c r="A2462" s="129" t="s">
        <v>1852</v>
      </c>
      <c r="B2462" s="130"/>
      <c r="C2462" s="130"/>
      <c r="D2462" s="130"/>
      <c r="E2462" s="130"/>
      <c r="F2462" s="130"/>
      <c r="G2462" s="131"/>
      <c r="J2462" s="107"/>
      <c r="K2462" s="107"/>
    </row>
    <row r="2463" spans="1:11" x14ac:dyDescent="0.25">
      <c r="A2463" s="118" t="s">
        <v>1009</v>
      </c>
      <c r="B2463" s="108"/>
      <c r="C2463" s="109" t="s">
        <v>4</v>
      </c>
      <c r="D2463" s="109" t="s">
        <v>949</v>
      </c>
      <c r="E2463" s="109" t="s">
        <v>950</v>
      </c>
      <c r="F2463" s="109" t="s">
        <v>951</v>
      </c>
      <c r="G2463" s="109" t="s">
        <v>952</v>
      </c>
      <c r="J2463" s="109" t="s">
        <v>951</v>
      </c>
      <c r="K2463" s="109" t="s">
        <v>952</v>
      </c>
    </row>
    <row r="2464" spans="1:11" x14ac:dyDescent="0.25">
      <c r="A2464" s="110" t="s">
        <v>1363</v>
      </c>
      <c r="B2464" s="111" t="s">
        <v>1364</v>
      </c>
      <c r="C2464" s="110" t="s">
        <v>22</v>
      </c>
      <c r="D2464" s="110" t="s">
        <v>1012</v>
      </c>
      <c r="E2464" s="112">
        <v>1.52161959</v>
      </c>
      <c r="F2464" s="113">
        <f>J2464*'PLANILHA ORÇAMENTÁRIA'!$O$3</f>
        <v>2.5966289999999996</v>
      </c>
      <c r="G2464" s="113">
        <f>K2464*'PLANILHA ORÇAMENTÁRIA'!$O$3</f>
        <v>3.9544350000000001</v>
      </c>
      <c r="J2464" s="113">
        <v>3.71</v>
      </c>
      <c r="K2464" s="113">
        <v>5.65</v>
      </c>
    </row>
    <row r="2465" spans="1:11" x14ac:dyDescent="0.25">
      <c r="A2465" s="110" t="s">
        <v>1013</v>
      </c>
      <c r="B2465" s="111" t="s">
        <v>1014</v>
      </c>
      <c r="C2465" s="110" t="s">
        <v>22</v>
      </c>
      <c r="D2465" s="110" t="s">
        <v>1012</v>
      </c>
      <c r="E2465" s="112">
        <v>0.90935591999999998</v>
      </c>
      <c r="F2465" s="113">
        <f>J2465*'PLANILHA ORÇAMENTÁRIA'!$O$3</f>
        <v>2.6666189999999999</v>
      </c>
      <c r="G2465" s="113">
        <f>K2465*'PLANILHA ORÇAMENTÁRIA'!$O$3</f>
        <v>2.4216539999999998</v>
      </c>
      <c r="J2465" s="113">
        <v>3.81</v>
      </c>
      <c r="K2465" s="113">
        <v>3.46</v>
      </c>
    </row>
    <row r="2466" spans="1:11" ht="25.5" x14ac:dyDescent="0.25">
      <c r="A2466" s="104"/>
      <c r="B2466" s="104"/>
      <c r="C2466" s="104"/>
      <c r="D2466" s="104"/>
      <c r="E2466" s="114" t="s">
        <v>1015</v>
      </c>
      <c r="F2466" s="114"/>
      <c r="G2466" s="115">
        <f>K2466*'PLANILHA ORÇAMENTÁRIA'!$O$3</f>
        <v>6.3760889999999995</v>
      </c>
      <c r="J2466" s="114"/>
      <c r="K2466" s="115">
        <v>9.11</v>
      </c>
    </row>
    <row r="2467" spans="1:11" x14ac:dyDescent="0.25">
      <c r="A2467" s="118" t="s">
        <v>1016</v>
      </c>
      <c r="B2467" s="108"/>
      <c r="C2467" s="109" t="s">
        <v>4</v>
      </c>
      <c r="D2467" s="109" t="s">
        <v>949</v>
      </c>
      <c r="E2467" s="109" t="s">
        <v>950</v>
      </c>
      <c r="F2467" s="109" t="s">
        <v>951</v>
      </c>
      <c r="G2467" s="109" t="s">
        <v>952</v>
      </c>
      <c r="J2467" s="109" t="s">
        <v>951</v>
      </c>
      <c r="K2467" s="109" t="s">
        <v>952</v>
      </c>
    </row>
    <row r="2468" spans="1:11" x14ac:dyDescent="0.25">
      <c r="A2468" s="110" t="s">
        <v>1853</v>
      </c>
      <c r="B2468" s="111" t="s">
        <v>1854</v>
      </c>
      <c r="C2468" s="110" t="s">
        <v>22</v>
      </c>
      <c r="D2468" s="110" t="s">
        <v>109</v>
      </c>
      <c r="E2468" s="112">
        <v>68</v>
      </c>
      <c r="F2468" s="113">
        <f>J2468*'PLANILHA ORÇAMENTÁRIA'!$O$3</f>
        <v>0.34994999999999998</v>
      </c>
      <c r="G2468" s="113">
        <f>K2468*'PLANILHA ORÇAMENTÁRIA'!$O$3</f>
        <v>23.796599999999998</v>
      </c>
      <c r="J2468" s="113">
        <v>0.5</v>
      </c>
      <c r="K2468" s="113">
        <v>34</v>
      </c>
    </row>
    <row r="2469" spans="1:11" x14ac:dyDescent="0.25">
      <c r="A2469" s="104"/>
      <c r="B2469" s="104"/>
      <c r="C2469" s="104"/>
      <c r="D2469" s="104"/>
      <c r="E2469" s="114" t="s">
        <v>1025</v>
      </c>
      <c r="F2469" s="114"/>
      <c r="G2469" s="115">
        <f>K2469*'PLANILHA ORÇAMENTÁRIA'!$O$3</f>
        <v>23.796599999999998</v>
      </c>
      <c r="J2469" s="114"/>
      <c r="K2469" s="115">
        <v>34</v>
      </c>
    </row>
    <row r="2470" spans="1:11" x14ac:dyDescent="0.25">
      <c r="A2470" s="118" t="s">
        <v>948</v>
      </c>
      <c r="B2470" s="108"/>
      <c r="C2470" s="109" t="s">
        <v>4</v>
      </c>
      <c r="D2470" s="109" t="s">
        <v>949</v>
      </c>
      <c r="E2470" s="109" t="s">
        <v>950</v>
      </c>
      <c r="F2470" s="109" t="s">
        <v>951</v>
      </c>
      <c r="G2470" s="109" t="s">
        <v>952</v>
      </c>
      <c r="J2470" s="109" t="s">
        <v>951</v>
      </c>
      <c r="K2470" s="109" t="s">
        <v>952</v>
      </c>
    </row>
    <row r="2471" spans="1:11" x14ac:dyDescent="0.25">
      <c r="A2471" s="110" t="s">
        <v>1365</v>
      </c>
      <c r="B2471" s="111" t="s">
        <v>1366</v>
      </c>
      <c r="C2471" s="110" t="s">
        <v>22</v>
      </c>
      <c r="D2471" s="110" t="s">
        <v>1012</v>
      </c>
      <c r="E2471" s="112">
        <v>1.51892417</v>
      </c>
      <c r="F2471" s="113">
        <f>J2471*'PLANILHA ORÇAMENTÁRIA'!$O$3</f>
        <v>12.710184</v>
      </c>
      <c r="G2471" s="113">
        <f>K2471*'PLANILHA ORÇAMENTÁRIA'!$O$3</f>
        <v>19.303241999999997</v>
      </c>
      <c r="J2471" s="113">
        <v>18.16</v>
      </c>
      <c r="K2471" s="113">
        <v>27.58</v>
      </c>
    </row>
    <row r="2472" spans="1:11" x14ac:dyDescent="0.25">
      <c r="A2472" s="110" t="s">
        <v>1028</v>
      </c>
      <c r="B2472" s="111" t="s">
        <v>1029</v>
      </c>
      <c r="C2472" s="110" t="s">
        <v>22</v>
      </c>
      <c r="D2472" s="110" t="s">
        <v>1012</v>
      </c>
      <c r="E2472" s="112">
        <v>0.90935591999999998</v>
      </c>
      <c r="F2472" s="113">
        <f>J2472*'PLANILHA ORÇAMENTÁRIA'!$O$3</f>
        <v>8.9027279999999998</v>
      </c>
      <c r="G2472" s="113">
        <f>K2472*'PLANILHA ORÇAMENTÁRIA'!$O$3</f>
        <v>8.0978429999999992</v>
      </c>
      <c r="J2472" s="113">
        <v>12.72</v>
      </c>
      <c r="K2472" s="113">
        <v>11.57</v>
      </c>
    </row>
    <row r="2473" spans="1:11" ht="25.5" x14ac:dyDescent="0.25">
      <c r="A2473" s="104"/>
      <c r="B2473" s="104"/>
      <c r="C2473" s="104"/>
      <c r="D2473" s="104"/>
      <c r="E2473" s="114" t="s">
        <v>962</v>
      </c>
      <c r="F2473" s="114"/>
      <c r="G2473" s="115">
        <f>K2473*'PLANILHA ORÇAMENTÁRIA'!$O$3</f>
        <v>27.401084999999998</v>
      </c>
      <c r="J2473" s="114"/>
      <c r="K2473" s="115">
        <v>39.15</v>
      </c>
    </row>
    <row r="2474" spans="1:11" x14ac:dyDescent="0.25">
      <c r="A2474" s="118" t="s">
        <v>969</v>
      </c>
      <c r="B2474" s="108"/>
      <c r="C2474" s="109" t="s">
        <v>4</v>
      </c>
      <c r="D2474" s="109" t="s">
        <v>949</v>
      </c>
      <c r="E2474" s="109" t="s">
        <v>950</v>
      </c>
      <c r="F2474" s="109" t="s">
        <v>951</v>
      </c>
      <c r="G2474" s="109" t="s">
        <v>952</v>
      </c>
      <c r="J2474" s="109" t="s">
        <v>951</v>
      </c>
      <c r="K2474" s="109" t="s">
        <v>952</v>
      </c>
    </row>
    <row r="2475" spans="1:11" ht="51" x14ac:dyDescent="0.25">
      <c r="A2475" s="110" t="s">
        <v>1855</v>
      </c>
      <c r="B2475" s="111" t="s">
        <v>1856</v>
      </c>
      <c r="C2475" s="110" t="s">
        <v>22</v>
      </c>
      <c r="D2475" s="110" t="s">
        <v>54</v>
      </c>
      <c r="E2475" s="112">
        <v>3.1977350000000002E-2</v>
      </c>
      <c r="F2475" s="113">
        <f>J2475*'PLANILHA ORÇAMENTÁRIA'!$O$3</f>
        <v>364.29095100000001</v>
      </c>
      <c r="G2475" s="113">
        <f>K2475*'PLANILHA ORÇAMENTÁRIA'!$O$3</f>
        <v>11.646336</v>
      </c>
      <c r="J2475" s="113">
        <v>520.49</v>
      </c>
      <c r="K2475" s="113">
        <v>16.64</v>
      </c>
    </row>
    <row r="2476" spans="1:11" x14ac:dyDescent="0.25">
      <c r="A2476" s="104"/>
      <c r="B2476" s="104"/>
      <c r="C2476" s="104"/>
      <c r="D2476" s="104"/>
      <c r="E2476" s="114" t="s">
        <v>974</v>
      </c>
      <c r="F2476" s="114"/>
      <c r="G2476" s="115">
        <f>K2476*'PLANILHA ORÇAMENTÁRIA'!$O$3</f>
        <v>11.646336</v>
      </c>
      <c r="J2476" s="114"/>
      <c r="K2476" s="115">
        <v>16.64</v>
      </c>
    </row>
    <row r="2477" spans="1:11" x14ac:dyDescent="0.25">
      <c r="A2477" s="104"/>
      <c r="B2477" s="104"/>
      <c r="C2477" s="104"/>
      <c r="D2477" s="104"/>
      <c r="E2477" s="107" t="s">
        <v>975</v>
      </c>
      <c r="F2477" s="107"/>
      <c r="G2477" s="116">
        <f>K2477*'PLANILHA ORÇAMENTÁRIA'!$O$3</f>
        <v>69.220110000000005</v>
      </c>
      <c r="J2477" s="107"/>
      <c r="K2477" s="116">
        <v>98.9</v>
      </c>
    </row>
    <row r="2478" spans="1:11" x14ac:dyDescent="0.25">
      <c r="A2478" s="104"/>
      <c r="B2478" s="104"/>
      <c r="C2478" s="104"/>
      <c r="D2478" s="104"/>
      <c r="E2478" s="107" t="s">
        <v>2808</v>
      </c>
      <c r="F2478" s="107"/>
      <c r="G2478" s="116">
        <f>K2478*'PLANILHA ORÇAMENTÁRIA'!$O$3</f>
        <v>85.954718999999997</v>
      </c>
      <c r="J2478" s="107"/>
      <c r="K2478" s="116">
        <v>122.81</v>
      </c>
    </row>
    <row r="2479" spans="1:11" x14ac:dyDescent="0.25">
      <c r="A2479" s="104"/>
      <c r="B2479" s="104"/>
      <c r="C2479" s="106"/>
      <c r="D2479" s="106"/>
      <c r="E2479" s="104"/>
      <c r="F2479" s="104"/>
      <c r="G2479" s="104"/>
      <c r="J2479" s="104"/>
      <c r="K2479" s="104"/>
    </row>
    <row r="2480" spans="1:11" ht="39.950000000000003" customHeight="1" x14ac:dyDescent="0.25">
      <c r="A2480" s="129" t="s">
        <v>1857</v>
      </c>
      <c r="B2480" s="130"/>
      <c r="C2480" s="130"/>
      <c r="D2480" s="130"/>
      <c r="E2480" s="130"/>
      <c r="F2480" s="130"/>
      <c r="G2480" s="131"/>
      <c r="J2480" s="107"/>
      <c r="K2480" s="107"/>
    </row>
    <row r="2481" spans="1:11" x14ac:dyDescent="0.25">
      <c r="A2481" s="118" t="s">
        <v>1009</v>
      </c>
      <c r="B2481" s="108"/>
      <c r="C2481" s="109" t="s">
        <v>4</v>
      </c>
      <c r="D2481" s="109" t="s">
        <v>949</v>
      </c>
      <c r="E2481" s="109" t="s">
        <v>950</v>
      </c>
      <c r="F2481" s="109" t="s">
        <v>951</v>
      </c>
      <c r="G2481" s="109" t="s">
        <v>952</v>
      </c>
      <c r="J2481" s="109" t="s">
        <v>951</v>
      </c>
      <c r="K2481" s="109" t="s">
        <v>952</v>
      </c>
    </row>
    <row r="2482" spans="1:11" x14ac:dyDescent="0.25">
      <c r="A2482" s="110" t="s">
        <v>1363</v>
      </c>
      <c r="B2482" s="111" t="s">
        <v>1364</v>
      </c>
      <c r="C2482" s="110" t="s">
        <v>22</v>
      </c>
      <c r="D2482" s="110" t="s">
        <v>1012</v>
      </c>
      <c r="E2482" s="112">
        <v>9.9846389999999993E-2</v>
      </c>
      <c r="F2482" s="113">
        <f>J2482*'PLANILHA ORÇAMENTÁRIA'!$O$3</f>
        <v>2.5966289999999996</v>
      </c>
      <c r="G2482" s="113">
        <f>K2482*'PLANILHA ORÇAMENTÁRIA'!$O$3</f>
        <v>0.258963</v>
      </c>
      <c r="J2482" s="113">
        <v>3.71</v>
      </c>
      <c r="K2482" s="113">
        <v>0.37</v>
      </c>
    </row>
    <row r="2483" spans="1:11" x14ac:dyDescent="0.25">
      <c r="A2483" s="110" t="s">
        <v>1013</v>
      </c>
      <c r="B2483" s="111" t="s">
        <v>1014</v>
      </c>
      <c r="C2483" s="110" t="s">
        <v>22</v>
      </c>
      <c r="D2483" s="110" t="s">
        <v>1012</v>
      </c>
      <c r="E2483" s="112">
        <v>9.9846389999999993E-2</v>
      </c>
      <c r="F2483" s="113">
        <f>J2483*'PLANILHA ORÇAMENTÁRIA'!$O$3</f>
        <v>2.6666189999999999</v>
      </c>
      <c r="G2483" s="113">
        <f>K2483*'PLANILHA ORÇAMENTÁRIA'!$O$3</f>
        <v>0.26596199999999998</v>
      </c>
      <c r="J2483" s="113">
        <v>3.81</v>
      </c>
      <c r="K2483" s="113">
        <v>0.38</v>
      </c>
    </row>
    <row r="2484" spans="1:11" ht="25.5" x14ac:dyDescent="0.25">
      <c r="A2484" s="104"/>
      <c r="B2484" s="104"/>
      <c r="C2484" s="104"/>
      <c r="D2484" s="104"/>
      <c r="E2484" s="114" t="s">
        <v>1015</v>
      </c>
      <c r="F2484" s="114"/>
      <c r="G2484" s="115">
        <f>K2484*'PLANILHA ORÇAMENTÁRIA'!$O$3</f>
        <v>0.52492499999999997</v>
      </c>
      <c r="J2484" s="114"/>
      <c r="K2484" s="115">
        <v>0.75</v>
      </c>
    </row>
    <row r="2485" spans="1:11" x14ac:dyDescent="0.25">
      <c r="A2485" s="118" t="s">
        <v>948</v>
      </c>
      <c r="B2485" s="108"/>
      <c r="C2485" s="109" t="s">
        <v>4</v>
      </c>
      <c r="D2485" s="109" t="s">
        <v>949</v>
      </c>
      <c r="E2485" s="109" t="s">
        <v>950</v>
      </c>
      <c r="F2485" s="109" t="s">
        <v>951</v>
      </c>
      <c r="G2485" s="109" t="s">
        <v>952</v>
      </c>
      <c r="J2485" s="109" t="s">
        <v>951</v>
      </c>
      <c r="K2485" s="109" t="s">
        <v>952</v>
      </c>
    </row>
    <row r="2486" spans="1:11" x14ac:dyDescent="0.25">
      <c r="A2486" s="110" t="s">
        <v>1365</v>
      </c>
      <c r="B2486" s="111" t="s">
        <v>1366</v>
      </c>
      <c r="C2486" s="110" t="s">
        <v>22</v>
      </c>
      <c r="D2486" s="110" t="s">
        <v>1012</v>
      </c>
      <c r="E2486" s="112">
        <v>9.9846389999999993E-2</v>
      </c>
      <c r="F2486" s="113">
        <f>J2486*'PLANILHA ORÇAMENTÁRIA'!$O$3</f>
        <v>12.710184</v>
      </c>
      <c r="G2486" s="113">
        <f>K2486*'PLANILHA ORÇAMENTÁRIA'!$O$3</f>
        <v>1.2668189999999999</v>
      </c>
      <c r="J2486" s="113">
        <v>18.16</v>
      </c>
      <c r="K2486" s="113">
        <v>1.81</v>
      </c>
    </row>
    <row r="2487" spans="1:11" x14ac:dyDescent="0.25">
      <c r="A2487" s="110" t="s">
        <v>1028</v>
      </c>
      <c r="B2487" s="111" t="s">
        <v>1029</v>
      </c>
      <c r="C2487" s="110" t="s">
        <v>22</v>
      </c>
      <c r="D2487" s="110" t="s">
        <v>1012</v>
      </c>
      <c r="E2487" s="112">
        <v>9.9846389999999993E-2</v>
      </c>
      <c r="F2487" s="113">
        <f>J2487*'PLANILHA ORÇAMENTÁRIA'!$O$3</f>
        <v>8.9027279999999998</v>
      </c>
      <c r="G2487" s="113">
        <f>K2487*'PLANILHA ORÇAMENTÁRIA'!$O$3</f>
        <v>0.88887300000000002</v>
      </c>
      <c r="J2487" s="113">
        <v>12.72</v>
      </c>
      <c r="K2487" s="113">
        <v>1.27</v>
      </c>
    </row>
    <row r="2488" spans="1:11" ht="25.5" x14ac:dyDescent="0.25">
      <c r="A2488" s="104"/>
      <c r="B2488" s="104"/>
      <c r="C2488" s="104"/>
      <c r="D2488" s="104"/>
      <c r="E2488" s="114" t="s">
        <v>962</v>
      </c>
      <c r="F2488" s="114"/>
      <c r="G2488" s="115">
        <f>K2488*'PLANILHA ORÇAMENTÁRIA'!$O$3</f>
        <v>2.1556920000000002</v>
      </c>
      <c r="J2488" s="114"/>
      <c r="K2488" s="115">
        <v>3.08</v>
      </c>
    </row>
    <row r="2489" spans="1:11" x14ac:dyDescent="0.25">
      <c r="A2489" s="118" t="s">
        <v>969</v>
      </c>
      <c r="B2489" s="108"/>
      <c r="C2489" s="109" t="s">
        <v>4</v>
      </c>
      <c r="D2489" s="109" t="s">
        <v>949</v>
      </c>
      <c r="E2489" s="109" t="s">
        <v>950</v>
      </c>
      <c r="F2489" s="109" t="s">
        <v>951</v>
      </c>
      <c r="G2489" s="109" t="s">
        <v>952</v>
      </c>
      <c r="J2489" s="109" t="s">
        <v>951</v>
      </c>
      <c r="K2489" s="109" t="s">
        <v>952</v>
      </c>
    </row>
    <row r="2490" spans="1:11" ht="38.25" x14ac:dyDescent="0.25">
      <c r="A2490" s="110" t="s">
        <v>1367</v>
      </c>
      <c r="B2490" s="111" t="s">
        <v>1368</v>
      </c>
      <c r="C2490" s="110" t="s">
        <v>22</v>
      </c>
      <c r="D2490" s="110" t="s">
        <v>54</v>
      </c>
      <c r="E2490" s="112">
        <v>4.9923199999999997E-3</v>
      </c>
      <c r="F2490" s="113">
        <f>J2490*'PLANILHA ORÇAMENTÁRIA'!$O$3</f>
        <v>375.02741700000001</v>
      </c>
      <c r="G2490" s="113">
        <f>K2490*'PLANILHA ORÇAMENTÁRIA'!$O$3</f>
        <v>1.875732</v>
      </c>
      <c r="J2490" s="113">
        <v>535.83000000000004</v>
      </c>
      <c r="K2490" s="113">
        <v>2.68</v>
      </c>
    </row>
    <row r="2491" spans="1:11" x14ac:dyDescent="0.25">
      <c r="A2491" s="104"/>
      <c r="B2491" s="104"/>
      <c r="C2491" s="104"/>
      <c r="D2491" s="104"/>
      <c r="E2491" s="114" t="s">
        <v>974</v>
      </c>
      <c r="F2491" s="114"/>
      <c r="G2491" s="115">
        <f>K2491*'PLANILHA ORÇAMENTÁRIA'!$O$3</f>
        <v>1.875732</v>
      </c>
      <c r="J2491" s="114"/>
      <c r="K2491" s="115">
        <v>2.68</v>
      </c>
    </row>
    <row r="2492" spans="1:11" x14ac:dyDescent="0.25">
      <c r="A2492" s="104"/>
      <c r="B2492" s="104"/>
      <c r="C2492" s="104"/>
      <c r="D2492" s="104"/>
      <c r="E2492" s="107" t="s">
        <v>975</v>
      </c>
      <c r="F2492" s="107"/>
      <c r="G2492" s="116">
        <f>K2492*'PLANILHA ORÇAMENTÁRIA'!$O$3</f>
        <v>4.556349</v>
      </c>
      <c r="J2492" s="107"/>
      <c r="K2492" s="116">
        <v>6.51</v>
      </c>
    </row>
    <row r="2493" spans="1:11" x14ac:dyDescent="0.25">
      <c r="A2493" s="104"/>
      <c r="B2493" s="104"/>
      <c r="C2493" s="104"/>
      <c r="D2493" s="104"/>
      <c r="E2493" s="107" t="s">
        <v>2808</v>
      </c>
      <c r="F2493" s="107"/>
      <c r="G2493" s="116">
        <f>K2493*'PLANILHA ORÇAMENTÁRIA'!$O$3</f>
        <v>5.6551919999999996</v>
      </c>
      <c r="J2493" s="107"/>
      <c r="K2493" s="116">
        <v>8.08</v>
      </c>
    </row>
    <row r="2494" spans="1:11" x14ac:dyDescent="0.25">
      <c r="A2494" s="104"/>
      <c r="B2494" s="104"/>
      <c r="C2494" s="106"/>
      <c r="D2494" s="106"/>
      <c r="E2494" s="104"/>
      <c r="F2494" s="104"/>
      <c r="G2494" s="104"/>
      <c r="J2494" s="104"/>
      <c r="K2494" s="104"/>
    </row>
    <row r="2495" spans="1:11" ht="39.950000000000003" customHeight="1" x14ac:dyDescent="0.25">
      <c r="A2495" s="129" t="s">
        <v>1858</v>
      </c>
      <c r="B2495" s="130"/>
      <c r="C2495" s="130"/>
      <c r="D2495" s="130"/>
      <c r="E2495" s="130"/>
      <c r="F2495" s="130"/>
      <c r="G2495" s="131"/>
      <c r="J2495" s="107"/>
      <c r="K2495" s="107"/>
    </row>
    <row r="2496" spans="1:11" x14ac:dyDescent="0.25">
      <c r="A2496" s="118" t="s">
        <v>1009</v>
      </c>
      <c r="B2496" s="108"/>
      <c r="C2496" s="109" t="s">
        <v>4</v>
      </c>
      <c r="D2496" s="109" t="s">
        <v>949</v>
      </c>
      <c r="E2496" s="109" t="s">
        <v>950</v>
      </c>
      <c r="F2496" s="109" t="s">
        <v>951</v>
      </c>
      <c r="G2496" s="109" t="s">
        <v>952</v>
      </c>
      <c r="J2496" s="109" t="s">
        <v>951</v>
      </c>
      <c r="K2496" s="109" t="s">
        <v>952</v>
      </c>
    </row>
    <row r="2497" spans="1:11" x14ac:dyDescent="0.25">
      <c r="A2497" s="110" t="s">
        <v>1363</v>
      </c>
      <c r="B2497" s="111" t="s">
        <v>1364</v>
      </c>
      <c r="C2497" s="110" t="s">
        <v>22</v>
      </c>
      <c r="D2497" s="110" t="s">
        <v>1012</v>
      </c>
      <c r="E2497" s="112">
        <v>0.59677077000000001</v>
      </c>
      <c r="F2497" s="113">
        <f>J2497*'PLANILHA ORÇAMENTÁRIA'!$O$3</f>
        <v>2.5966289999999996</v>
      </c>
      <c r="G2497" s="113">
        <f>K2497*'PLANILHA ORÇAMENTÁRIA'!$O$3</f>
        <v>1.5467789999999999</v>
      </c>
      <c r="J2497" s="113">
        <v>3.71</v>
      </c>
      <c r="K2497" s="113">
        <v>2.21</v>
      </c>
    </row>
    <row r="2498" spans="1:11" x14ac:dyDescent="0.25">
      <c r="A2498" s="110" t="s">
        <v>1013</v>
      </c>
      <c r="B2498" s="111" t="s">
        <v>1014</v>
      </c>
      <c r="C2498" s="110" t="s">
        <v>22</v>
      </c>
      <c r="D2498" s="110" t="s">
        <v>1012</v>
      </c>
      <c r="E2498" s="112">
        <v>0.59946619000000001</v>
      </c>
      <c r="F2498" s="113">
        <f>J2498*'PLANILHA ORÇAMENTÁRIA'!$O$3</f>
        <v>2.6666189999999999</v>
      </c>
      <c r="G2498" s="113">
        <f>K2498*'PLANILHA ORÇAMENTÁRIA'!$O$3</f>
        <v>1.5957719999999997</v>
      </c>
      <c r="J2498" s="113">
        <v>3.81</v>
      </c>
      <c r="K2498" s="113">
        <v>2.2799999999999998</v>
      </c>
    </row>
    <row r="2499" spans="1:11" ht="25.5" x14ac:dyDescent="0.25">
      <c r="A2499" s="104"/>
      <c r="B2499" s="104"/>
      <c r="C2499" s="104"/>
      <c r="D2499" s="104"/>
      <c r="E2499" s="114" t="s">
        <v>1015</v>
      </c>
      <c r="F2499" s="114"/>
      <c r="G2499" s="115">
        <f>K2499*'PLANILHA ORÇAMENTÁRIA'!$O$3</f>
        <v>3.1425510000000001</v>
      </c>
      <c r="J2499" s="114"/>
      <c r="K2499" s="115">
        <v>4.49</v>
      </c>
    </row>
    <row r="2500" spans="1:11" x14ac:dyDescent="0.25">
      <c r="A2500" s="118" t="s">
        <v>948</v>
      </c>
      <c r="B2500" s="108"/>
      <c r="C2500" s="109" t="s">
        <v>4</v>
      </c>
      <c r="D2500" s="109" t="s">
        <v>949</v>
      </c>
      <c r="E2500" s="109" t="s">
        <v>950</v>
      </c>
      <c r="F2500" s="109" t="s">
        <v>951</v>
      </c>
      <c r="G2500" s="109" t="s">
        <v>952</v>
      </c>
      <c r="J2500" s="109" t="s">
        <v>951</v>
      </c>
      <c r="K2500" s="109" t="s">
        <v>952</v>
      </c>
    </row>
    <row r="2501" spans="1:11" x14ac:dyDescent="0.25">
      <c r="A2501" s="110" t="s">
        <v>1365</v>
      </c>
      <c r="B2501" s="111" t="s">
        <v>1366</v>
      </c>
      <c r="C2501" s="110" t="s">
        <v>22</v>
      </c>
      <c r="D2501" s="110" t="s">
        <v>1012</v>
      </c>
      <c r="E2501" s="112">
        <v>0.59946619000000001</v>
      </c>
      <c r="F2501" s="113">
        <f>J2501*'PLANILHA ORÇAMENTÁRIA'!$O$3</f>
        <v>12.710184</v>
      </c>
      <c r="G2501" s="113">
        <f>K2501*'PLANILHA ORÇAMENTÁRIA'!$O$3</f>
        <v>7.6219109999999999</v>
      </c>
      <c r="J2501" s="113">
        <v>18.16</v>
      </c>
      <c r="K2501" s="113">
        <v>10.89</v>
      </c>
    </row>
    <row r="2502" spans="1:11" x14ac:dyDescent="0.25">
      <c r="A2502" s="110" t="s">
        <v>1028</v>
      </c>
      <c r="B2502" s="111" t="s">
        <v>1029</v>
      </c>
      <c r="C2502" s="110" t="s">
        <v>22</v>
      </c>
      <c r="D2502" s="110" t="s">
        <v>1012</v>
      </c>
      <c r="E2502" s="112">
        <v>0.59946619000000001</v>
      </c>
      <c r="F2502" s="113">
        <f>J2502*'PLANILHA ORÇAMENTÁRIA'!$O$3</f>
        <v>8.9027279999999998</v>
      </c>
      <c r="G2502" s="113">
        <f>K2502*'PLANILHA ORÇAMENTÁRIA'!$O$3</f>
        <v>5.3402369999999992</v>
      </c>
      <c r="J2502" s="113">
        <v>12.72</v>
      </c>
      <c r="K2502" s="113">
        <v>7.63</v>
      </c>
    </row>
    <row r="2503" spans="1:11" ht="25.5" x14ac:dyDescent="0.25">
      <c r="A2503" s="104"/>
      <c r="B2503" s="104"/>
      <c r="C2503" s="104"/>
      <c r="D2503" s="104"/>
      <c r="E2503" s="114" t="s">
        <v>962</v>
      </c>
      <c r="F2503" s="114"/>
      <c r="G2503" s="115">
        <f>K2503*'PLANILHA ORÇAMENTÁRIA'!$O$3</f>
        <v>12.962147999999999</v>
      </c>
      <c r="J2503" s="114"/>
      <c r="K2503" s="115">
        <v>18.52</v>
      </c>
    </row>
    <row r="2504" spans="1:11" x14ac:dyDescent="0.25">
      <c r="A2504" s="118" t="s">
        <v>969</v>
      </c>
      <c r="B2504" s="108"/>
      <c r="C2504" s="109" t="s">
        <v>4</v>
      </c>
      <c r="D2504" s="109" t="s">
        <v>949</v>
      </c>
      <c r="E2504" s="109" t="s">
        <v>950</v>
      </c>
      <c r="F2504" s="109" t="s">
        <v>951</v>
      </c>
      <c r="G2504" s="109" t="s">
        <v>952</v>
      </c>
      <c r="J2504" s="109" t="s">
        <v>951</v>
      </c>
      <c r="K2504" s="109" t="s">
        <v>952</v>
      </c>
    </row>
    <row r="2505" spans="1:11" ht="38.25" x14ac:dyDescent="0.25">
      <c r="A2505" s="110" t="s">
        <v>1367</v>
      </c>
      <c r="B2505" s="111" t="s">
        <v>1368</v>
      </c>
      <c r="C2505" s="110" t="s">
        <v>22</v>
      </c>
      <c r="D2505" s="110" t="s">
        <v>54</v>
      </c>
      <c r="E2505" s="112">
        <v>1.998221E-2</v>
      </c>
      <c r="F2505" s="113">
        <f>J2505*'PLANILHA ORÇAMENTÁRIA'!$O$3</f>
        <v>375.02741700000001</v>
      </c>
      <c r="G2505" s="113">
        <f>K2505*'PLANILHA ORÇAMENTÁRIA'!$O$3</f>
        <v>7.4959290000000003</v>
      </c>
      <c r="J2505" s="113">
        <v>535.83000000000004</v>
      </c>
      <c r="K2505" s="113">
        <v>10.71</v>
      </c>
    </row>
    <row r="2506" spans="1:11" x14ac:dyDescent="0.25">
      <c r="A2506" s="104"/>
      <c r="B2506" s="104"/>
      <c r="C2506" s="104"/>
      <c r="D2506" s="104"/>
      <c r="E2506" s="114" t="s">
        <v>974</v>
      </c>
      <c r="F2506" s="114"/>
      <c r="G2506" s="115">
        <f>K2506*'PLANILHA ORÇAMENTÁRIA'!$O$3</f>
        <v>7.4959290000000003</v>
      </c>
      <c r="J2506" s="114"/>
      <c r="K2506" s="115">
        <v>10.71</v>
      </c>
    </row>
    <row r="2507" spans="1:11" x14ac:dyDescent="0.25">
      <c r="A2507" s="104"/>
      <c r="B2507" s="104"/>
      <c r="C2507" s="104"/>
      <c r="D2507" s="104"/>
      <c r="E2507" s="107" t="s">
        <v>975</v>
      </c>
      <c r="F2507" s="107"/>
      <c r="G2507" s="116">
        <f>K2507*'PLANILHA ORÇAMENTÁRIA'!$O$3</f>
        <v>23.600627999999997</v>
      </c>
      <c r="J2507" s="107"/>
      <c r="K2507" s="116">
        <v>33.72</v>
      </c>
    </row>
    <row r="2508" spans="1:11" x14ac:dyDescent="0.25">
      <c r="A2508" s="104"/>
      <c r="B2508" s="104"/>
      <c r="C2508" s="104"/>
      <c r="D2508" s="104"/>
      <c r="E2508" s="107" t="s">
        <v>2808</v>
      </c>
      <c r="F2508" s="107"/>
      <c r="G2508" s="116">
        <f>K2508*'PLANILHA ORÇAMENTÁRIA'!$O$3</f>
        <v>29.304812999999996</v>
      </c>
      <c r="J2508" s="107"/>
      <c r="K2508" s="116">
        <v>41.87</v>
      </c>
    </row>
    <row r="2509" spans="1:11" x14ac:dyDescent="0.25">
      <c r="A2509" s="104"/>
      <c r="B2509" s="104"/>
      <c r="C2509" s="106"/>
      <c r="D2509" s="106"/>
      <c r="E2509" s="104"/>
      <c r="F2509" s="104"/>
      <c r="G2509" s="104"/>
      <c r="J2509" s="104"/>
      <c r="K2509" s="104"/>
    </row>
    <row r="2510" spans="1:11" ht="39.950000000000003" customHeight="1" x14ac:dyDescent="0.25">
      <c r="A2510" s="129" t="s">
        <v>1859</v>
      </c>
      <c r="B2510" s="130"/>
      <c r="C2510" s="130"/>
      <c r="D2510" s="130"/>
      <c r="E2510" s="130"/>
      <c r="F2510" s="130"/>
      <c r="G2510" s="131"/>
      <c r="J2510" s="107"/>
      <c r="K2510" s="107"/>
    </row>
    <row r="2511" spans="1:11" x14ac:dyDescent="0.25">
      <c r="A2511" s="118" t="s">
        <v>1045</v>
      </c>
      <c r="B2511" s="108"/>
      <c r="C2511" s="109" t="s">
        <v>4</v>
      </c>
      <c r="D2511" s="109" t="s">
        <v>949</v>
      </c>
      <c r="E2511" s="109" t="s">
        <v>950</v>
      </c>
      <c r="F2511" s="109" t="s">
        <v>951</v>
      </c>
      <c r="G2511" s="109" t="s">
        <v>952</v>
      </c>
      <c r="J2511" s="109" t="s">
        <v>951</v>
      </c>
      <c r="K2511" s="109" t="s">
        <v>952</v>
      </c>
    </row>
    <row r="2512" spans="1:11" ht="25.5" x14ac:dyDescent="0.25">
      <c r="A2512" s="110" t="s">
        <v>1860</v>
      </c>
      <c r="B2512" s="111" t="s">
        <v>1861</v>
      </c>
      <c r="C2512" s="110" t="s">
        <v>1005</v>
      </c>
      <c r="D2512" s="110" t="s">
        <v>1012</v>
      </c>
      <c r="E2512" s="112">
        <v>240</v>
      </c>
      <c r="F2512" s="113">
        <f>J2512*'PLANILHA ORÇAMENTÁRIA'!$O$3</f>
        <v>22.984716000000002</v>
      </c>
      <c r="G2512" s="113">
        <f>K2512*'PLANILHA ORÇAMENTÁRIA'!$O$3</f>
        <v>5516.3318399999998</v>
      </c>
      <c r="J2512" s="113">
        <v>32.840000000000003</v>
      </c>
      <c r="K2512" s="113">
        <v>7881.6</v>
      </c>
    </row>
    <row r="2513" spans="1:11" ht="25.5" x14ac:dyDescent="0.25">
      <c r="A2513" s="104"/>
      <c r="B2513" s="104"/>
      <c r="C2513" s="104"/>
      <c r="D2513" s="104"/>
      <c r="E2513" s="114" t="s">
        <v>1049</v>
      </c>
      <c r="F2513" s="114"/>
      <c r="G2513" s="115">
        <f>K2513*'PLANILHA ORÇAMENTÁRIA'!$O$3</f>
        <v>5516.3318399999998</v>
      </c>
      <c r="J2513" s="114"/>
      <c r="K2513" s="115">
        <v>7881.6</v>
      </c>
    </row>
    <row r="2514" spans="1:11" x14ac:dyDescent="0.25">
      <c r="A2514" s="118" t="s">
        <v>948</v>
      </c>
      <c r="B2514" s="108"/>
      <c r="C2514" s="109" t="s">
        <v>4</v>
      </c>
      <c r="D2514" s="109" t="s">
        <v>949</v>
      </c>
      <c r="E2514" s="109" t="s">
        <v>950</v>
      </c>
      <c r="F2514" s="109" t="s">
        <v>951</v>
      </c>
      <c r="G2514" s="109" t="s">
        <v>952</v>
      </c>
      <c r="J2514" s="109" t="s">
        <v>951</v>
      </c>
      <c r="K2514" s="109" t="s">
        <v>952</v>
      </c>
    </row>
    <row r="2515" spans="1:11" x14ac:dyDescent="0.25">
      <c r="A2515" s="110" t="s">
        <v>1862</v>
      </c>
      <c r="B2515" s="111" t="s">
        <v>1863</v>
      </c>
      <c r="C2515" s="110" t="s">
        <v>35</v>
      </c>
      <c r="D2515" s="110" t="s">
        <v>955</v>
      </c>
      <c r="E2515" s="112">
        <v>80</v>
      </c>
      <c r="F2515" s="113">
        <f>J2515*'PLANILHA ORÇAMENTÁRIA'!$O$3</f>
        <v>9.3366659999999992</v>
      </c>
      <c r="G2515" s="113">
        <f>K2515*'PLANILHA ORÇAMENTÁRIA'!$O$3</f>
        <v>746.93327999999997</v>
      </c>
      <c r="J2515" s="113">
        <v>13.34</v>
      </c>
      <c r="K2515" s="113">
        <v>1067.2</v>
      </c>
    </row>
    <row r="2516" spans="1:11" x14ac:dyDescent="0.25">
      <c r="A2516" s="110" t="s">
        <v>1864</v>
      </c>
      <c r="B2516" s="111" t="s">
        <v>1865</v>
      </c>
      <c r="C2516" s="110" t="s">
        <v>35</v>
      </c>
      <c r="D2516" s="110" t="s">
        <v>955</v>
      </c>
      <c r="E2516" s="112">
        <v>80</v>
      </c>
      <c r="F2516" s="113">
        <f>J2516*'PLANILHA ORÇAMENTÁRIA'!$O$3</f>
        <v>15.411797999999999</v>
      </c>
      <c r="G2516" s="113">
        <f>K2516*'PLANILHA ORÇAMENTÁRIA'!$O$3</f>
        <v>1232.9438399999999</v>
      </c>
      <c r="J2516" s="113">
        <v>22.02</v>
      </c>
      <c r="K2516" s="113">
        <v>1761.6</v>
      </c>
    </row>
    <row r="2517" spans="1:11" x14ac:dyDescent="0.25">
      <c r="A2517" s="110" t="s">
        <v>956</v>
      </c>
      <c r="B2517" s="111" t="s">
        <v>957</v>
      </c>
      <c r="C2517" s="110" t="s">
        <v>35</v>
      </c>
      <c r="D2517" s="110" t="s">
        <v>955</v>
      </c>
      <c r="E2517" s="112">
        <v>80</v>
      </c>
      <c r="F2517" s="113">
        <f>J2517*'PLANILHA ORÇAMENTÁRIA'!$O$3</f>
        <v>17.350520999999997</v>
      </c>
      <c r="G2517" s="113">
        <f>K2517*'PLANILHA ORÇAMENTÁRIA'!$O$3</f>
        <v>1388.04168</v>
      </c>
      <c r="J2517" s="113">
        <v>24.79</v>
      </c>
      <c r="K2517" s="113">
        <v>1983.2</v>
      </c>
    </row>
    <row r="2518" spans="1:11" ht="25.5" x14ac:dyDescent="0.25">
      <c r="A2518" s="110" t="s">
        <v>989</v>
      </c>
      <c r="B2518" s="111" t="s">
        <v>990</v>
      </c>
      <c r="C2518" s="110" t="s">
        <v>35</v>
      </c>
      <c r="D2518" s="110" t="s">
        <v>984</v>
      </c>
      <c r="E2518" s="112">
        <v>1</v>
      </c>
      <c r="F2518" s="113">
        <f>J2518*'PLANILHA ORÇAMENTÁRIA'!$O$3</f>
        <v>2686.6921319999997</v>
      </c>
      <c r="G2518" s="113">
        <f>K2518*'PLANILHA ORÇAMENTÁRIA'!$O$3</f>
        <v>2686.6921319999997</v>
      </c>
      <c r="J2518" s="113">
        <v>3838.68</v>
      </c>
      <c r="K2518" s="113">
        <v>3838.68</v>
      </c>
    </row>
    <row r="2519" spans="1:11" x14ac:dyDescent="0.25">
      <c r="A2519" s="110" t="s">
        <v>958</v>
      </c>
      <c r="B2519" s="111" t="s">
        <v>959</v>
      </c>
      <c r="C2519" s="110" t="s">
        <v>35</v>
      </c>
      <c r="D2519" s="110" t="s">
        <v>955</v>
      </c>
      <c r="E2519" s="112">
        <v>40</v>
      </c>
      <c r="F2519" s="113">
        <f>J2519*'PLANILHA ORÇAMENTÁRIA'!$O$3</f>
        <v>89.867159999999998</v>
      </c>
      <c r="G2519" s="113">
        <f>K2519*'PLANILHA ORÇAMENTÁRIA'!$O$3</f>
        <v>3594.6864</v>
      </c>
      <c r="J2519" s="113">
        <v>128.4</v>
      </c>
      <c r="K2519" s="113">
        <v>5136</v>
      </c>
    </row>
    <row r="2520" spans="1:11" x14ac:dyDescent="0.25">
      <c r="A2520" s="110" t="s">
        <v>1866</v>
      </c>
      <c r="B2520" s="111" t="s">
        <v>1867</v>
      </c>
      <c r="C2520" s="110" t="s">
        <v>35</v>
      </c>
      <c r="D2520" s="110" t="s">
        <v>955</v>
      </c>
      <c r="E2520" s="112">
        <v>40</v>
      </c>
      <c r="F2520" s="113">
        <f>J2520*'PLANILHA ORÇAMENTÁRIA'!$O$3</f>
        <v>19.023281999999998</v>
      </c>
      <c r="G2520" s="113">
        <f>K2520*'PLANILHA ORÇAMENTÁRIA'!$O$3</f>
        <v>760.93128000000002</v>
      </c>
      <c r="J2520" s="113">
        <v>27.18</v>
      </c>
      <c r="K2520" s="113">
        <v>1087.2</v>
      </c>
    </row>
    <row r="2521" spans="1:11" ht="25.5" x14ac:dyDescent="0.25">
      <c r="A2521" s="104"/>
      <c r="B2521" s="104"/>
      <c r="C2521" s="104"/>
      <c r="D2521" s="104"/>
      <c r="E2521" s="114" t="s">
        <v>962</v>
      </c>
      <c r="F2521" s="114"/>
      <c r="G2521" s="115">
        <f>K2521*'PLANILHA ORÇAMENTÁRIA'!$O$3</f>
        <v>10410.228611999999</v>
      </c>
      <c r="J2521" s="114"/>
      <c r="K2521" s="115">
        <v>14873.88</v>
      </c>
    </row>
    <row r="2522" spans="1:11" x14ac:dyDescent="0.25">
      <c r="A2522" s="118" t="s">
        <v>963</v>
      </c>
      <c r="B2522" s="108"/>
      <c r="C2522" s="109" t="s">
        <v>4</v>
      </c>
      <c r="D2522" s="109" t="s">
        <v>949</v>
      </c>
      <c r="E2522" s="109" t="s">
        <v>950</v>
      </c>
      <c r="F2522" s="109" t="s">
        <v>951</v>
      </c>
      <c r="G2522" s="109" t="s">
        <v>952</v>
      </c>
      <c r="J2522" s="109" t="s">
        <v>951</v>
      </c>
      <c r="K2522" s="109" t="s">
        <v>952</v>
      </c>
    </row>
    <row r="2523" spans="1:11" ht="25.5" x14ac:dyDescent="0.25">
      <c r="A2523" s="110" t="s">
        <v>964</v>
      </c>
      <c r="B2523" s="111" t="s">
        <v>965</v>
      </c>
      <c r="C2523" s="110" t="s">
        <v>35</v>
      </c>
      <c r="D2523" s="110" t="s">
        <v>955</v>
      </c>
      <c r="E2523" s="112">
        <v>40</v>
      </c>
      <c r="F2523" s="113">
        <f>J2523*'PLANILHA ORÇAMENTÁRIA'!$O$3</f>
        <v>78.500783999999996</v>
      </c>
      <c r="G2523" s="113">
        <f>K2523*'PLANILHA ORÇAMENTÁRIA'!$O$3</f>
        <v>3140.0313599999995</v>
      </c>
      <c r="J2523" s="113">
        <v>112.16</v>
      </c>
      <c r="K2523" s="113">
        <v>4486.3999999999996</v>
      </c>
    </row>
    <row r="2524" spans="1:11" ht="38.25" x14ac:dyDescent="0.25">
      <c r="A2524" s="104"/>
      <c r="B2524" s="104"/>
      <c r="C2524" s="104"/>
      <c r="D2524" s="104"/>
      <c r="E2524" s="114" t="s">
        <v>968</v>
      </c>
      <c r="F2524" s="114"/>
      <c r="G2524" s="115">
        <f>K2524*'PLANILHA ORÇAMENTÁRIA'!$O$3</f>
        <v>3140.0313599999995</v>
      </c>
      <c r="J2524" s="114"/>
      <c r="K2524" s="115">
        <v>4486.3999999999996</v>
      </c>
    </row>
    <row r="2525" spans="1:11" x14ac:dyDescent="0.25">
      <c r="A2525" s="104"/>
      <c r="B2525" s="104"/>
      <c r="C2525" s="104"/>
      <c r="D2525" s="104"/>
      <c r="E2525" s="107" t="s">
        <v>975</v>
      </c>
      <c r="F2525" s="107"/>
      <c r="G2525" s="116">
        <f>K2525*'PLANILHA ORÇAMENTÁRIA'!$O$3</f>
        <v>19066.591811999999</v>
      </c>
      <c r="J2525" s="107"/>
      <c r="K2525" s="116">
        <v>27241.88</v>
      </c>
    </row>
    <row r="2526" spans="1:11" x14ac:dyDescent="0.25">
      <c r="A2526" s="104"/>
      <c r="B2526" s="104"/>
      <c r="C2526" s="104"/>
      <c r="D2526" s="104"/>
      <c r="E2526" s="107" t="s">
        <v>2808</v>
      </c>
      <c r="F2526" s="107"/>
      <c r="G2526" s="116">
        <f>K2526*'PLANILHA ORÇAMENTÁRIA'!$O$3</f>
        <v>23676.896102999999</v>
      </c>
      <c r="J2526" s="107"/>
      <c r="K2526" s="116">
        <v>33828.97</v>
      </c>
    </row>
    <row r="2527" spans="1:11" x14ac:dyDescent="0.25">
      <c r="A2527" s="104"/>
      <c r="B2527" s="104"/>
      <c r="C2527" s="106"/>
      <c r="D2527" s="106"/>
      <c r="E2527" s="104"/>
      <c r="F2527" s="104"/>
      <c r="G2527" s="104"/>
      <c r="J2527" s="104"/>
      <c r="K2527" s="104"/>
    </row>
    <row r="2528" spans="1:11" ht="39.950000000000003" customHeight="1" x14ac:dyDescent="0.25">
      <c r="A2528" s="129" t="s">
        <v>1868</v>
      </c>
      <c r="B2528" s="130"/>
      <c r="C2528" s="130"/>
      <c r="D2528" s="130"/>
      <c r="E2528" s="130"/>
      <c r="F2528" s="130"/>
      <c r="G2528" s="131"/>
      <c r="J2528" s="107"/>
      <c r="K2528" s="107"/>
    </row>
    <row r="2529" spans="1:11" x14ac:dyDescent="0.25">
      <c r="A2529" s="118" t="s">
        <v>1045</v>
      </c>
      <c r="B2529" s="108"/>
      <c r="C2529" s="109" t="s">
        <v>4</v>
      </c>
      <c r="D2529" s="109" t="s">
        <v>949</v>
      </c>
      <c r="E2529" s="109" t="s">
        <v>950</v>
      </c>
      <c r="F2529" s="109" t="s">
        <v>951</v>
      </c>
      <c r="G2529" s="109" t="s">
        <v>952</v>
      </c>
      <c r="J2529" s="109" t="s">
        <v>951</v>
      </c>
      <c r="K2529" s="109" t="s">
        <v>952</v>
      </c>
    </row>
    <row r="2530" spans="1:11" x14ac:dyDescent="0.25">
      <c r="A2530" s="110" t="s">
        <v>1709</v>
      </c>
      <c r="B2530" s="111" t="s">
        <v>1710</v>
      </c>
      <c r="C2530" s="110" t="s">
        <v>22</v>
      </c>
      <c r="D2530" s="110" t="s">
        <v>955</v>
      </c>
      <c r="E2530" s="112">
        <v>1.2E-2</v>
      </c>
      <c r="F2530" s="113">
        <f>J2530*'PLANILHA ORÇAMENTÁRIA'!$O$3</f>
        <v>1.5747749999999998</v>
      </c>
      <c r="G2530" s="113">
        <f>K2530*'PLANILHA ORÇAMENTÁRIA'!$O$3</f>
        <v>2.0996999999999998E-2</v>
      </c>
      <c r="J2530" s="113">
        <v>2.25</v>
      </c>
      <c r="K2530" s="113">
        <v>0.03</v>
      </c>
    </row>
    <row r="2531" spans="1:11" x14ac:dyDescent="0.25">
      <c r="A2531" s="110" t="s">
        <v>1711</v>
      </c>
      <c r="B2531" s="111" t="s">
        <v>1712</v>
      </c>
      <c r="C2531" s="110" t="s">
        <v>22</v>
      </c>
      <c r="D2531" s="110" t="s">
        <v>1012</v>
      </c>
      <c r="E2531" s="112">
        <v>1.2E-2</v>
      </c>
      <c r="F2531" s="113">
        <f>J2531*'PLANILHA ORÇAMENTÁRIA'!$O$3</f>
        <v>7.6359089999999998</v>
      </c>
      <c r="G2531" s="113">
        <f>K2531*'PLANILHA ORÇAMENTÁRIA'!$O$3</f>
        <v>9.0986999999999998E-2</v>
      </c>
      <c r="J2531" s="113">
        <v>10.91</v>
      </c>
      <c r="K2531" s="113">
        <v>0.13</v>
      </c>
    </row>
    <row r="2532" spans="1:11" x14ac:dyDescent="0.25">
      <c r="A2532" s="110" t="s">
        <v>1713</v>
      </c>
      <c r="B2532" s="111" t="s">
        <v>1714</v>
      </c>
      <c r="C2532" s="110" t="s">
        <v>22</v>
      </c>
      <c r="D2532" s="110" t="s">
        <v>955</v>
      </c>
      <c r="E2532" s="112">
        <v>1.2E-2</v>
      </c>
      <c r="F2532" s="113">
        <f>J2532*'PLANILHA ORÇAMENTÁRIA'!$O$3</f>
        <v>1.5747749999999998</v>
      </c>
      <c r="G2532" s="113">
        <f>K2532*'PLANILHA ORÇAMENTÁRIA'!$O$3</f>
        <v>2.0996999999999998E-2</v>
      </c>
      <c r="J2532" s="113">
        <v>2.25</v>
      </c>
      <c r="K2532" s="113">
        <v>0.03</v>
      </c>
    </row>
    <row r="2533" spans="1:11" ht="25.5" x14ac:dyDescent="0.25">
      <c r="A2533" s="104"/>
      <c r="B2533" s="104"/>
      <c r="C2533" s="104"/>
      <c r="D2533" s="104"/>
      <c r="E2533" s="114" t="s">
        <v>1049</v>
      </c>
      <c r="F2533" s="114"/>
      <c r="G2533" s="115">
        <f>K2533*'PLANILHA ORÇAMENTÁRIA'!$O$3</f>
        <v>0.13298099999999999</v>
      </c>
      <c r="J2533" s="114"/>
      <c r="K2533" s="115">
        <v>0.19</v>
      </c>
    </row>
    <row r="2534" spans="1:11" x14ac:dyDescent="0.25">
      <c r="A2534" s="118" t="s">
        <v>948</v>
      </c>
      <c r="B2534" s="108"/>
      <c r="C2534" s="109" t="s">
        <v>4</v>
      </c>
      <c r="D2534" s="109" t="s">
        <v>949</v>
      </c>
      <c r="E2534" s="109" t="s">
        <v>950</v>
      </c>
      <c r="F2534" s="109" t="s">
        <v>951</v>
      </c>
      <c r="G2534" s="109" t="s">
        <v>952</v>
      </c>
      <c r="J2534" s="109" t="s">
        <v>951</v>
      </c>
      <c r="K2534" s="109" t="s">
        <v>952</v>
      </c>
    </row>
    <row r="2535" spans="1:11" x14ac:dyDescent="0.25">
      <c r="A2535" s="110" t="s">
        <v>1715</v>
      </c>
      <c r="B2535" s="111" t="s">
        <v>1716</v>
      </c>
      <c r="C2535" s="110" t="s">
        <v>22</v>
      </c>
      <c r="D2535" s="110" t="s">
        <v>1012</v>
      </c>
      <c r="E2535" s="112">
        <v>3.5999999999999997E-2</v>
      </c>
      <c r="F2535" s="113">
        <f>J2535*'PLANILHA ORÇAMENTÁRIA'!$O$3</f>
        <v>15.201827999999999</v>
      </c>
      <c r="G2535" s="113">
        <f>K2535*'PLANILHA ORÇAMENTÁRIA'!$O$3</f>
        <v>0.54592200000000002</v>
      </c>
      <c r="J2535" s="113">
        <v>21.72</v>
      </c>
      <c r="K2535" s="113">
        <v>0.78</v>
      </c>
    </row>
    <row r="2536" spans="1:11" x14ac:dyDescent="0.25">
      <c r="A2536" s="110" t="s">
        <v>1717</v>
      </c>
      <c r="B2536" s="111" t="s">
        <v>1718</v>
      </c>
      <c r="C2536" s="110" t="s">
        <v>22</v>
      </c>
      <c r="D2536" s="110" t="s">
        <v>1012</v>
      </c>
      <c r="E2536" s="112">
        <v>1.2E-2</v>
      </c>
      <c r="F2536" s="113">
        <f>J2536*'PLANILHA ORÇAMENTÁRIA'!$O$3</f>
        <v>25.791315000000001</v>
      </c>
      <c r="G2536" s="113">
        <f>K2536*'PLANILHA ORÇAMENTÁRIA'!$O$3</f>
        <v>0.30795600000000001</v>
      </c>
      <c r="J2536" s="113">
        <v>36.85</v>
      </c>
      <c r="K2536" s="113">
        <v>0.44</v>
      </c>
    </row>
    <row r="2537" spans="1:11" ht="25.5" x14ac:dyDescent="0.25">
      <c r="A2537" s="104"/>
      <c r="B2537" s="104"/>
      <c r="C2537" s="104"/>
      <c r="D2537" s="104"/>
      <c r="E2537" s="114" t="s">
        <v>962</v>
      </c>
      <c r="F2537" s="114"/>
      <c r="G2537" s="115">
        <f>K2537*'PLANILHA ORÇAMENTÁRIA'!$O$3</f>
        <v>0.85387799999999991</v>
      </c>
      <c r="J2537" s="114"/>
      <c r="K2537" s="115">
        <v>1.22</v>
      </c>
    </row>
    <row r="2538" spans="1:11" x14ac:dyDescent="0.25">
      <c r="A2538" s="104"/>
      <c r="B2538" s="104"/>
      <c r="C2538" s="104"/>
      <c r="D2538" s="104"/>
      <c r="E2538" s="107" t="s">
        <v>975</v>
      </c>
      <c r="F2538" s="107"/>
      <c r="G2538" s="116">
        <f>K2538*'PLANILHA ORÇAMENTÁRIA'!$O$3</f>
        <v>0.98685899999999993</v>
      </c>
      <c r="J2538" s="107"/>
      <c r="K2538" s="116">
        <v>1.41</v>
      </c>
    </row>
    <row r="2539" spans="1:11" x14ac:dyDescent="0.25">
      <c r="A2539" s="104"/>
      <c r="B2539" s="104"/>
      <c r="C2539" s="104"/>
      <c r="D2539" s="104"/>
      <c r="E2539" s="107" t="s">
        <v>2808</v>
      </c>
      <c r="F2539" s="107"/>
      <c r="G2539" s="116">
        <f>K2539*'PLANILHA ORÇAMENTÁRIA'!$O$3</f>
        <v>1.2248250000000001</v>
      </c>
      <c r="J2539" s="107"/>
      <c r="K2539" s="116">
        <v>1.75</v>
      </c>
    </row>
    <row r="2540" spans="1:11" x14ac:dyDescent="0.25">
      <c r="A2540" s="104"/>
      <c r="B2540" s="104"/>
      <c r="C2540" s="106"/>
      <c r="D2540" s="106"/>
      <c r="E2540" s="104"/>
      <c r="F2540" s="104"/>
      <c r="G2540" s="104"/>
      <c r="J2540" s="104"/>
      <c r="K2540" s="104"/>
    </row>
    <row r="2541" spans="1:11" ht="39.950000000000003" customHeight="1" x14ac:dyDescent="0.25">
      <c r="A2541" s="129" t="s">
        <v>1869</v>
      </c>
      <c r="B2541" s="130"/>
      <c r="C2541" s="130"/>
      <c r="D2541" s="130"/>
      <c r="E2541" s="130"/>
      <c r="F2541" s="130"/>
      <c r="G2541" s="131"/>
      <c r="J2541" s="107"/>
      <c r="K2541" s="107"/>
    </row>
    <row r="2542" spans="1:11" x14ac:dyDescent="0.25">
      <c r="A2542" s="118" t="s">
        <v>1045</v>
      </c>
      <c r="B2542" s="108"/>
      <c r="C2542" s="109" t="s">
        <v>4</v>
      </c>
      <c r="D2542" s="109" t="s">
        <v>949</v>
      </c>
      <c r="E2542" s="109" t="s">
        <v>950</v>
      </c>
      <c r="F2542" s="109" t="s">
        <v>951</v>
      </c>
      <c r="G2542" s="109" t="s">
        <v>952</v>
      </c>
      <c r="J2542" s="109" t="s">
        <v>951</v>
      </c>
      <c r="K2542" s="109" t="s">
        <v>952</v>
      </c>
    </row>
    <row r="2543" spans="1:11" x14ac:dyDescent="0.25">
      <c r="A2543" s="110" t="s">
        <v>1709</v>
      </c>
      <c r="B2543" s="111" t="s">
        <v>1710</v>
      </c>
      <c r="C2543" s="110" t="s">
        <v>22</v>
      </c>
      <c r="D2543" s="110" t="s">
        <v>955</v>
      </c>
      <c r="E2543" s="112">
        <v>1.2E-2</v>
      </c>
      <c r="F2543" s="113">
        <f>J2543*'PLANILHA ORÇAMENTÁRIA'!$O$3</f>
        <v>1.5747749999999998</v>
      </c>
      <c r="G2543" s="113">
        <f>K2543*'PLANILHA ORÇAMENTÁRIA'!$O$3</f>
        <v>2.0996999999999998E-2</v>
      </c>
      <c r="J2543" s="113">
        <v>2.25</v>
      </c>
      <c r="K2543" s="113">
        <v>0.03</v>
      </c>
    </row>
    <row r="2544" spans="1:11" x14ac:dyDescent="0.25">
      <c r="A2544" s="110" t="s">
        <v>1711</v>
      </c>
      <c r="B2544" s="111" t="s">
        <v>1712</v>
      </c>
      <c r="C2544" s="110" t="s">
        <v>22</v>
      </c>
      <c r="D2544" s="110" t="s">
        <v>1012</v>
      </c>
      <c r="E2544" s="112">
        <v>1.2E-2</v>
      </c>
      <c r="F2544" s="113">
        <f>J2544*'PLANILHA ORÇAMENTÁRIA'!$O$3</f>
        <v>7.6359089999999998</v>
      </c>
      <c r="G2544" s="113">
        <f>K2544*'PLANILHA ORÇAMENTÁRIA'!$O$3</f>
        <v>9.0986999999999998E-2</v>
      </c>
      <c r="J2544" s="113">
        <v>10.91</v>
      </c>
      <c r="K2544" s="113">
        <v>0.13</v>
      </c>
    </row>
    <row r="2545" spans="1:11" x14ac:dyDescent="0.25">
      <c r="A2545" s="110" t="s">
        <v>1713</v>
      </c>
      <c r="B2545" s="111" t="s">
        <v>1714</v>
      </c>
      <c r="C2545" s="110" t="s">
        <v>22</v>
      </c>
      <c r="D2545" s="110" t="s">
        <v>955</v>
      </c>
      <c r="E2545" s="112">
        <v>1.2E-2</v>
      </c>
      <c r="F2545" s="113">
        <f>J2545*'PLANILHA ORÇAMENTÁRIA'!$O$3</f>
        <v>1.5747749999999998</v>
      </c>
      <c r="G2545" s="113">
        <f>K2545*'PLANILHA ORÇAMENTÁRIA'!$O$3</f>
        <v>2.0996999999999998E-2</v>
      </c>
      <c r="J2545" s="113">
        <v>2.25</v>
      </c>
      <c r="K2545" s="113">
        <v>0.03</v>
      </c>
    </row>
    <row r="2546" spans="1:11" ht="25.5" x14ac:dyDescent="0.25">
      <c r="A2546" s="104"/>
      <c r="B2546" s="104"/>
      <c r="C2546" s="104"/>
      <c r="D2546" s="104"/>
      <c r="E2546" s="114" t="s">
        <v>1049</v>
      </c>
      <c r="F2546" s="114"/>
      <c r="G2546" s="115">
        <f>K2546*'PLANILHA ORÇAMENTÁRIA'!$O$3</f>
        <v>0.13298099999999999</v>
      </c>
      <c r="J2546" s="114"/>
      <c r="K2546" s="115">
        <v>0.19</v>
      </c>
    </row>
    <row r="2547" spans="1:11" x14ac:dyDescent="0.25">
      <c r="A2547" s="118" t="s">
        <v>948</v>
      </c>
      <c r="B2547" s="108"/>
      <c r="C2547" s="109" t="s">
        <v>4</v>
      </c>
      <c r="D2547" s="109" t="s">
        <v>949</v>
      </c>
      <c r="E2547" s="109" t="s">
        <v>950</v>
      </c>
      <c r="F2547" s="109" t="s">
        <v>951</v>
      </c>
      <c r="G2547" s="109" t="s">
        <v>952</v>
      </c>
      <c r="J2547" s="109" t="s">
        <v>951</v>
      </c>
      <c r="K2547" s="109" t="s">
        <v>952</v>
      </c>
    </row>
    <row r="2548" spans="1:11" x14ac:dyDescent="0.25">
      <c r="A2548" s="110" t="s">
        <v>1715</v>
      </c>
      <c r="B2548" s="111" t="s">
        <v>1716</v>
      </c>
      <c r="C2548" s="110" t="s">
        <v>22</v>
      </c>
      <c r="D2548" s="110" t="s">
        <v>1012</v>
      </c>
      <c r="E2548" s="112">
        <v>2.4E-2</v>
      </c>
      <c r="F2548" s="113">
        <f>J2548*'PLANILHA ORÇAMENTÁRIA'!$O$3</f>
        <v>15.201827999999999</v>
      </c>
      <c r="G2548" s="113">
        <f>K2548*'PLANILHA ORÇAMENTÁRIA'!$O$3</f>
        <v>0.36394799999999999</v>
      </c>
      <c r="J2548" s="113">
        <v>21.72</v>
      </c>
      <c r="K2548" s="113">
        <v>0.52</v>
      </c>
    </row>
    <row r="2549" spans="1:11" x14ac:dyDescent="0.25">
      <c r="A2549" s="110" t="s">
        <v>1717</v>
      </c>
      <c r="B2549" s="111" t="s">
        <v>1718</v>
      </c>
      <c r="C2549" s="110" t="s">
        <v>22</v>
      </c>
      <c r="D2549" s="110" t="s">
        <v>1012</v>
      </c>
      <c r="E2549" s="112">
        <v>1.2E-2</v>
      </c>
      <c r="F2549" s="113">
        <f>J2549*'PLANILHA ORÇAMENTÁRIA'!$O$3</f>
        <v>25.791315000000001</v>
      </c>
      <c r="G2549" s="113">
        <f>K2549*'PLANILHA ORÇAMENTÁRIA'!$O$3</f>
        <v>0.30795600000000001</v>
      </c>
      <c r="J2549" s="113">
        <v>36.85</v>
      </c>
      <c r="K2549" s="113">
        <v>0.44</v>
      </c>
    </row>
    <row r="2550" spans="1:11" ht="25.5" x14ac:dyDescent="0.25">
      <c r="A2550" s="104"/>
      <c r="B2550" s="104"/>
      <c r="C2550" s="104"/>
      <c r="D2550" s="104"/>
      <c r="E2550" s="114" t="s">
        <v>962</v>
      </c>
      <c r="F2550" s="114"/>
      <c r="G2550" s="115">
        <f>K2550*'PLANILHA ORÇAMENTÁRIA'!$O$3</f>
        <v>0.67190399999999995</v>
      </c>
      <c r="J2550" s="114"/>
      <c r="K2550" s="115">
        <v>0.96</v>
      </c>
    </row>
    <row r="2551" spans="1:11" x14ac:dyDescent="0.25">
      <c r="A2551" s="104"/>
      <c r="B2551" s="104"/>
      <c r="C2551" s="104"/>
      <c r="D2551" s="104"/>
      <c r="E2551" s="107" t="s">
        <v>975</v>
      </c>
      <c r="F2551" s="107"/>
      <c r="G2551" s="116">
        <f>K2551*'PLANILHA ORÇAMENTÁRIA'!$O$3</f>
        <v>0.80488499999999985</v>
      </c>
      <c r="J2551" s="107"/>
      <c r="K2551" s="116">
        <v>1.1499999999999999</v>
      </c>
    </row>
    <row r="2552" spans="1:11" x14ac:dyDescent="0.25">
      <c r="A2552" s="104"/>
      <c r="B2552" s="104"/>
      <c r="C2552" s="104"/>
      <c r="D2552" s="104"/>
      <c r="E2552" s="107" t="s">
        <v>2808</v>
      </c>
      <c r="F2552" s="107"/>
      <c r="G2552" s="116">
        <f>K2552*'PLANILHA ORÇAMENTÁRIA'!$O$3</f>
        <v>1.0008569999999999</v>
      </c>
      <c r="J2552" s="107"/>
      <c r="K2552" s="116">
        <v>1.43</v>
      </c>
    </row>
    <row r="2553" spans="1:11" x14ac:dyDescent="0.25">
      <c r="A2553" s="104"/>
      <c r="B2553" s="104"/>
      <c r="C2553" s="106"/>
      <c r="D2553" s="106"/>
      <c r="E2553" s="104"/>
      <c r="F2553" s="104"/>
      <c r="G2553" s="104"/>
      <c r="J2553" s="104"/>
      <c r="K2553" s="104"/>
    </row>
    <row r="2554" spans="1:11" ht="39.950000000000003" customHeight="1" x14ac:dyDescent="0.25">
      <c r="A2554" s="129" t="s">
        <v>1870</v>
      </c>
      <c r="B2554" s="130"/>
      <c r="C2554" s="130"/>
      <c r="D2554" s="130"/>
      <c r="E2554" s="130"/>
      <c r="F2554" s="130"/>
      <c r="G2554" s="131"/>
      <c r="J2554" s="107"/>
      <c r="K2554" s="107"/>
    </row>
    <row r="2555" spans="1:11" x14ac:dyDescent="0.25">
      <c r="A2555" s="118" t="s">
        <v>1009</v>
      </c>
      <c r="B2555" s="108"/>
      <c r="C2555" s="109" t="s">
        <v>4</v>
      </c>
      <c r="D2555" s="109" t="s">
        <v>949</v>
      </c>
      <c r="E2555" s="109" t="s">
        <v>950</v>
      </c>
      <c r="F2555" s="109" t="s">
        <v>951</v>
      </c>
      <c r="G2555" s="109" t="s">
        <v>952</v>
      </c>
      <c r="J2555" s="109" t="s">
        <v>951</v>
      </c>
      <c r="K2555" s="109" t="s">
        <v>952</v>
      </c>
    </row>
    <row r="2556" spans="1:11" x14ac:dyDescent="0.25">
      <c r="A2556" s="110" t="s">
        <v>1720</v>
      </c>
      <c r="B2556" s="111" t="s">
        <v>1721</v>
      </c>
      <c r="C2556" s="110" t="s">
        <v>22</v>
      </c>
      <c r="D2556" s="110" t="s">
        <v>1012</v>
      </c>
      <c r="E2556" s="112">
        <v>1.4E-2</v>
      </c>
      <c r="F2556" s="113">
        <f>J2556*'PLANILHA ORÇAMENTÁRIA'!$O$3</f>
        <v>2.5686329999999997</v>
      </c>
      <c r="G2556" s="113">
        <f>K2556*'PLANILHA ORÇAMENTÁRIA'!$O$3</f>
        <v>3.4994999999999998E-2</v>
      </c>
      <c r="J2556" s="113">
        <v>3.67</v>
      </c>
      <c r="K2556" s="113">
        <v>0.05</v>
      </c>
    </row>
    <row r="2557" spans="1:11" x14ac:dyDescent="0.25">
      <c r="A2557" s="110" t="s">
        <v>1013</v>
      </c>
      <c r="B2557" s="111" t="s">
        <v>1014</v>
      </c>
      <c r="C2557" s="110" t="s">
        <v>22</v>
      </c>
      <c r="D2557" s="110" t="s">
        <v>1012</v>
      </c>
      <c r="E2557" s="112">
        <v>2.9000000000000001E-2</v>
      </c>
      <c r="F2557" s="113">
        <f>J2557*'PLANILHA ORÇAMENTÁRIA'!$O$3</f>
        <v>2.6666189999999999</v>
      </c>
      <c r="G2557" s="113">
        <f>K2557*'PLANILHA ORÇAMENTÁRIA'!$O$3</f>
        <v>7.6989000000000002E-2</v>
      </c>
      <c r="J2557" s="113">
        <v>3.81</v>
      </c>
      <c r="K2557" s="113">
        <v>0.11</v>
      </c>
    </row>
    <row r="2558" spans="1:11" ht="25.5" x14ac:dyDescent="0.25">
      <c r="A2558" s="104"/>
      <c r="B2558" s="104"/>
      <c r="C2558" s="104"/>
      <c r="D2558" s="104"/>
      <c r="E2558" s="114" t="s">
        <v>1015</v>
      </c>
      <c r="F2558" s="114"/>
      <c r="G2558" s="115">
        <f>K2558*'PLANILHA ORÇAMENTÁRIA'!$O$3</f>
        <v>0.111984</v>
      </c>
      <c r="J2558" s="114"/>
      <c r="K2558" s="115">
        <v>0.16</v>
      </c>
    </row>
    <row r="2559" spans="1:11" x14ac:dyDescent="0.25">
      <c r="A2559" s="118" t="s">
        <v>1016</v>
      </c>
      <c r="B2559" s="108"/>
      <c r="C2559" s="109" t="s">
        <v>4</v>
      </c>
      <c r="D2559" s="109" t="s">
        <v>949</v>
      </c>
      <c r="E2559" s="109" t="s">
        <v>950</v>
      </c>
      <c r="F2559" s="109" t="s">
        <v>951</v>
      </c>
      <c r="G2559" s="109" t="s">
        <v>952</v>
      </c>
      <c r="J2559" s="109" t="s">
        <v>951</v>
      </c>
      <c r="K2559" s="109" t="s">
        <v>952</v>
      </c>
    </row>
    <row r="2560" spans="1:11" x14ac:dyDescent="0.25">
      <c r="A2560" s="110" t="s">
        <v>1722</v>
      </c>
      <c r="B2560" s="111" t="s">
        <v>1723</v>
      </c>
      <c r="C2560" s="110" t="s">
        <v>22</v>
      </c>
      <c r="D2560" s="110" t="s">
        <v>109</v>
      </c>
      <c r="E2560" s="112">
        <v>3.5999999999999997E-2</v>
      </c>
      <c r="F2560" s="113">
        <f>J2560*'PLANILHA ORÇAMENTÁRIA'!$O$3</f>
        <v>3.9684329999999997</v>
      </c>
      <c r="G2560" s="113">
        <f>K2560*'PLANILHA ORÇAMENTÁRIA'!$O$3</f>
        <v>0.13997999999999999</v>
      </c>
      <c r="J2560" s="113">
        <v>5.67</v>
      </c>
      <c r="K2560" s="113">
        <v>0.2</v>
      </c>
    </row>
    <row r="2561" spans="1:11" x14ac:dyDescent="0.25">
      <c r="A2561" s="110" t="s">
        <v>1724</v>
      </c>
      <c r="B2561" s="111" t="s">
        <v>1725</v>
      </c>
      <c r="C2561" s="110" t="s">
        <v>22</v>
      </c>
      <c r="D2561" s="110" t="s">
        <v>109</v>
      </c>
      <c r="E2561" s="112">
        <v>7.0999999999999994E-2</v>
      </c>
      <c r="F2561" s="113">
        <f>J2561*'PLANILHA ORÇAMENTÁRIA'!$O$3</f>
        <v>1.392801</v>
      </c>
      <c r="G2561" s="113">
        <f>K2561*'PLANILHA ORÇAMENTÁRIA'!$O$3</f>
        <v>9.7986000000000004E-2</v>
      </c>
      <c r="J2561" s="113">
        <v>1.99</v>
      </c>
      <c r="K2561" s="113">
        <v>0.14000000000000001</v>
      </c>
    </row>
    <row r="2562" spans="1:11" ht="38.25" x14ac:dyDescent="0.25">
      <c r="A2562" s="110" t="s">
        <v>1726</v>
      </c>
      <c r="B2562" s="111" t="s">
        <v>1727</v>
      </c>
      <c r="C2562" s="110" t="s">
        <v>22</v>
      </c>
      <c r="D2562" s="110" t="s">
        <v>89</v>
      </c>
      <c r="E2562" s="112">
        <v>0.31852489</v>
      </c>
      <c r="F2562" s="113">
        <f>J2562*'PLANILHA ORÇAMENTÁRIA'!$O$3</f>
        <v>1.5467789999999999</v>
      </c>
      <c r="G2562" s="113">
        <f>K2562*'PLANILHA ORÇAMENTÁRIA'!$O$3</f>
        <v>0.48992999999999992</v>
      </c>
      <c r="J2562" s="113">
        <v>2.21</v>
      </c>
      <c r="K2562" s="113">
        <v>0.7</v>
      </c>
    </row>
    <row r="2563" spans="1:11" ht="25.5" x14ac:dyDescent="0.25">
      <c r="A2563" s="110" t="s">
        <v>1728</v>
      </c>
      <c r="B2563" s="111" t="s">
        <v>1729</v>
      </c>
      <c r="C2563" s="110" t="s">
        <v>22</v>
      </c>
      <c r="D2563" s="110" t="s">
        <v>109</v>
      </c>
      <c r="E2563" s="112">
        <v>7.0999999999999994E-2</v>
      </c>
      <c r="F2563" s="113">
        <f>J2563*'PLANILHA ORÇAMENTÁRIA'!$O$3</f>
        <v>5.3192399999999997</v>
      </c>
      <c r="G2563" s="113">
        <f>K2563*'PLANILHA ORÇAMENTÁRIA'!$O$3</f>
        <v>0.377946</v>
      </c>
      <c r="J2563" s="113">
        <v>7.6</v>
      </c>
      <c r="K2563" s="113">
        <v>0.54</v>
      </c>
    </row>
    <row r="2564" spans="1:11" x14ac:dyDescent="0.25">
      <c r="A2564" s="104"/>
      <c r="B2564" s="104"/>
      <c r="C2564" s="104"/>
      <c r="D2564" s="104"/>
      <c r="E2564" s="114" t="s">
        <v>1025</v>
      </c>
      <c r="F2564" s="114"/>
      <c r="G2564" s="115">
        <f>K2564*'PLANILHA ORÇAMENTÁRIA'!$O$3</f>
        <v>1.105842</v>
      </c>
      <c r="J2564" s="114"/>
      <c r="K2564" s="115">
        <v>1.58</v>
      </c>
    </row>
    <row r="2565" spans="1:11" x14ac:dyDescent="0.25">
      <c r="A2565" s="118" t="s">
        <v>948</v>
      </c>
      <c r="B2565" s="108"/>
      <c r="C2565" s="109" t="s">
        <v>4</v>
      </c>
      <c r="D2565" s="109" t="s">
        <v>949</v>
      </c>
      <c r="E2565" s="109" t="s">
        <v>950</v>
      </c>
      <c r="F2565" s="109" t="s">
        <v>951</v>
      </c>
      <c r="G2565" s="109" t="s">
        <v>952</v>
      </c>
      <c r="J2565" s="109" t="s">
        <v>951</v>
      </c>
      <c r="K2565" s="109" t="s">
        <v>952</v>
      </c>
    </row>
    <row r="2566" spans="1:11" x14ac:dyDescent="0.25">
      <c r="A2566" s="110" t="s">
        <v>1730</v>
      </c>
      <c r="B2566" s="111" t="s">
        <v>1731</v>
      </c>
      <c r="C2566" s="110" t="s">
        <v>22</v>
      </c>
      <c r="D2566" s="110" t="s">
        <v>1012</v>
      </c>
      <c r="E2566" s="112">
        <v>1.4E-2</v>
      </c>
      <c r="F2566" s="113">
        <f>J2566*'PLANILHA ORÇAMENTÁRIA'!$O$3</f>
        <v>12.710184</v>
      </c>
      <c r="G2566" s="113">
        <f>K2566*'PLANILHA ORÇAMENTÁRIA'!$O$3</f>
        <v>0.17497499999999999</v>
      </c>
      <c r="J2566" s="113">
        <v>18.16</v>
      </c>
      <c r="K2566" s="113">
        <v>0.25</v>
      </c>
    </row>
    <row r="2567" spans="1:11" x14ac:dyDescent="0.25">
      <c r="A2567" s="110" t="s">
        <v>1028</v>
      </c>
      <c r="B2567" s="111" t="s">
        <v>1029</v>
      </c>
      <c r="C2567" s="110" t="s">
        <v>22</v>
      </c>
      <c r="D2567" s="110" t="s">
        <v>1012</v>
      </c>
      <c r="E2567" s="112">
        <v>2.8000000000000001E-2</v>
      </c>
      <c r="F2567" s="113">
        <f>J2567*'PLANILHA ORÇAMENTÁRIA'!$O$3</f>
        <v>8.9027279999999998</v>
      </c>
      <c r="G2567" s="113">
        <f>K2567*'PLANILHA ORÇAMENTÁRIA'!$O$3</f>
        <v>0.25196399999999997</v>
      </c>
      <c r="J2567" s="113">
        <v>12.72</v>
      </c>
      <c r="K2567" s="113">
        <v>0.36</v>
      </c>
    </row>
    <row r="2568" spans="1:11" ht="25.5" x14ac:dyDescent="0.25">
      <c r="A2568" s="104"/>
      <c r="B2568" s="104"/>
      <c r="C2568" s="104"/>
      <c r="D2568" s="104"/>
      <c r="E2568" s="114" t="s">
        <v>962</v>
      </c>
      <c r="F2568" s="114"/>
      <c r="G2568" s="115">
        <f>K2568*'PLANILHA ORÇAMENTÁRIA'!$O$3</f>
        <v>0.42693899999999996</v>
      </c>
      <c r="J2568" s="114"/>
      <c r="K2568" s="115">
        <v>0.61</v>
      </c>
    </row>
    <row r="2569" spans="1:11" x14ac:dyDescent="0.25">
      <c r="A2569" s="118" t="s">
        <v>969</v>
      </c>
      <c r="B2569" s="108"/>
      <c r="C2569" s="109" t="s">
        <v>4</v>
      </c>
      <c r="D2569" s="109" t="s">
        <v>949</v>
      </c>
      <c r="E2569" s="109" t="s">
        <v>950</v>
      </c>
      <c r="F2569" s="109" t="s">
        <v>951</v>
      </c>
      <c r="G2569" s="109" t="s">
        <v>952</v>
      </c>
      <c r="J2569" s="109" t="s">
        <v>951</v>
      </c>
      <c r="K2569" s="109" t="s">
        <v>952</v>
      </c>
    </row>
    <row r="2570" spans="1:11" ht="25.5" x14ac:dyDescent="0.25">
      <c r="A2570" s="110" t="s">
        <v>1732</v>
      </c>
      <c r="B2570" s="111" t="s">
        <v>1733</v>
      </c>
      <c r="C2570" s="110" t="s">
        <v>22</v>
      </c>
      <c r="D2570" s="110" t="s">
        <v>89</v>
      </c>
      <c r="E2570" s="112">
        <v>0.14299999999999999</v>
      </c>
      <c r="F2570" s="113">
        <f>J2570*'PLANILHA ORÇAMENTÁRIA'!$O$3</f>
        <v>3.2685329999999997</v>
      </c>
      <c r="G2570" s="113">
        <f>K2570*'PLANILHA ORÇAMENTÁRIA'!$O$3</f>
        <v>0.46893299999999999</v>
      </c>
      <c r="J2570" s="113">
        <v>4.67</v>
      </c>
      <c r="K2570" s="113">
        <v>0.67</v>
      </c>
    </row>
    <row r="2571" spans="1:11" x14ac:dyDescent="0.25">
      <c r="A2571" s="104"/>
      <c r="B2571" s="104"/>
      <c r="C2571" s="104"/>
      <c r="D2571" s="104"/>
      <c r="E2571" s="114" t="s">
        <v>974</v>
      </c>
      <c r="F2571" s="114"/>
      <c r="G2571" s="115">
        <f>K2571*'PLANILHA ORÇAMENTÁRIA'!$O$3</f>
        <v>0.46893299999999999</v>
      </c>
      <c r="J2571" s="114"/>
      <c r="K2571" s="115">
        <v>0.67</v>
      </c>
    </row>
    <row r="2572" spans="1:11" x14ac:dyDescent="0.25">
      <c r="A2572" s="104"/>
      <c r="B2572" s="104"/>
      <c r="C2572" s="104"/>
      <c r="D2572" s="104"/>
      <c r="E2572" s="107" t="s">
        <v>975</v>
      </c>
      <c r="F2572" s="107"/>
      <c r="G2572" s="116">
        <f>K2572*'PLANILHA ORÇAMENTÁRIA'!$O$3</f>
        <v>2.1136979999999999</v>
      </c>
      <c r="J2572" s="107"/>
      <c r="K2572" s="116">
        <v>3.02</v>
      </c>
    </row>
    <row r="2573" spans="1:11" x14ac:dyDescent="0.25">
      <c r="A2573" s="104"/>
      <c r="B2573" s="104"/>
      <c r="C2573" s="104"/>
      <c r="D2573" s="104"/>
      <c r="E2573" s="107" t="s">
        <v>2808</v>
      </c>
      <c r="F2573" s="107"/>
      <c r="G2573" s="116">
        <f>K2573*'PLANILHA ORÇAMENTÁRIA'!$O$3</f>
        <v>2.624625</v>
      </c>
      <c r="J2573" s="107"/>
      <c r="K2573" s="116">
        <v>3.75</v>
      </c>
    </row>
    <row r="2574" spans="1:11" x14ac:dyDescent="0.25">
      <c r="A2574" s="104"/>
      <c r="B2574" s="104"/>
      <c r="C2574" s="106"/>
      <c r="D2574" s="106"/>
      <c r="E2574" s="104"/>
      <c r="F2574" s="104"/>
      <c r="G2574" s="104"/>
      <c r="J2574" s="104"/>
      <c r="K2574" s="104"/>
    </row>
    <row r="2575" spans="1:11" ht="39.950000000000003" customHeight="1" x14ac:dyDescent="0.25">
      <c r="A2575" s="129" t="s">
        <v>1871</v>
      </c>
      <c r="B2575" s="130"/>
      <c r="C2575" s="130"/>
      <c r="D2575" s="130"/>
      <c r="E2575" s="130"/>
      <c r="F2575" s="130"/>
      <c r="G2575" s="131"/>
      <c r="J2575" s="107"/>
      <c r="K2575" s="107"/>
    </row>
    <row r="2576" spans="1:11" x14ac:dyDescent="0.25">
      <c r="A2576" s="118" t="s">
        <v>1009</v>
      </c>
      <c r="B2576" s="108"/>
      <c r="C2576" s="109" t="s">
        <v>4</v>
      </c>
      <c r="D2576" s="109" t="s">
        <v>949</v>
      </c>
      <c r="E2576" s="109" t="s">
        <v>950</v>
      </c>
      <c r="F2576" s="109" t="s">
        <v>951</v>
      </c>
      <c r="G2576" s="109" t="s">
        <v>952</v>
      </c>
      <c r="J2576" s="109" t="s">
        <v>951</v>
      </c>
      <c r="K2576" s="109" t="s">
        <v>952</v>
      </c>
    </row>
    <row r="2577" spans="1:11" x14ac:dyDescent="0.25">
      <c r="A2577" s="110" t="s">
        <v>1013</v>
      </c>
      <c r="B2577" s="111" t="s">
        <v>1014</v>
      </c>
      <c r="C2577" s="110" t="s">
        <v>22</v>
      </c>
      <c r="D2577" s="110" t="s">
        <v>1012</v>
      </c>
      <c r="E2577" s="112">
        <v>0.2</v>
      </c>
      <c r="F2577" s="113">
        <f>J2577*'PLANILHA ORÇAMENTÁRIA'!$O$3</f>
        <v>2.6666189999999999</v>
      </c>
      <c r="G2577" s="113">
        <f>K2577*'PLANILHA ORÇAMENTÁRIA'!$O$3</f>
        <v>0.53192399999999995</v>
      </c>
      <c r="J2577" s="113">
        <v>3.81</v>
      </c>
      <c r="K2577" s="113">
        <v>0.76</v>
      </c>
    </row>
    <row r="2578" spans="1:11" ht="25.5" x14ac:dyDescent="0.25">
      <c r="A2578" s="104"/>
      <c r="B2578" s="104"/>
      <c r="C2578" s="104"/>
      <c r="D2578" s="104"/>
      <c r="E2578" s="114" t="s">
        <v>1015</v>
      </c>
      <c r="F2578" s="114"/>
      <c r="G2578" s="115">
        <f>K2578*'PLANILHA ORÇAMENTÁRIA'!$O$3</f>
        <v>0.53192399999999995</v>
      </c>
      <c r="J2578" s="114"/>
      <c r="K2578" s="115">
        <v>0.76</v>
      </c>
    </row>
    <row r="2579" spans="1:11" x14ac:dyDescent="0.25">
      <c r="A2579" s="118" t="s">
        <v>1016</v>
      </c>
      <c r="B2579" s="108"/>
      <c r="C2579" s="109" t="s">
        <v>4</v>
      </c>
      <c r="D2579" s="109" t="s">
        <v>949</v>
      </c>
      <c r="E2579" s="109" t="s">
        <v>950</v>
      </c>
      <c r="F2579" s="109" t="s">
        <v>951</v>
      </c>
      <c r="G2579" s="109" t="s">
        <v>952</v>
      </c>
      <c r="J2579" s="109" t="s">
        <v>951</v>
      </c>
      <c r="K2579" s="109" t="s">
        <v>952</v>
      </c>
    </row>
    <row r="2580" spans="1:11" ht="25.5" x14ac:dyDescent="0.25">
      <c r="A2580" s="110" t="s">
        <v>1017</v>
      </c>
      <c r="B2580" s="111" t="s">
        <v>1018</v>
      </c>
      <c r="C2580" s="110" t="s">
        <v>22</v>
      </c>
      <c r="D2580" s="110" t="s">
        <v>89</v>
      </c>
      <c r="E2580" s="112">
        <v>0.46</v>
      </c>
      <c r="F2580" s="113">
        <f>J2580*'PLANILHA ORÇAMENTÁRIA'!$O$3</f>
        <v>6.474075</v>
      </c>
      <c r="G2580" s="113">
        <f>K2580*'PLANILHA ORÇAMENTÁRIA'!$O$3</f>
        <v>2.9815739999999997</v>
      </c>
      <c r="J2580" s="113">
        <v>9.25</v>
      </c>
      <c r="K2580" s="113">
        <v>4.26</v>
      </c>
    </row>
    <row r="2581" spans="1:11" ht="25.5" x14ac:dyDescent="0.25">
      <c r="A2581" s="110" t="s">
        <v>1735</v>
      </c>
      <c r="B2581" s="111" t="s">
        <v>1736</v>
      </c>
      <c r="C2581" s="110" t="s">
        <v>22</v>
      </c>
      <c r="D2581" s="110" t="s">
        <v>70</v>
      </c>
      <c r="E2581" s="112">
        <v>0.02</v>
      </c>
      <c r="F2581" s="113">
        <f>J2581*'PLANILHA ORÇAMENTÁRIA'!$O$3</f>
        <v>13.970003999999999</v>
      </c>
      <c r="G2581" s="113">
        <f>K2581*'PLANILHA ORÇAMENTÁRIA'!$O$3</f>
        <v>0.27995999999999999</v>
      </c>
      <c r="J2581" s="113">
        <v>19.96</v>
      </c>
      <c r="K2581" s="113">
        <v>0.4</v>
      </c>
    </row>
    <row r="2582" spans="1:11" ht="25.5" x14ac:dyDescent="0.25">
      <c r="A2582" s="110" t="s">
        <v>1737</v>
      </c>
      <c r="B2582" s="111" t="s">
        <v>1738</v>
      </c>
      <c r="C2582" s="110" t="s">
        <v>22</v>
      </c>
      <c r="D2582" s="110" t="s">
        <v>89</v>
      </c>
      <c r="E2582" s="112">
        <v>0.99688474000000005</v>
      </c>
      <c r="F2582" s="113">
        <f>J2582*'PLANILHA ORÇAMENTÁRIA'!$O$3</f>
        <v>2.2466789999999999</v>
      </c>
      <c r="G2582" s="113">
        <f>K2582*'PLANILHA ORÇAMENTÁRIA'!$O$3</f>
        <v>2.2396799999999999</v>
      </c>
      <c r="J2582" s="113">
        <v>3.21</v>
      </c>
      <c r="K2582" s="113">
        <v>3.2</v>
      </c>
    </row>
    <row r="2583" spans="1:11" x14ac:dyDescent="0.25">
      <c r="A2583" s="104"/>
      <c r="B2583" s="104"/>
      <c r="C2583" s="104"/>
      <c r="D2583" s="104"/>
      <c r="E2583" s="114" t="s">
        <v>1025</v>
      </c>
      <c r="F2583" s="114"/>
      <c r="G2583" s="115">
        <f>K2583*'PLANILHA ORÇAMENTÁRIA'!$O$3</f>
        <v>5.501214</v>
      </c>
      <c r="J2583" s="114"/>
      <c r="K2583" s="115">
        <v>7.86</v>
      </c>
    </row>
    <row r="2584" spans="1:11" x14ac:dyDescent="0.25">
      <c r="A2584" s="118" t="s">
        <v>948</v>
      </c>
      <c r="B2584" s="108"/>
      <c r="C2584" s="109" t="s">
        <v>4</v>
      </c>
      <c r="D2584" s="109" t="s">
        <v>949</v>
      </c>
      <c r="E2584" s="109" t="s">
        <v>950</v>
      </c>
      <c r="F2584" s="109" t="s">
        <v>951</v>
      </c>
      <c r="G2584" s="109" t="s">
        <v>952</v>
      </c>
      <c r="J2584" s="109" t="s">
        <v>951</v>
      </c>
      <c r="K2584" s="109" t="s">
        <v>952</v>
      </c>
    </row>
    <row r="2585" spans="1:11" x14ac:dyDescent="0.25">
      <c r="A2585" s="110" t="s">
        <v>1028</v>
      </c>
      <c r="B2585" s="111" t="s">
        <v>1029</v>
      </c>
      <c r="C2585" s="110" t="s">
        <v>22</v>
      </c>
      <c r="D2585" s="110" t="s">
        <v>1012</v>
      </c>
      <c r="E2585" s="112">
        <v>0.2</v>
      </c>
      <c r="F2585" s="113">
        <f>J2585*'PLANILHA ORÇAMENTÁRIA'!$O$3</f>
        <v>8.9027279999999998</v>
      </c>
      <c r="G2585" s="113">
        <f>K2585*'PLANILHA ORÇAMENTÁRIA'!$O$3</f>
        <v>1.777746</v>
      </c>
      <c r="J2585" s="113">
        <v>12.72</v>
      </c>
      <c r="K2585" s="113">
        <v>2.54</v>
      </c>
    </row>
    <row r="2586" spans="1:11" ht="25.5" x14ac:dyDescent="0.25">
      <c r="A2586" s="104"/>
      <c r="B2586" s="104"/>
      <c r="C2586" s="104"/>
      <c r="D2586" s="104"/>
      <c r="E2586" s="114" t="s">
        <v>962</v>
      </c>
      <c r="F2586" s="114"/>
      <c r="G2586" s="115">
        <f>K2586*'PLANILHA ORÇAMENTÁRIA'!$O$3</f>
        <v>1.777746</v>
      </c>
      <c r="J2586" s="114"/>
      <c r="K2586" s="115">
        <v>2.54</v>
      </c>
    </row>
    <row r="2587" spans="1:11" x14ac:dyDescent="0.25">
      <c r="A2587" s="118" t="s">
        <v>969</v>
      </c>
      <c r="B2587" s="108"/>
      <c r="C2587" s="109" t="s">
        <v>4</v>
      </c>
      <c r="D2587" s="109" t="s">
        <v>949</v>
      </c>
      <c r="E2587" s="109" t="s">
        <v>950</v>
      </c>
      <c r="F2587" s="109" t="s">
        <v>951</v>
      </c>
      <c r="G2587" s="109" t="s">
        <v>952</v>
      </c>
      <c r="J2587" s="109" t="s">
        <v>951</v>
      </c>
      <c r="K2587" s="109" t="s">
        <v>952</v>
      </c>
    </row>
    <row r="2588" spans="1:11" ht="25.5" x14ac:dyDescent="0.25">
      <c r="A2588" s="110" t="s">
        <v>1739</v>
      </c>
      <c r="B2588" s="111" t="s">
        <v>1740</v>
      </c>
      <c r="C2588" s="110" t="s">
        <v>22</v>
      </c>
      <c r="D2588" s="110" t="s">
        <v>54</v>
      </c>
      <c r="E2588" s="112">
        <v>0.03</v>
      </c>
      <c r="F2588" s="113">
        <f>J2588*'PLANILHA ORÇAMENTÁRIA'!$O$3</f>
        <v>405.249099</v>
      </c>
      <c r="G2588" s="113">
        <f>K2588*'PLANILHA ORÇAMENTÁRIA'!$O$3</f>
        <v>12.157263</v>
      </c>
      <c r="J2588" s="113">
        <v>579.01</v>
      </c>
      <c r="K2588" s="113">
        <v>17.37</v>
      </c>
    </row>
    <row r="2589" spans="1:11" x14ac:dyDescent="0.25">
      <c r="A2589" s="104"/>
      <c r="B2589" s="104"/>
      <c r="C2589" s="104"/>
      <c r="D2589" s="104"/>
      <c r="E2589" s="114" t="s">
        <v>974</v>
      </c>
      <c r="F2589" s="114"/>
      <c r="G2589" s="115">
        <f>K2589*'PLANILHA ORÇAMENTÁRIA'!$O$3</f>
        <v>12.157263</v>
      </c>
      <c r="J2589" s="114"/>
      <c r="K2589" s="115">
        <v>17.37</v>
      </c>
    </row>
    <row r="2590" spans="1:11" x14ac:dyDescent="0.25">
      <c r="A2590" s="104"/>
      <c r="B2590" s="104"/>
      <c r="C2590" s="104"/>
      <c r="D2590" s="104"/>
      <c r="E2590" s="107" t="s">
        <v>975</v>
      </c>
      <c r="F2590" s="107"/>
      <c r="G2590" s="116">
        <f>K2590*'PLANILHA ORÇAMENTÁRIA'!$O$3</f>
        <v>19.968146999999998</v>
      </c>
      <c r="J2590" s="107"/>
      <c r="K2590" s="116">
        <v>28.53</v>
      </c>
    </row>
    <row r="2591" spans="1:11" x14ac:dyDescent="0.25">
      <c r="A2591" s="104"/>
      <c r="B2591" s="104"/>
      <c r="C2591" s="104"/>
      <c r="D2591" s="104"/>
      <c r="E2591" s="107" t="s">
        <v>2808</v>
      </c>
      <c r="F2591" s="107"/>
      <c r="G2591" s="116">
        <f>K2591*'PLANILHA ORÇAMENTÁRIA'!$O$3</f>
        <v>24.797456999999998</v>
      </c>
      <c r="J2591" s="107"/>
      <c r="K2591" s="116">
        <v>35.43</v>
      </c>
    </row>
    <row r="2592" spans="1:11" x14ac:dyDescent="0.25">
      <c r="A2592" s="104"/>
      <c r="B2592" s="104"/>
      <c r="C2592" s="106"/>
      <c r="D2592" s="106"/>
      <c r="E2592" s="104"/>
      <c r="F2592" s="104"/>
      <c r="G2592" s="104"/>
      <c r="J2592" s="104"/>
      <c r="K2592" s="104"/>
    </row>
    <row r="2593" spans="1:11" ht="39.950000000000003" customHeight="1" x14ac:dyDescent="0.25">
      <c r="A2593" s="129" t="s">
        <v>1872</v>
      </c>
      <c r="B2593" s="130"/>
      <c r="C2593" s="130"/>
      <c r="D2593" s="130"/>
      <c r="E2593" s="130"/>
      <c r="F2593" s="130"/>
      <c r="G2593" s="131"/>
      <c r="J2593" s="107"/>
      <c r="K2593" s="107"/>
    </row>
    <row r="2594" spans="1:11" x14ac:dyDescent="0.25">
      <c r="A2594" s="118" t="s">
        <v>1031</v>
      </c>
      <c r="B2594" s="108"/>
      <c r="C2594" s="109" t="s">
        <v>4</v>
      </c>
      <c r="D2594" s="109" t="s">
        <v>949</v>
      </c>
      <c r="E2594" s="109" t="s">
        <v>950</v>
      </c>
      <c r="F2594" s="109" t="s">
        <v>951</v>
      </c>
      <c r="G2594" s="109" t="s">
        <v>952</v>
      </c>
      <c r="J2594" s="109" t="s">
        <v>951</v>
      </c>
      <c r="K2594" s="109" t="s">
        <v>952</v>
      </c>
    </row>
    <row r="2595" spans="1:11" ht="89.25" x14ac:dyDescent="0.25">
      <c r="A2595" s="110" t="s">
        <v>1527</v>
      </c>
      <c r="B2595" s="111" t="s">
        <v>1528</v>
      </c>
      <c r="C2595" s="110" t="s">
        <v>35</v>
      </c>
      <c r="D2595" s="110" t="s">
        <v>1291</v>
      </c>
      <c r="E2595" s="112">
        <v>6.0299999999999999E-2</v>
      </c>
      <c r="F2595" s="113">
        <f>J2595*'PLANILHA ORÇAMENTÁRIA'!$O$3</f>
        <v>35.799884999999996</v>
      </c>
      <c r="G2595" s="113">
        <f>K2595*'PLANILHA ORÇAMENTÁRIA'!$O$3</f>
        <v>2.1556920000000002</v>
      </c>
      <c r="J2595" s="113">
        <v>51.15</v>
      </c>
      <c r="K2595" s="113">
        <v>3.08</v>
      </c>
    </row>
    <row r="2596" spans="1:11" ht="89.25" x14ac:dyDescent="0.25">
      <c r="A2596" s="110" t="s">
        <v>1529</v>
      </c>
      <c r="B2596" s="111" t="s">
        <v>1530</v>
      </c>
      <c r="C2596" s="110" t="s">
        <v>35</v>
      </c>
      <c r="D2596" s="110" t="s">
        <v>1034</v>
      </c>
      <c r="E2596" s="112">
        <v>4.99E-2</v>
      </c>
      <c r="F2596" s="113">
        <f>J2596*'PLANILHA ORÇAMENTÁRIA'!$O$3</f>
        <v>86.437649999999991</v>
      </c>
      <c r="G2596" s="113">
        <f>K2596*'PLANILHA ORÇAMENTÁRIA'!$O$3</f>
        <v>4.3113840000000003</v>
      </c>
      <c r="J2596" s="113">
        <v>123.5</v>
      </c>
      <c r="K2596" s="113">
        <v>6.16</v>
      </c>
    </row>
    <row r="2597" spans="1:11" ht="38.25" x14ac:dyDescent="0.25">
      <c r="A2597" s="104"/>
      <c r="B2597" s="104"/>
      <c r="C2597" s="104"/>
      <c r="D2597" s="104"/>
      <c r="E2597" s="114" t="s">
        <v>1037</v>
      </c>
      <c r="F2597" s="114"/>
      <c r="G2597" s="115">
        <f>K2597*'PLANILHA ORÇAMENTÁRIA'!$O$3</f>
        <v>6.4670759999999996</v>
      </c>
      <c r="J2597" s="114"/>
      <c r="K2597" s="115">
        <v>9.24</v>
      </c>
    </row>
    <row r="2598" spans="1:11" x14ac:dyDescent="0.25">
      <c r="A2598" s="118" t="s">
        <v>963</v>
      </c>
      <c r="B2598" s="108"/>
      <c r="C2598" s="109" t="s">
        <v>4</v>
      </c>
      <c r="D2598" s="109" t="s">
        <v>949</v>
      </c>
      <c r="E2598" s="109" t="s">
        <v>950</v>
      </c>
      <c r="F2598" s="109" t="s">
        <v>951</v>
      </c>
      <c r="G2598" s="109" t="s">
        <v>952</v>
      </c>
      <c r="J2598" s="109" t="s">
        <v>951</v>
      </c>
      <c r="K2598" s="109" t="s">
        <v>952</v>
      </c>
    </row>
    <row r="2599" spans="1:11" x14ac:dyDescent="0.25">
      <c r="A2599" s="110" t="s">
        <v>1316</v>
      </c>
      <c r="B2599" s="111" t="s">
        <v>1317</v>
      </c>
      <c r="C2599" s="110" t="s">
        <v>35</v>
      </c>
      <c r="D2599" s="110" t="s">
        <v>955</v>
      </c>
      <c r="E2599" s="112">
        <v>0.1103</v>
      </c>
      <c r="F2599" s="113">
        <f>J2599*'PLANILHA ORÇAMENTÁRIA'!$O$3</f>
        <v>12.836165999999999</v>
      </c>
      <c r="G2599" s="113">
        <f>K2599*'PLANILHA ORÇAMENTÁRIA'!$O$3</f>
        <v>1.4137979999999999</v>
      </c>
      <c r="J2599" s="113">
        <v>18.34</v>
      </c>
      <c r="K2599" s="113">
        <v>2.02</v>
      </c>
    </row>
    <row r="2600" spans="1:11" ht="38.25" x14ac:dyDescent="0.25">
      <c r="A2600" s="104"/>
      <c r="B2600" s="104"/>
      <c r="C2600" s="104"/>
      <c r="D2600" s="104"/>
      <c r="E2600" s="114" t="s">
        <v>968</v>
      </c>
      <c r="F2600" s="114"/>
      <c r="G2600" s="115">
        <f>K2600*'PLANILHA ORÇAMENTÁRIA'!$O$3</f>
        <v>1.4137979999999999</v>
      </c>
      <c r="J2600" s="114"/>
      <c r="K2600" s="115">
        <v>2.02</v>
      </c>
    </row>
    <row r="2601" spans="1:11" x14ac:dyDescent="0.25">
      <c r="A2601" s="104"/>
      <c r="B2601" s="104"/>
      <c r="C2601" s="104"/>
      <c r="D2601" s="104"/>
      <c r="E2601" s="107" t="s">
        <v>975</v>
      </c>
      <c r="F2601" s="107"/>
      <c r="G2601" s="116">
        <f>K2601*'PLANILHA ORÇAMENTÁRIA'!$O$3</f>
        <v>7.8808739999999995</v>
      </c>
      <c r="J2601" s="107"/>
      <c r="K2601" s="116">
        <v>11.26</v>
      </c>
    </row>
    <row r="2602" spans="1:11" x14ac:dyDescent="0.25">
      <c r="A2602" s="104"/>
      <c r="B2602" s="104"/>
      <c r="C2602" s="104"/>
      <c r="D2602" s="104"/>
      <c r="E2602" s="107" t="s">
        <v>2808</v>
      </c>
      <c r="F2602" s="107"/>
      <c r="G2602" s="116">
        <f>K2602*'PLANILHA ORÇAMENTÁRIA'!$O$3</f>
        <v>9.7846019999999996</v>
      </c>
      <c r="J2602" s="107"/>
      <c r="K2602" s="116">
        <v>13.98</v>
      </c>
    </row>
    <row r="2603" spans="1:11" x14ac:dyDescent="0.25">
      <c r="A2603" s="104"/>
      <c r="B2603" s="104"/>
      <c r="C2603" s="106"/>
      <c r="D2603" s="106"/>
      <c r="E2603" s="104"/>
      <c r="F2603" s="104"/>
      <c r="G2603" s="104"/>
      <c r="J2603" s="104"/>
      <c r="K2603" s="104"/>
    </row>
    <row r="2604" spans="1:11" ht="39.950000000000003" customHeight="1" x14ac:dyDescent="0.25">
      <c r="A2604" s="129" t="s">
        <v>1873</v>
      </c>
      <c r="B2604" s="130"/>
      <c r="C2604" s="130"/>
      <c r="D2604" s="130"/>
      <c r="E2604" s="130"/>
      <c r="F2604" s="130"/>
      <c r="G2604" s="131"/>
      <c r="J2604" s="107"/>
      <c r="K2604" s="107"/>
    </row>
    <row r="2605" spans="1:11" x14ac:dyDescent="0.25">
      <c r="A2605" s="118" t="s">
        <v>1031</v>
      </c>
      <c r="B2605" s="108"/>
      <c r="C2605" s="109" t="s">
        <v>4</v>
      </c>
      <c r="D2605" s="109" t="s">
        <v>949</v>
      </c>
      <c r="E2605" s="109" t="s">
        <v>950</v>
      </c>
      <c r="F2605" s="109" t="s">
        <v>951</v>
      </c>
      <c r="G2605" s="109" t="s">
        <v>952</v>
      </c>
      <c r="J2605" s="109" t="s">
        <v>951</v>
      </c>
      <c r="K2605" s="109" t="s">
        <v>952</v>
      </c>
    </row>
    <row r="2606" spans="1:11" ht="51" x14ac:dyDescent="0.25">
      <c r="A2606" s="110" t="s">
        <v>1743</v>
      </c>
      <c r="B2606" s="111" t="s">
        <v>1744</v>
      </c>
      <c r="C2606" s="110" t="s">
        <v>35</v>
      </c>
      <c r="D2606" s="110" t="s">
        <v>1291</v>
      </c>
      <c r="E2606" s="112">
        <v>4.9200000000000001E-2</v>
      </c>
      <c r="F2606" s="113">
        <f>J2606*'PLANILHA ORÇAMENTÁRIA'!$O$3</f>
        <v>55.376088000000003</v>
      </c>
      <c r="G2606" s="113">
        <f>K2606*'PLANILHA ORÇAMENTÁRIA'!$O$3</f>
        <v>2.7226110000000001</v>
      </c>
      <c r="J2606" s="113">
        <v>79.12</v>
      </c>
      <c r="K2606" s="113">
        <v>3.89</v>
      </c>
    </row>
    <row r="2607" spans="1:11" ht="51" x14ac:dyDescent="0.25">
      <c r="A2607" s="110" t="s">
        <v>1745</v>
      </c>
      <c r="B2607" s="111" t="s">
        <v>1746</v>
      </c>
      <c r="C2607" s="110" t="s">
        <v>35</v>
      </c>
      <c r="D2607" s="110" t="s">
        <v>1034</v>
      </c>
      <c r="E2607" s="112">
        <v>4.53E-2</v>
      </c>
      <c r="F2607" s="113">
        <f>J2607*'PLANILHA ORÇAMENTÁRIA'!$O$3</f>
        <v>133.33095</v>
      </c>
      <c r="G2607" s="113">
        <f>K2607*'PLANILHA ORÇAMENTÁRIA'!$O$3</f>
        <v>6.0331379999999992</v>
      </c>
      <c r="J2607" s="113">
        <v>190.5</v>
      </c>
      <c r="K2607" s="113">
        <v>8.6199999999999992</v>
      </c>
    </row>
    <row r="2608" spans="1:11" ht="38.25" x14ac:dyDescent="0.25">
      <c r="A2608" s="104"/>
      <c r="B2608" s="104"/>
      <c r="C2608" s="104"/>
      <c r="D2608" s="104"/>
      <c r="E2608" s="114" t="s">
        <v>1037</v>
      </c>
      <c r="F2608" s="114"/>
      <c r="G2608" s="115">
        <f>K2608*'PLANILHA ORÇAMENTÁRIA'!$O$3</f>
        <v>8.7557489999999998</v>
      </c>
      <c r="J2608" s="114"/>
      <c r="K2608" s="115">
        <v>12.51</v>
      </c>
    </row>
    <row r="2609" spans="1:11" x14ac:dyDescent="0.25">
      <c r="A2609" s="118" t="s">
        <v>963</v>
      </c>
      <c r="B2609" s="108"/>
      <c r="C2609" s="109" t="s">
        <v>4</v>
      </c>
      <c r="D2609" s="109" t="s">
        <v>949</v>
      </c>
      <c r="E2609" s="109" t="s">
        <v>950</v>
      </c>
      <c r="F2609" s="109" t="s">
        <v>951</v>
      </c>
      <c r="G2609" s="109" t="s">
        <v>952</v>
      </c>
      <c r="J2609" s="109" t="s">
        <v>951</v>
      </c>
      <c r="K2609" s="109" t="s">
        <v>952</v>
      </c>
    </row>
    <row r="2610" spans="1:11" x14ac:dyDescent="0.25">
      <c r="A2610" s="110" t="s">
        <v>1316</v>
      </c>
      <c r="B2610" s="111" t="s">
        <v>1317</v>
      </c>
      <c r="C2610" s="110" t="s">
        <v>35</v>
      </c>
      <c r="D2610" s="110" t="s">
        <v>955</v>
      </c>
      <c r="E2610" s="112">
        <v>9.4500000000000001E-2</v>
      </c>
      <c r="F2610" s="113">
        <f>J2610*'PLANILHA ORÇAMENTÁRIA'!$O$3</f>
        <v>12.836165999999999</v>
      </c>
      <c r="G2610" s="113">
        <f>K2610*'PLANILHA ORÇAMENTÁRIA'!$O$3</f>
        <v>1.2108269999999999</v>
      </c>
      <c r="J2610" s="113">
        <v>18.34</v>
      </c>
      <c r="K2610" s="113">
        <v>1.73</v>
      </c>
    </row>
    <row r="2611" spans="1:11" ht="38.25" x14ac:dyDescent="0.25">
      <c r="A2611" s="104"/>
      <c r="B2611" s="104"/>
      <c r="C2611" s="104"/>
      <c r="D2611" s="104"/>
      <c r="E2611" s="114" t="s">
        <v>968</v>
      </c>
      <c r="F2611" s="114"/>
      <c r="G2611" s="115">
        <f>K2611*'PLANILHA ORÇAMENTÁRIA'!$O$3</f>
        <v>1.2108269999999999</v>
      </c>
      <c r="J2611" s="114"/>
      <c r="K2611" s="115">
        <v>1.73</v>
      </c>
    </row>
    <row r="2612" spans="1:11" x14ac:dyDescent="0.25">
      <c r="A2612" s="104"/>
      <c r="B2612" s="104"/>
      <c r="C2612" s="104"/>
      <c r="D2612" s="104"/>
      <c r="E2612" s="107" t="s">
        <v>975</v>
      </c>
      <c r="F2612" s="107"/>
      <c r="G2612" s="116">
        <f>K2612*'PLANILHA ORÇAMENTÁRIA'!$O$3</f>
        <v>9.9665759999999999</v>
      </c>
      <c r="J2612" s="107"/>
      <c r="K2612" s="116">
        <v>14.24</v>
      </c>
    </row>
    <row r="2613" spans="1:11" x14ac:dyDescent="0.25">
      <c r="A2613" s="104"/>
      <c r="B2613" s="104"/>
      <c r="C2613" s="104"/>
      <c r="D2613" s="104"/>
      <c r="E2613" s="107" t="s">
        <v>2808</v>
      </c>
      <c r="F2613" s="107"/>
      <c r="G2613" s="116">
        <f>K2613*'PLANILHA ORÇAMENTÁRIA'!$O$3</f>
        <v>12.374231999999999</v>
      </c>
      <c r="J2613" s="107"/>
      <c r="K2613" s="116">
        <v>17.68</v>
      </c>
    </row>
    <row r="2614" spans="1:11" x14ac:dyDescent="0.25">
      <c r="A2614" s="104"/>
      <c r="B2614" s="104"/>
      <c r="C2614" s="106"/>
      <c r="D2614" s="106"/>
      <c r="E2614" s="104"/>
      <c r="F2614" s="104"/>
      <c r="G2614" s="104"/>
      <c r="J2614" s="104"/>
      <c r="K2614" s="104"/>
    </row>
    <row r="2615" spans="1:11" ht="39.950000000000003" customHeight="1" x14ac:dyDescent="0.25">
      <c r="A2615" s="129" t="s">
        <v>1874</v>
      </c>
      <c r="B2615" s="130"/>
      <c r="C2615" s="130"/>
      <c r="D2615" s="130"/>
      <c r="E2615" s="130"/>
      <c r="F2615" s="130"/>
      <c r="G2615" s="131"/>
      <c r="J2615" s="107"/>
      <c r="K2615" s="107"/>
    </row>
    <row r="2616" spans="1:11" x14ac:dyDescent="0.25">
      <c r="A2616" s="118" t="s">
        <v>1009</v>
      </c>
      <c r="B2616" s="108"/>
      <c r="C2616" s="109" t="s">
        <v>4</v>
      </c>
      <c r="D2616" s="109" t="s">
        <v>949</v>
      </c>
      <c r="E2616" s="109" t="s">
        <v>950</v>
      </c>
      <c r="F2616" s="109" t="s">
        <v>951</v>
      </c>
      <c r="G2616" s="109" t="s">
        <v>952</v>
      </c>
      <c r="J2616" s="109" t="s">
        <v>951</v>
      </c>
      <c r="K2616" s="109" t="s">
        <v>952</v>
      </c>
    </row>
    <row r="2617" spans="1:11" x14ac:dyDescent="0.25">
      <c r="A2617" s="110" t="s">
        <v>1013</v>
      </c>
      <c r="B2617" s="111" t="s">
        <v>1014</v>
      </c>
      <c r="C2617" s="110" t="s">
        <v>22</v>
      </c>
      <c r="D2617" s="110" t="s">
        <v>1012</v>
      </c>
      <c r="E2617" s="112">
        <v>14.991446099999999</v>
      </c>
      <c r="F2617" s="113">
        <f>J2617*'PLANILHA ORÇAMENTÁRIA'!$O$3</f>
        <v>2.6666189999999999</v>
      </c>
      <c r="G2617" s="113">
        <f>K2617*'PLANILHA ORÇAMENTÁRIA'!$O$3</f>
        <v>39.978287999999999</v>
      </c>
      <c r="J2617" s="113">
        <v>3.81</v>
      </c>
      <c r="K2617" s="113">
        <v>57.12</v>
      </c>
    </row>
    <row r="2618" spans="1:11" ht="25.5" x14ac:dyDescent="0.25">
      <c r="A2618" s="104"/>
      <c r="B2618" s="104"/>
      <c r="C2618" s="104"/>
      <c r="D2618" s="104"/>
      <c r="E2618" s="114" t="s">
        <v>1015</v>
      </c>
      <c r="F2618" s="114"/>
      <c r="G2618" s="115">
        <f>K2618*'PLANILHA ORÇAMENTÁRIA'!$O$3</f>
        <v>39.978287999999999</v>
      </c>
      <c r="J2618" s="114"/>
      <c r="K2618" s="115">
        <v>57.12</v>
      </c>
    </row>
    <row r="2619" spans="1:11" x14ac:dyDescent="0.25">
      <c r="A2619" s="118" t="s">
        <v>1045</v>
      </c>
      <c r="B2619" s="108"/>
      <c r="C2619" s="109" t="s">
        <v>4</v>
      </c>
      <c r="D2619" s="109" t="s">
        <v>949</v>
      </c>
      <c r="E2619" s="109" t="s">
        <v>950</v>
      </c>
      <c r="F2619" s="109" t="s">
        <v>951</v>
      </c>
      <c r="G2619" s="109" t="s">
        <v>952</v>
      </c>
      <c r="J2619" s="109" t="s">
        <v>951</v>
      </c>
      <c r="K2619" s="109" t="s">
        <v>952</v>
      </c>
    </row>
    <row r="2620" spans="1:11" ht="25.5" x14ac:dyDescent="0.25">
      <c r="A2620" s="110" t="s">
        <v>1748</v>
      </c>
      <c r="B2620" s="111" t="s">
        <v>1749</v>
      </c>
      <c r="C2620" s="110" t="s">
        <v>22</v>
      </c>
      <c r="D2620" s="110" t="s">
        <v>1012</v>
      </c>
      <c r="E2620" s="112">
        <v>5.9965780000000003E-2</v>
      </c>
      <c r="F2620" s="113">
        <f>J2620*'PLANILHA ORÇAMENTÁRIA'!$O$3</f>
        <v>8.8117409999999996</v>
      </c>
      <c r="G2620" s="113">
        <f>K2620*'PLANILHA ORÇAMENTÁRIA'!$O$3</f>
        <v>0.52492499999999997</v>
      </c>
      <c r="J2620" s="113">
        <v>12.59</v>
      </c>
      <c r="K2620" s="113">
        <v>0.75</v>
      </c>
    </row>
    <row r="2621" spans="1:11" x14ac:dyDescent="0.25">
      <c r="A2621" s="110" t="s">
        <v>1750</v>
      </c>
      <c r="B2621" s="111" t="s">
        <v>1751</v>
      </c>
      <c r="C2621" s="110" t="s">
        <v>22</v>
      </c>
      <c r="D2621" s="110" t="s">
        <v>1012</v>
      </c>
      <c r="E2621" s="112">
        <v>0.17989735000000001</v>
      </c>
      <c r="F2621" s="113">
        <f>J2621*'PLANILHA ORÇAMENTÁRIA'!$O$3</f>
        <v>2.1696900000000001</v>
      </c>
      <c r="G2621" s="113">
        <f>K2621*'PLANILHA ORÇAMENTÁRIA'!$O$3</f>
        <v>0.39194400000000001</v>
      </c>
      <c r="J2621" s="113">
        <v>3.1</v>
      </c>
      <c r="K2621" s="113">
        <v>0.56000000000000005</v>
      </c>
    </row>
    <row r="2622" spans="1:11" ht="25.5" x14ac:dyDescent="0.25">
      <c r="A2622" s="104"/>
      <c r="B2622" s="104"/>
      <c r="C2622" s="104"/>
      <c r="D2622" s="104"/>
      <c r="E2622" s="114" t="s">
        <v>1049</v>
      </c>
      <c r="F2622" s="114"/>
      <c r="G2622" s="115">
        <f>K2622*'PLANILHA ORÇAMENTÁRIA'!$O$3</f>
        <v>0.91686900000000005</v>
      </c>
      <c r="J2622" s="114"/>
      <c r="K2622" s="115">
        <v>1.31</v>
      </c>
    </row>
    <row r="2623" spans="1:11" x14ac:dyDescent="0.25">
      <c r="A2623" s="118" t="s">
        <v>1016</v>
      </c>
      <c r="B2623" s="108"/>
      <c r="C2623" s="109" t="s">
        <v>4</v>
      </c>
      <c r="D2623" s="109" t="s">
        <v>949</v>
      </c>
      <c r="E2623" s="109" t="s">
        <v>950</v>
      </c>
      <c r="F2623" s="109" t="s">
        <v>951</v>
      </c>
      <c r="G2623" s="109" t="s">
        <v>952</v>
      </c>
      <c r="J2623" s="109" t="s">
        <v>951</v>
      </c>
      <c r="K2623" s="109" t="s">
        <v>952</v>
      </c>
    </row>
    <row r="2624" spans="1:11" x14ac:dyDescent="0.25">
      <c r="A2624" s="110" t="s">
        <v>1752</v>
      </c>
      <c r="B2624" s="111" t="s">
        <v>1753</v>
      </c>
      <c r="C2624" s="110" t="s">
        <v>22</v>
      </c>
      <c r="D2624" s="110" t="s">
        <v>109</v>
      </c>
      <c r="E2624" s="112">
        <v>3</v>
      </c>
      <c r="F2624" s="113">
        <f>J2624*'PLANILHA ORÇAMENTÁRIA'!$O$3</f>
        <v>7.1249819999999993</v>
      </c>
      <c r="G2624" s="113">
        <f>K2624*'PLANILHA ORÇAMENTÁRIA'!$O$3</f>
        <v>21.374945999999998</v>
      </c>
      <c r="J2624" s="113">
        <v>10.18</v>
      </c>
      <c r="K2624" s="113">
        <v>30.54</v>
      </c>
    </row>
    <row r="2625" spans="1:11" x14ac:dyDescent="0.25">
      <c r="A2625" s="110" t="s">
        <v>1754</v>
      </c>
      <c r="B2625" s="111" t="s">
        <v>1755</v>
      </c>
      <c r="C2625" s="110" t="s">
        <v>22</v>
      </c>
      <c r="D2625" s="110" t="s">
        <v>89</v>
      </c>
      <c r="E2625" s="112">
        <v>2.9982892200000002</v>
      </c>
      <c r="F2625" s="113">
        <f>J2625*'PLANILHA ORÇAMENTÁRIA'!$O$3</f>
        <v>8.9027279999999998</v>
      </c>
      <c r="G2625" s="113">
        <f>K2625*'PLANILHA ORÇAMENTÁRIA'!$O$3</f>
        <v>26.694185999999998</v>
      </c>
      <c r="J2625" s="113">
        <v>12.72</v>
      </c>
      <c r="K2625" s="113">
        <v>38.14</v>
      </c>
    </row>
    <row r="2626" spans="1:11" ht="25.5" x14ac:dyDescent="0.25">
      <c r="A2626" s="110" t="s">
        <v>1756</v>
      </c>
      <c r="B2626" s="111" t="s">
        <v>1757</v>
      </c>
      <c r="C2626" s="110" t="s">
        <v>22</v>
      </c>
      <c r="D2626" s="110" t="s">
        <v>70</v>
      </c>
      <c r="E2626" s="112">
        <v>0.19988595000000001</v>
      </c>
      <c r="F2626" s="113">
        <f>J2626*'PLANILHA ORÇAMENTÁRIA'!$O$3</f>
        <v>7.5379229999999993</v>
      </c>
      <c r="G2626" s="113">
        <f>K2626*'PLANILHA ORÇAMENTÁRIA'!$O$3</f>
        <v>1.5047849999999998</v>
      </c>
      <c r="J2626" s="113">
        <v>10.77</v>
      </c>
      <c r="K2626" s="113">
        <v>2.15</v>
      </c>
    </row>
    <row r="2627" spans="1:11" x14ac:dyDescent="0.25">
      <c r="A2627" s="104"/>
      <c r="B2627" s="104"/>
      <c r="C2627" s="104"/>
      <c r="D2627" s="104"/>
      <c r="E2627" s="114" t="s">
        <v>1025</v>
      </c>
      <c r="F2627" s="114"/>
      <c r="G2627" s="115">
        <f>K2627*'PLANILHA ORÇAMENTÁRIA'!$O$3</f>
        <v>49.573916999999994</v>
      </c>
      <c r="J2627" s="114"/>
      <c r="K2627" s="115">
        <v>70.83</v>
      </c>
    </row>
    <row r="2628" spans="1:11" x14ac:dyDescent="0.25">
      <c r="A2628" s="118" t="s">
        <v>948</v>
      </c>
      <c r="B2628" s="108"/>
      <c r="C2628" s="109" t="s">
        <v>4</v>
      </c>
      <c r="D2628" s="109" t="s">
        <v>949</v>
      </c>
      <c r="E2628" s="109" t="s">
        <v>950</v>
      </c>
      <c r="F2628" s="109" t="s">
        <v>951</v>
      </c>
      <c r="G2628" s="109" t="s">
        <v>952</v>
      </c>
      <c r="J2628" s="109" t="s">
        <v>951</v>
      </c>
      <c r="K2628" s="109" t="s">
        <v>952</v>
      </c>
    </row>
    <row r="2629" spans="1:11" x14ac:dyDescent="0.25">
      <c r="A2629" s="110" t="s">
        <v>1028</v>
      </c>
      <c r="B2629" s="111" t="s">
        <v>1029</v>
      </c>
      <c r="C2629" s="110" t="s">
        <v>22</v>
      </c>
      <c r="D2629" s="110" t="s">
        <v>1012</v>
      </c>
      <c r="E2629" s="112">
        <v>14.991446099999999</v>
      </c>
      <c r="F2629" s="113">
        <f>J2629*'PLANILHA ORÇAMENTÁRIA'!$O$3</f>
        <v>8.9027279999999998</v>
      </c>
      <c r="G2629" s="113">
        <f>K2629*'PLANILHA ORÇAMENTÁRIA'!$O$3</f>
        <v>133.463931</v>
      </c>
      <c r="J2629" s="113">
        <v>12.72</v>
      </c>
      <c r="K2629" s="113">
        <v>190.69</v>
      </c>
    </row>
    <row r="2630" spans="1:11" ht="25.5" x14ac:dyDescent="0.25">
      <c r="A2630" s="104"/>
      <c r="B2630" s="104"/>
      <c r="C2630" s="104"/>
      <c r="D2630" s="104"/>
      <c r="E2630" s="114" t="s">
        <v>962</v>
      </c>
      <c r="F2630" s="114"/>
      <c r="G2630" s="115">
        <f>K2630*'PLANILHA ORÇAMENTÁRIA'!$O$3</f>
        <v>133.463931</v>
      </c>
      <c r="J2630" s="114"/>
      <c r="K2630" s="115">
        <v>190.69</v>
      </c>
    </row>
    <row r="2631" spans="1:11" x14ac:dyDescent="0.25">
      <c r="A2631" s="118" t="s">
        <v>969</v>
      </c>
      <c r="B2631" s="108"/>
      <c r="C2631" s="109" t="s">
        <v>4</v>
      </c>
      <c r="D2631" s="109" t="s">
        <v>949</v>
      </c>
      <c r="E2631" s="109" t="s">
        <v>950</v>
      </c>
      <c r="F2631" s="109" t="s">
        <v>951</v>
      </c>
      <c r="G2631" s="109" t="s">
        <v>952</v>
      </c>
      <c r="J2631" s="109" t="s">
        <v>951</v>
      </c>
      <c r="K2631" s="109" t="s">
        <v>952</v>
      </c>
    </row>
    <row r="2632" spans="1:11" x14ac:dyDescent="0.25">
      <c r="A2632" s="110" t="s">
        <v>1758</v>
      </c>
      <c r="B2632" s="111" t="s">
        <v>1759</v>
      </c>
      <c r="C2632" s="110" t="s">
        <v>22</v>
      </c>
      <c r="D2632" s="110" t="s">
        <v>1760</v>
      </c>
      <c r="E2632" s="112">
        <v>1.79897E-3</v>
      </c>
      <c r="F2632" s="113">
        <f>J2632*'PLANILHA ORÇAMENTÁRIA'!$O$3</f>
        <v>5145.3078509999996</v>
      </c>
      <c r="G2632" s="113">
        <f>K2632*'PLANILHA ORÇAMENTÁRIA'!$O$3</f>
        <v>9.2596769999999999</v>
      </c>
      <c r="J2632" s="113">
        <v>7351.49</v>
      </c>
      <c r="K2632" s="113">
        <v>13.23</v>
      </c>
    </row>
    <row r="2633" spans="1:11" x14ac:dyDescent="0.25">
      <c r="A2633" s="104"/>
      <c r="B2633" s="104"/>
      <c r="C2633" s="104"/>
      <c r="D2633" s="104"/>
      <c r="E2633" s="114" t="s">
        <v>974</v>
      </c>
      <c r="F2633" s="114"/>
      <c r="G2633" s="115">
        <f>K2633*'PLANILHA ORÇAMENTÁRIA'!$O$3</f>
        <v>9.2596769999999999</v>
      </c>
      <c r="J2633" s="114"/>
      <c r="K2633" s="115">
        <v>13.23</v>
      </c>
    </row>
    <row r="2634" spans="1:11" x14ac:dyDescent="0.25">
      <c r="A2634" s="104"/>
      <c r="B2634" s="104"/>
      <c r="C2634" s="104"/>
      <c r="D2634" s="104"/>
      <c r="E2634" s="107" t="s">
        <v>975</v>
      </c>
      <c r="F2634" s="107"/>
      <c r="G2634" s="116">
        <f>K2634*'PLANILHA ORÇAMENTÁRIA'!$O$3</f>
        <v>233.19268199999999</v>
      </c>
      <c r="J2634" s="107"/>
      <c r="K2634" s="116">
        <v>333.18</v>
      </c>
    </row>
    <row r="2635" spans="1:11" x14ac:dyDescent="0.25">
      <c r="A2635" s="104"/>
      <c r="B2635" s="104"/>
      <c r="C2635" s="104"/>
      <c r="D2635" s="104"/>
      <c r="E2635" s="107" t="s">
        <v>2808</v>
      </c>
      <c r="F2635" s="107"/>
      <c r="G2635" s="116">
        <f>K2635*'PLANILHA ORÇAMENTÁRIA'!$O$3</f>
        <v>289.57662599999998</v>
      </c>
      <c r="J2635" s="107"/>
      <c r="K2635" s="116">
        <v>413.74</v>
      </c>
    </row>
    <row r="2636" spans="1:11" x14ac:dyDescent="0.25">
      <c r="A2636" s="104"/>
      <c r="B2636" s="104"/>
      <c r="C2636" s="106"/>
      <c r="D2636" s="106"/>
      <c r="E2636" s="104"/>
      <c r="F2636" s="104"/>
      <c r="G2636" s="104"/>
      <c r="J2636" s="104"/>
      <c r="K2636" s="104"/>
    </row>
    <row r="2637" spans="1:11" ht="39.950000000000003" customHeight="1" x14ac:dyDescent="0.25">
      <c r="A2637" s="129" t="s">
        <v>1875</v>
      </c>
      <c r="B2637" s="130"/>
      <c r="C2637" s="130"/>
      <c r="D2637" s="130"/>
      <c r="E2637" s="130"/>
      <c r="F2637" s="130"/>
      <c r="G2637" s="131"/>
      <c r="J2637" s="107"/>
      <c r="K2637" s="107"/>
    </row>
    <row r="2638" spans="1:11" x14ac:dyDescent="0.25">
      <c r="A2638" s="118" t="s">
        <v>1031</v>
      </c>
      <c r="B2638" s="108"/>
      <c r="C2638" s="109" t="s">
        <v>4</v>
      </c>
      <c r="D2638" s="109" t="s">
        <v>949</v>
      </c>
      <c r="E2638" s="109" t="s">
        <v>950</v>
      </c>
      <c r="F2638" s="109" t="s">
        <v>951</v>
      </c>
      <c r="G2638" s="109" t="s">
        <v>952</v>
      </c>
      <c r="J2638" s="109" t="s">
        <v>951</v>
      </c>
      <c r="K2638" s="109" t="s">
        <v>952</v>
      </c>
    </row>
    <row r="2639" spans="1:11" ht="51" x14ac:dyDescent="0.25">
      <c r="A2639" s="110" t="s">
        <v>1762</v>
      </c>
      <c r="B2639" s="111" t="s">
        <v>1763</v>
      </c>
      <c r="C2639" s="110" t="s">
        <v>35</v>
      </c>
      <c r="D2639" s="110" t="s">
        <v>1291</v>
      </c>
      <c r="E2639" s="112">
        <v>3.0200000000000001E-2</v>
      </c>
      <c r="F2639" s="113">
        <f>J2639*'PLANILHA ORÇAMENTÁRIA'!$O$3</f>
        <v>14.599913999999998</v>
      </c>
      <c r="G2639" s="113">
        <f>K2639*'PLANILHA ORÇAMENTÁRIA'!$O$3</f>
        <v>0.43393799999999999</v>
      </c>
      <c r="J2639" s="113">
        <v>20.86</v>
      </c>
      <c r="K2639" s="113">
        <v>0.62</v>
      </c>
    </row>
    <row r="2640" spans="1:11" ht="51" x14ac:dyDescent="0.25">
      <c r="A2640" s="110" t="s">
        <v>1764</v>
      </c>
      <c r="B2640" s="111" t="s">
        <v>1765</v>
      </c>
      <c r="C2640" s="110" t="s">
        <v>35</v>
      </c>
      <c r="D2640" s="110" t="s">
        <v>1034</v>
      </c>
      <c r="E2640" s="112">
        <v>3.2500000000000001E-2</v>
      </c>
      <c r="F2640" s="113">
        <f>J2640*'PLANILHA ORÇAMENTÁRIA'!$O$3</f>
        <v>19.198256999999998</v>
      </c>
      <c r="G2640" s="113">
        <f>K2640*'PLANILHA ORÇAMENTÁRIA'!$O$3</f>
        <v>0.62291099999999999</v>
      </c>
      <c r="J2640" s="113">
        <v>27.43</v>
      </c>
      <c r="K2640" s="113">
        <v>0.89</v>
      </c>
    </row>
    <row r="2641" spans="1:11" ht="89.25" x14ac:dyDescent="0.25">
      <c r="A2641" s="110" t="s">
        <v>1527</v>
      </c>
      <c r="B2641" s="111" t="s">
        <v>1528</v>
      </c>
      <c r="C2641" s="110" t="s">
        <v>35</v>
      </c>
      <c r="D2641" s="110" t="s">
        <v>1291</v>
      </c>
      <c r="E2641" s="112">
        <v>0.30830000000000002</v>
      </c>
      <c r="F2641" s="113">
        <f>J2641*'PLANILHA ORÇAMENTÁRIA'!$O$3</f>
        <v>35.799884999999996</v>
      </c>
      <c r="G2641" s="113">
        <f>K2641*'PLANILHA ORÇAMENTÁRIA'!$O$3</f>
        <v>11.030424</v>
      </c>
      <c r="J2641" s="113">
        <v>51.15</v>
      </c>
      <c r="K2641" s="113">
        <v>15.76</v>
      </c>
    </row>
    <row r="2642" spans="1:11" ht="89.25" x14ac:dyDescent="0.25">
      <c r="A2642" s="110" t="s">
        <v>1529</v>
      </c>
      <c r="B2642" s="111" t="s">
        <v>1530</v>
      </c>
      <c r="C2642" s="110" t="s">
        <v>35</v>
      </c>
      <c r="D2642" s="110" t="s">
        <v>1034</v>
      </c>
      <c r="E2642" s="112">
        <v>6.1699999999999998E-2</v>
      </c>
      <c r="F2642" s="113">
        <f>J2642*'PLANILHA ORÇAMENTÁRIA'!$O$3</f>
        <v>86.437649999999991</v>
      </c>
      <c r="G2642" s="113">
        <f>K2642*'PLANILHA ORÇAMENTÁRIA'!$O$3</f>
        <v>5.3262390000000002</v>
      </c>
      <c r="J2642" s="113">
        <v>123.5</v>
      </c>
      <c r="K2642" s="113">
        <v>7.61</v>
      </c>
    </row>
    <row r="2643" spans="1:11" ht="38.25" x14ac:dyDescent="0.25">
      <c r="A2643" s="104"/>
      <c r="B2643" s="104"/>
      <c r="C2643" s="104"/>
      <c r="D2643" s="104"/>
      <c r="E2643" s="114" t="s">
        <v>1037</v>
      </c>
      <c r="F2643" s="114"/>
      <c r="G2643" s="115">
        <f>K2643*'PLANILHA ORÇAMENTÁRIA'!$O$3</f>
        <v>17.413511999999997</v>
      </c>
      <c r="J2643" s="114"/>
      <c r="K2643" s="115">
        <v>24.88</v>
      </c>
    </row>
    <row r="2644" spans="1:11" x14ac:dyDescent="0.25">
      <c r="A2644" s="118" t="s">
        <v>1016</v>
      </c>
      <c r="B2644" s="108"/>
      <c r="C2644" s="109" t="s">
        <v>4</v>
      </c>
      <c r="D2644" s="109" t="s">
        <v>949</v>
      </c>
      <c r="E2644" s="109" t="s">
        <v>950</v>
      </c>
      <c r="F2644" s="109" t="s">
        <v>951</v>
      </c>
      <c r="G2644" s="109" t="s">
        <v>952</v>
      </c>
      <c r="J2644" s="109" t="s">
        <v>951</v>
      </c>
      <c r="K2644" s="109" t="s">
        <v>952</v>
      </c>
    </row>
    <row r="2645" spans="1:11" ht="25.5" x14ac:dyDescent="0.25">
      <c r="A2645" s="110" t="s">
        <v>1308</v>
      </c>
      <c r="B2645" s="111" t="s">
        <v>1309</v>
      </c>
      <c r="C2645" s="110" t="s">
        <v>35</v>
      </c>
      <c r="D2645" s="110" t="s">
        <v>63</v>
      </c>
      <c r="E2645" s="112">
        <v>1.1000000000000001</v>
      </c>
      <c r="F2645" s="113">
        <f>J2645*'PLANILHA ORÇAMENTÁRIA'!$O$3</f>
        <v>66.490499999999997</v>
      </c>
      <c r="G2645" s="113">
        <f>K2645*'PLANILHA ORÇAMENTÁRIA'!$O$3</f>
        <v>73.13955</v>
      </c>
      <c r="J2645" s="113">
        <v>95</v>
      </c>
      <c r="K2645" s="113">
        <v>104.5</v>
      </c>
    </row>
    <row r="2646" spans="1:11" x14ac:dyDescent="0.25">
      <c r="A2646" s="104"/>
      <c r="B2646" s="104"/>
      <c r="C2646" s="104"/>
      <c r="D2646" s="104"/>
      <c r="E2646" s="114" t="s">
        <v>1025</v>
      </c>
      <c r="F2646" s="114"/>
      <c r="G2646" s="115">
        <f>K2646*'PLANILHA ORÇAMENTÁRIA'!$O$3</f>
        <v>73.13955</v>
      </c>
      <c r="J2646" s="114"/>
      <c r="K2646" s="115">
        <v>104.5</v>
      </c>
    </row>
    <row r="2647" spans="1:11" x14ac:dyDescent="0.25">
      <c r="A2647" s="118" t="s">
        <v>963</v>
      </c>
      <c r="B2647" s="108"/>
      <c r="C2647" s="109" t="s">
        <v>4</v>
      </c>
      <c r="D2647" s="109" t="s">
        <v>949</v>
      </c>
      <c r="E2647" s="109" t="s">
        <v>950</v>
      </c>
      <c r="F2647" s="109" t="s">
        <v>951</v>
      </c>
      <c r="G2647" s="109" t="s">
        <v>952</v>
      </c>
      <c r="J2647" s="109" t="s">
        <v>951</v>
      </c>
      <c r="K2647" s="109" t="s">
        <v>952</v>
      </c>
    </row>
    <row r="2648" spans="1:11" x14ac:dyDescent="0.25">
      <c r="A2648" s="110" t="s">
        <v>1324</v>
      </c>
      <c r="B2648" s="111" t="s">
        <v>1325</v>
      </c>
      <c r="C2648" s="110" t="s">
        <v>35</v>
      </c>
      <c r="D2648" s="110" t="s">
        <v>955</v>
      </c>
      <c r="E2648" s="112">
        <v>0.44400000000000001</v>
      </c>
      <c r="F2648" s="113">
        <f>J2648*'PLANILHA ORÇAMENTÁRIA'!$O$3</f>
        <v>16.209683999999999</v>
      </c>
      <c r="G2648" s="113">
        <f>K2648*'PLANILHA ORÇAMENTÁRIA'!$O$3</f>
        <v>7.194971999999999</v>
      </c>
      <c r="J2648" s="113">
        <v>23.16</v>
      </c>
      <c r="K2648" s="113">
        <v>10.28</v>
      </c>
    </row>
    <row r="2649" spans="1:11" x14ac:dyDescent="0.25">
      <c r="A2649" s="110" t="s">
        <v>1316</v>
      </c>
      <c r="B2649" s="111" t="s">
        <v>1317</v>
      </c>
      <c r="C2649" s="110" t="s">
        <v>35</v>
      </c>
      <c r="D2649" s="110" t="s">
        <v>955</v>
      </c>
      <c r="E2649" s="112">
        <v>0.66600000000000004</v>
      </c>
      <c r="F2649" s="113">
        <f>J2649*'PLANILHA ORÇAMENTÁRIA'!$O$3</f>
        <v>12.836165999999999</v>
      </c>
      <c r="G2649" s="113">
        <f>K2649*'PLANILHA ORÇAMENTÁRIA'!$O$3</f>
        <v>8.5457789999999996</v>
      </c>
      <c r="J2649" s="113">
        <v>18.34</v>
      </c>
      <c r="K2649" s="113">
        <v>12.21</v>
      </c>
    </row>
    <row r="2650" spans="1:11" ht="38.25" x14ac:dyDescent="0.25">
      <c r="A2650" s="104"/>
      <c r="B2650" s="104"/>
      <c r="C2650" s="104"/>
      <c r="D2650" s="104"/>
      <c r="E2650" s="114" t="s">
        <v>968</v>
      </c>
      <c r="F2650" s="114"/>
      <c r="G2650" s="115">
        <f>K2650*'PLANILHA ORÇAMENTÁRIA'!$O$3</f>
        <v>15.740750999999998</v>
      </c>
      <c r="J2650" s="114"/>
      <c r="K2650" s="115">
        <v>22.49</v>
      </c>
    </row>
    <row r="2651" spans="1:11" x14ac:dyDescent="0.25">
      <c r="A2651" s="104"/>
      <c r="B2651" s="104"/>
      <c r="C2651" s="104"/>
      <c r="D2651" s="104"/>
      <c r="E2651" s="107" t="s">
        <v>975</v>
      </c>
      <c r="F2651" s="107"/>
      <c r="G2651" s="116">
        <f>K2651*'PLANILHA ORÇAMENTÁRIA'!$O$3</f>
        <v>106.293813</v>
      </c>
      <c r="J2651" s="107"/>
      <c r="K2651" s="116">
        <v>151.87</v>
      </c>
    </row>
    <row r="2652" spans="1:11" x14ac:dyDescent="0.25">
      <c r="A2652" s="104"/>
      <c r="B2652" s="104"/>
      <c r="C2652" s="104"/>
      <c r="D2652" s="104"/>
      <c r="E2652" s="107" t="s">
        <v>2808</v>
      </c>
      <c r="F2652" s="107"/>
      <c r="G2652" s="116">
        <f>K2652*'PLANILHA ORÇAMENTÁRIA'!$O$3</f>
        <v>131.99414099999998</v>
      </c>
      <c r="J2652" s="107"/>
      <c r="K2652" s="116">
        <v>188.59</v>
      </c>
    </row>
    <row r="2653" spans="1:11" x14ac:dyDescent="0.25">
      <c r="A2653" s="104"/>
      <c r="B2653" s="104"/>
      <c r="C2653" s="106"/>
      <c r="D2653" s="106"/>
      <c r="E2653" s="104"/>
      <c r="F2653" s="104"/>
      <c r="G2653" s="104"/>
      <c r="J2653" s="104"/>
      <c r="K2653" s="104"/>
    </row>
    <row r="2654" spans="1:11" ht="39.950000000000003" customHeight="1" x14ac:dyDescent="0.25">
      <c r="A2654" s="129" t="s">
        <v>1876</v>
      </c>
      <c r="B2654" s="130"/>
      <c r="C2654" s="130"/>
      <c r="D2654" s="130"/>
      <c r="E2654" s="130"/>
      <c r="F2654" s="130"/>
      <c r="G2654" s="131"/>
      <c r="J2654" s="107"/>
      <c r="K2654" s="107"/>
    </row>
    <row r="2655" spans="1:11" x14ac:dyDescent="0.25">
      <c r="A2655" s="118" t="s">
        <v>1031</v>
      </c>
      <c r="B2655" s="108"/>
      <c r="C2655" s="109" t="s">
        <v>4</v>
      </c>
      <c r="D2655" s="109" t="s">
        <v>949</v>
      </c>
      <c r="E2655" s="109" t="s">
        <v>950</v>
      </c>
      <c r="F2655" s="109" t="s">
        <v>951</v>
      </c>
      <c r="G2655" s="109" t="s">
        <v>952</v>
      </c>
      <c r="J2655" s="109" t="s">
        <v>951</v>
      </c>
      <c r="K2655" s="109" t="s">
        <v>952</v>
      </c>
    </row>
    <row r="2656" spans="1:11" ht="76.5" x14ac:dyDescent="0.25">
      <c r="A2656" s="110" t="s">
        <v>1767</v>
      </c>
      <c r="B2656" s="111" t="s">
        <v>1768</v>
      </c>
      <c r="C2656" s="110" t="s">
        <v>35</v>
      </c>
      <c r="D2656" s="110" t="s">
        <v>1291</v>
      </c>
      <c r="E2656" s="112">
        <v>5.9999999999999995E-4</v>
      </c>
      <c r="F2656" s="113">
        <f>J2656*'PLANILHA ORÇAMENTÁRIA'!$O$3</f>
        <v>47.698185000000002</v>
      </c>
      <c r="G2656" s="113">
        <f>K2656*'PLANILHA ORÇAMENTÁRIA'!$O$3</f>
        <v>2.7996E-2</v>
      </c>
      <c r="J2656" s="113">
        <v>68.150000000000006</v>
      </c>
      <c r="K2656" s="113">
        <v>0.04</v>
      </c>
    </row>
    <row r="2657" spans="1:11" ht="76.5" x14ac:dyDescent="0.25">
      <c r="A2657" s="110" t="s">
        <v>1769</v>
      </c>
      <c r="B2657" s="111" t="s">
        <v>1770</v>
      </c>
      <c r="C2657" s="110" t="s">
        <v>35</v>
      </c>
      <c r="D2657" s="110" t="s">
        <v>1034</v>
      </c>
      <c r="E2657" s="112">
        <v>5.4000000000000003E-3</v>
      </c>
      <c r="F2657" s="113">
        <f>J2657*'PLANILHA ORÇAMENTÁRIA'!$O$3</f>
        <v>199.44350399999999</v>
      </c>
      <c r="G2657" s="113">
        <f>K2657*'PLANILHA ORÇAMENTÁRIA'!$O$3</f>
        <v>1.0708469999999999</v>
      </c>
      <c r="J2657" s="113">
        <v>284.95999999999998</v>
      </c>
      <c r="K2657" s="113">
        <v>1.53</v>
      </c>
    </row>
    <row r="2658" spans="1:11" ht="51" x14ac:dyDescent="0.25">
      <c r="A2658" s="110" t="s">
        <v>1764</v>
      </c>
      <c r="B2658" s="111" t="s">
        <v>1765</v>
      </c>
      <c r="C2658" s="110" t="s">
        <v>35</v>
      </c>
      <c r="D2658" s="110" t="s">
        <v>1034</v>
      </c>
      <c r="E2658" s="112">
        <v>0.19620000000000001</v>
      </c>
      <c r="F2658" s="113">
        <f>J2658*'PLANILHA ORÇAMENTÁRIA'!$O$3</f>
        <v>19.198256999999998</v>
      </c>
      <c r="G2658" s="113">
        <f>K2658*'PLANILHA ORÇAMENTÁRIA'!$O$3</f>
        <v>3.7654619999999999</v>
      </c>
      <c r="J2658" s="113">
        <v>27.43</v>
      </c>
      <c r="K2658" s="113">
        <v>5.38</v>
      </c>
    </row>
    <row r="2659" spans="1:11" ht="38.25" x14ac:dyDescent="0.25">
      <c r="A2659" s="104"/>
      <c r="B2659" s="104"/>
      <c r="C2659" s="104"/>
      <c r="D2659" s="104"/>
      <c r="E2659" s="114" t="s">
        <v>1037</v>
      </c>
      <c r="F2659" s="114"/>
      <c r="G2659" s="115">
        <f>K2659*'PLANILHA ORÇAMENTÁRIA'!$O$3</f>
        <v>4.8643049999999999</v>
      </c>
      <c r="J2659" s="114"/>
      <c r="K2659" s="115">
        <v>6.95</v>
      </c>
    </row>
    <row r="2660" spans="1:11" x14ac:dyDescent="0.25">
      <c r="A2660" s="118" t="s">
        <v>963</v>
      </c>
      <c r="B2660" s="108"/>
      <c r="C2660" s="109" t="s">
        <v>4</v>
      </c>
      <c r="D2660" s="109" t="s">
        <v>949</v>
      </c>
      <c r="E2660" s="109" t="s">
        <v>950</v>
      </c>
      <c r="F2660" s="109" t="s">
        <v>951</v>
      </c>
      <c r="G2660" s="109" t="s">
        <v>952</v>
      </c>
      <c r="J2660" s="109" t="s">
        <v>951</v>
      </c>
      <c r="K2660" s="109" t="s">
        <v>952</v>
      </c>
    </row>
    <row r="2661" spans="1:11" x14ac:dyDescent="0.25">
      <c r="A2661" s="110" t="s">
        <v>1316</v>
      </c>
      <c r="B2661" s="111" t="s">
        <v>1317</v>
      </c>
      <c r="C2661" s="110" t="s">
        <v>35</v>
      </c>
      <c r="D2661" s="110" t="s">
        <v>955</v>
      </c>
      <c r="E2661" s="112">
        <v>0.78659999999999997</v>
      </c>
      <c r="F2661" s="113">
        <f>J2661*'PLANILHA ORÇAMENTÁRIA'!$O$3</f>
        <v>12.836165999999999</v>
      </c>
      <c r="G2661" s="113">
        <f>K2661*'PLANILHA ORÇAMENTÁRIA'!$O$3</f>
        <v>10.092557999999999</v>
      </c>
      <c r="J2661" s="113">
        <v>18.34</v>
      </c>
      <c r="K2661" s="113">
        <v>14.42</v>
      </c>
    </row>
    <row r="2662" spans="1:11" ht="38.25" x14ac:dyDescent="0.25">
      <c r="A2662" s="104"/>
      <c r="B2662" s="104"/>
      <c r="C2662" s="104"/>
      <c r="D2662" s="104"/>
      <c r="E2662" s="114" t="s">
        <v>968</v>
      </c>
      <c r="F2662" s="114"/>
      <c r="G2662" s="115">
        <f>K2662*'PLANILHA ORÇAMENTÁRIA'!$O$3</f>
        <v>10.092557999999999</v>
      </c>
      <c r="J2662" s="114"/>
      <c r="K2662" s="115">
        <v>14.42</v>
      </c>
    </row>
    <row r="2663" spans="1:11" x14ac:dyDescent="0.25">
      <c r="A2663" s="104"/>
      <c r="B2663" s="104"/>
      <c r="C2663" s="104"/>
      <c r="D2663" s="104"/>
      <c r="E2663" s="107" t="s">
        <v>975</v>
      </c>
      <c r="F2663" s="107"/>
      <c r="G2663" s="116">
        <f>K2663*'PLANILHA ORÇAMENTÁRIA'!$O$3</f>
        <v>14.956863</v>
      </c>
      <c r="J2663" s="107"/>
      <c r="K2663" s="116">
        <v>21.37</v>
      </c>
    </row>
    <row r="2664" spans="1:11" x14ac:dyDescent="0.25">
      <c r="A2664" s="104"/>
      <c r="B2664" s="104"/>
      <c r="C2664" s="104"/>
      <c r="D2664" s="104"/>
      <c r="E2664" s="107" t="s">
        <v>2808</v>
      </c>
      <c r="F2664" s="107"/>
      <c r="G2664" s="116">
        <f>K2664*'PLANILHA ORÇAMENTÁRIA'!$O$3</f>
        <v>18.575346</v>
      </c>
      <c r="J2664" s="107"/>
      <c r="K2664" s="116">
        <v>26.54</v>
      </c>
    </row>
    <row r="2665" spans="1:11" x14ac:dyDescent="0.25">
      <c r="A2665" s="104"/>
      <c r="B2665" s="104"/>
      <c r="C2665" s="106"/>
      <c r="D2665" s="106"/>
      <c r="E2665" s="104"/>
      <c r="F2665" s="104"/>
      <c r="G2665" s="104"/>
      <c r="J2665" s="104"/>
      <c r="K2665" s="104"/>
    </row>
    <row r="2666" spans="1:11" ht="39.950000000000003" customHeight="1" x14ac:dyDescent="0.25">
      <c r="A2666" s="129" t="s">
        <v>1877</v>
      </c>
      <c r="B2666" s="130"/>
      <c r="C2666" s="130"/>
      <c r="D2666" s="130"/>
      <c r="E2666" s="130"/>
      <c r="F2666" s="130"/>
      <c r="G2666" s="131"/>
      <c r="J2666" s="107"/>
      <c r="K2666" s="107"/>
    </row>
    <row r="2667" spans="1:11" x14ac:dyDescent="0.25">
      <c r="A2667" s="118" t="s">
        <v>1016</v>
      </c>
      <c r="B2667" s="108"/>
      <c r="C2667" s="109" t="s">
        <v>4</v>
      </c>
      <c r="D2667" s="109" t="s">
        <v>949</v>
      </c>
      <c r="E2667" s="109" t="s">
        <v>950</v>
      </c>
      <c r="F2667" s="109" t="s">
        <v>951</v>
      </c>
      <c r="G2667" s="109" t="s">
        <v>952</v>
      </c>
      <c r="J2667" s="109" t="s">
        <v>951</v>
      </c>
      <c r="K2667" s="109" t="s">
        <v>952</v>
      </c>
    </row>
    <row r="2668" spans="1:11" ht="38.25" x14ac:dyDescent="0.25">
      <c r="A2668" s="110" t="s">
        <v>269</v>
      </c>
      <c r="B2668" s="111" t="s">
        <v>1772</v>
      </c>
      <c r="C2668" s="110" t="s">
        <v>35</v>
      </c>
      <c r="D2668" s="110" t="s">
        <v>63</v>
      </c>
      <c r="E2668" s="112">
        <v>1</v>
      </c>
      <c r="F2668" s="113">
        <f>J2668*'PLANILHA ORÇAMENTÁRIA'!$O$3</f>
        <v>33.245249999999999</v>
      </c>
      <c r="G2668" s="113">
        <f>K2668*'PLANILHA ORÇAMENTÁRIA'!$O$3</f>
        <v>33.245249999999999</v>
      </c>
      <c r="J2668" s="113">
        <v>47.5</v>
      </c>
      <c r="K2668" s="113">
        <v>47.5</v>
      </c>
    </row>
    <row r="2669" spans="1:11" x14ac:dyDescent="0.25">
      <c r="A2669" s="104"/>
      <c r="B2669" s="104"/>
      <c r="C2669" s="104"/>
      <c r="D2669" s="104"/>
      <c r="E2669" s="114" t="s">
        <v>1025</v>
      </c>
      <c r="F2669" s="114"/>
      <c r="G2669" s="115">
        <f>K2669*'PLANILHA ORÇAMENTÁRIA'!$O$3</f>
        <v>33.245249999999999</v>
      </c>
      <c r="J2669" s="114"/>
      <c r="K2669" s="115">
        <v>47.5</v>
      </c>
    </row>
    <row r="2670" spans="1:11" x14ac:dyDescent="0.25">
      <c r="A2670" s="104"/>
      <c r="B2670" s="104"/>
      <c r="C2670" s="104"/>
      <c r="D2670" s="104"/>
      <c r="E2670" s="107" t="s">
        <v>975</v>
      </c>
      <c r="F2670" s="107"/>
      <c r="G2670" s="116">
        <f>K2670*'PLANILHA ORÇAMENTÁRIA'!$O$3</f>
        <v>33.245249999999999</v>
      </c>
      <c r="J2670" s="107"/>
      <c r="K2670" s="116">
        <v>47.5</v>
      </c>
    </row>
    <row r="2671" spans="1:11" x14ac:dyDescent="0.25">
      <c r="A2671" s="104"/>
      <c r="B2671" s="104"/>
      <c r="C2671" s="104"/>
      <c r="D2671" s="104"/>
      <c r="E2671" s="107" t="s">
        <v>2808</v>
      </c>
      <c r="F2671" s="107"/>
      <c r="G2671" s="116">
        <f>K2671*'PLANILHA ORÇAMENTÁRIA'!$O$3</f>
        <v>38.326523999999999</v>
      </c>
      <c r="J2671" s="107"/>
      <c r="K2671" s="116">
        <v>54.76</v>
      </c>
    </row>
    <row r="2672" spans="1:11" x14ac:dyDescent="0.25">
      <c r="A2672" s="104"/>
      <c r="B2672" s="104"/>
      <c r="C2672" s="106"/>
      <c r="D2672" s="106"/>
      <c r="E2672" s="104"/>
      <c r="F2672" s="104"/>
      <c r="G2672" s="104"/>
      <c r="J2672" s="104"/>
      <c r="K2672" s="104"/>
    </row>
    <row r="2673" spans="1:11" ht="39.950000000000003" customHeight="1" x14ac:dyDescent="0.25">
      <c r="A2673" s="129" t="s">
        <v>1878</v>
      </c>
      <c r="B2673" s="130"/>
      <c r="C2673" s="130"/>
      <c r="D2673" s="130"/>
      <c r="E2673" s="130"/>
      <c r="F2673" s="130"/>
      <c r="G2673" s="131"/>
      <c r="J2673" s="107"/>
      <c r="K2673" s="107"/>
    </row>
    <row r="2674" spans="1:11" x14ac:dyDescent="0.25">
      <c r="A2674" s="118" t="s">
        <v>1031</v>
      </c>
      <c r="B2674" s="108"/>
      <c r="C2674" s="109" t="s">
        <v>4</v>
      </c>
      <c r="D2674" s="109" t="s">
        <v>949</v>
      </c>
      <c r="E2674" s="109" t="s">
        <v>950</v>
      </c>
      <c r="F2674" s="109" t="s">
        <v>951</v>
      </c>
      <c r="G2674" s="109" t="s">
        <v>952</v>
      </c>
      <c r="J2674" s="109" t="s">
        <v>951</v>
      </c>
      <c r="K2674" s="109" t="s">
        <v>952</v>
      </c>
    </row>
    <row r="2675" spans="1:11" ht="76.5" x14ac:dyDescent="0.25">
      <c r="A2675" s="110" t="s">
        <v>1593</v>
      </c>
      <c r="B2675" s="111" t="s">
        <v>1594</v>
      </c>
      <c r="C2675" s="110" t="s">
        <v>35</v>
      </c>
      <c r="D2675" s="110" t="s">
        <v>1291</v>
      </c>
      <c r="E2675" s="112">
        <v>1.2E-2</v>
      </c>
      <c r="F2675" s="113">
        <f>J2675*'PLANILHA ORÇAMENTÁRIA'!$O$3</f>
        <v>47.922152999999994</v>
      </c>
      <c r="G2675" s="113">
        <f>K2675*'PLANILHA ORÇAMENTÁRIA'!$O$3</f>
        <v>0.57391799999999993</v>
      </c>
      <c r="J2675" s="113">
        <v>68.47</v>
      </c>
      <c r="K2675" s="113">
        <v>0.82</v>
      </c>
    </row>
    <row r="2676" spans="1:11" ht="76.5" x14ac:dyDescent="0.25">
      <c r="A2676" s="110" t="s">
        <v>1595</v>
      </c>
      <c r="B2676" s="111" t="s">
        <v>1596</v>
      </c>
      <c r="C2676" s="110" t="s">
        <v>35</v>
      </c>
      <c r="D2676" s="110" t="s">
        <v>1034</v>
      </c>
      <c r="E2676" s="112">
        <v>1.5699999999999999E-2</v>
      </c>
      <c r="F2676" s="113">
        <f>J2676*'PLANILHA ORÇAMENTÁRIA'!$O$3</f>
        <v>169.928721</v>
      </c>
      <c r="G2676" s="113">
        <f>K2676*'PLANILHA ORÇAMENTÁRIA'!$O$3</f>
        <v>2.6666189999999999</v>
      </c>
      <c r="J2676" s="113">
        <v>242.79</v>
      </c>
      <c r="K2676" s="113">
        <v>3.81</v>
      </c>
    </row>
    <row r="2677" spans="1:11" ht="51" x14ac:dyDescent="0.25">
      <c r="A2677" s="110" t="s">
        <v>1597</v>
      </c>
      <c r="B2677" s="111" t="s">
        <v>1598</v>
      </c>
      <c r="C2677" s="110" t="s">
        <v>35</v>
      </c>
      <c r="D2677" s="110" t="s">
        <v>1291</v>
      </c>
      <c r="E2677" s="112">
        <v>8.6999999999999994E-3</v>
      </c>
      <c r="F2677" s="113">
        <f>J2677*'PLANILHA ORÇAMENTÁRIA'!$O$3</f>
        <v>59.890442999999991</v>
      </c>
      <c r="G2677" s="113">
        <f>K2677*'PLANILHA ORÇAMENTÁRIA'!$O$3</f>
        <v>0.517926</v>
      </c>
      <c r="J2677" s="113">
        <v>85.57</v>
      </c>
      <c r="K2677" s="113">
        <v>0.74</v>
      </c>
    </row>
    <row r="2678" spans="1:11" ht="51" x14ac:dyDescent="0.25">
      <c r="A2678" s="110" t="s">
        <v>1599</v>
      </c>
      <c r="B2678" s="111" t="s">
        <v>1600</v>
      </c>
      <c r="C2678" s="110" t="s">
        <v>35</v>
      </c>
      <c r="D2678" s="110" t="s">
        <v>1034</v>
      </c>
      <c r="E2678" s="112">
        <v>4.1999999999999997E-3</v>
      </c>
      <c r="F2678" s="113">
        <f>J2678*'PLANILHA ORÇAMENTÁRIA'!$O$3</f>
        <v>157.44950399999999</v>
      </c>
      <c r="G2678" s="113">
        <f>K2678*'PLANILHA ORÇAMENTÁRIA'!$O$3</f>
        <v>0.65790599999999988</v>
      </c>
      <c r="J2678" s="113">
        <v>224.96</v>
      </c>
      <c r="K2678" s="113">
        <v>0.94</v>
      </c>
    </row>
    <row r="2679" spans="1:11" ht="38.25" x14ac:dyDescent="0.25">
      <c r="A2679" s="104"/>
      <c r="B2679" s="104"/>
      <c r="C2679" s="104"/>
      <c r="D2679" s="104"/>
      <c r="E2679" s="114" t="s">
        <v>1037</v>
      </c>
      <c r="F2679" s="114"/>
      <c r="G2679" s="115">
        <f>K2679*'PLANILHA ORÇAMENTÁRIA'!$O$3</f>
        <v>4.4163689999999995</v>
      </c>
      <c r="J2679" s="114"/>
      <c r="K2679" s="115">
        <v>6.31</v>
      </c>
    </row>
    <row r="2680" spans="1:11" x14ac:dyDescent="0.25">
      <c r="A2680" s="104"/>
      <c r="B2680" s="104"/>
      <c r="C2680" s="104"/>
      <c r="D2680" s="104"/>
      <c r="E2680" s="107" t="s">
        <v>975</v>
      </c>
      <c r="F2680" s="107"/>
      <c r="G2680" s="116">
        <f>K2680*'PLANILHA ORÇAMENTÁRIA'!$O$3</f>
        <v>4.4163689999999995</v>
      </c>
      <c r="J2680" s="107"/>
      <c r="K2680" s="116">
        <v>6.31</v>
      </c>
    </row>
    <row r="2681" spans="1:11" x14ac:dyDescent="0.25">
      <c r="A2681" s="104"/>
      <c r="B2681" s="104"/>
      <c r="C2681" s="104"/>
      <c r="D2681" s="104"/>
      <c r="E2681" s="107" t="s">
        <v>2808</v>
      </c>
      <c r="F2681" s="107"/>
      <c r="G2681" s="116">
        <f>K2681*'PLANILHA ORÇAMENTÁRIA'!$O$3</f>
        <v>5.4872159999999992</v>
      </c>
      <c r="J2681" s="107"/>
      <c r="K2681" s="116">
        <v>7.84</v>
      </c>
    </row>
    <row r="2682" spans="1:11" x14ac:dyDescent="0.25">
      <c r="A2682" s="104"/>
      <c r="B2682" s="104"/>
      <c r="C2682" s="106"/>
      <c r="D2682" s="106"/>
      <c r="E2682" s="104"/>
      <c r="F2682" s="104"/>
      <c r="G2682" s="104"/>
      <c r="J2682" s="104"/>
      <c r="K2682" s="104"/>
    </row>
    <row r="2683" spans="1:11" ht="39.950000000000003" customHeight="1" x14ac:dyDescent="0.25">
      <c r="A2683" s="129" t="s">
        <v>1879</v>
      </c>
      <c r="B2683" s="130"/>
      <c r="C2683" s="130"/>
      <c r="D2683" s="130"/>
      <c r="E2683" s="130"/>
      <c r="F2683" s="130"/>
      <c r="G2683" s="131"/>
      <c r="J2683" s="107"/>
      <c r="K2683" s="107"/>
    </row>
    <row r="2684" spans="1:11" x14ac:dyDescent="0.25">
      <c r="A2684" s="118" t="s">
        <v>1031</v>
      </c>
      <c r="B2684" s="108"/>
      <c r="C2684" s="109" t="s">
        <v>4</v>
      </c>
      <c r="D2684" s="109" t="s">
        <v>949</v>
      </c>
      <c r="E2684" s="109" t="s">
        <v>950</v>
      </c>
      <c r="F2684" s="109" t="s">
        <v>951</v>
      </c>
      <c r="G2684" s="109" t="s">
        <v>952</v>
      </c>
      <c r="J2684" s="109" t="s">
        <v>951</v>
      </c>
      <c r="K2684" s="109" t="s">
        <v>952</v>
      </c>
    </row>
    <row r="2685" spans="1:11" ht="63.75" x14ac:dyDescent="0.25">
      <c r="A2685" s="110" t="s">
        <v>1791</v>
      </c>
      <c r="B2685" s="111" t="s">
        <v>1792</v>
      </c>
      <c r="C2685" s="110" t="s">
        <v>35</v>
      </c>
      <c r="D2685" s="110" t="s">
        <v>1291</v>
      </c>
      <c r="E2685" s="112">
        <v>2.5000000000000001E-3</v>
      </c>
      <c r="F2685" s="113">
        <f>J2685*'PLANILHA ORÇAMENTÁRIA'!$O$3</f>
        <v>51.897584999999999</v>
      </c>
      <c r="G2685" s="113">
        <f>K2685*'PLANILHA ORÇAMENTÁRIA'!$O$3</f>
        <v>0.12598199999999998</v>
      </c>
      <c r="J2685" s="113">
        <v>74.150000000000006</v>
      </c>
      <c r="K2685" s="113">
        <v>0.18</v>
      </c>
    </row>
    <row r="2686" spans="1:11" ht="63.75" x14ac:dyDescent="0.25">
      <c r="A2686" s="110" t="s">
        <v>1793</v>
      </c>
      <c r="B2686" s="111" t="s">
        <v>1794</v>
      </c>
      <c r="C2686" s="110" t="s">
        <v>35</v>
      </c>
      <c r="D2686" s="110" t="s">
        <v>1034</v>
      </c>
      <c r="E2686" s="112">
        <v>5.8999999999999999E-3</v>
      </c>
      <c r="F2686" s="113">
        <f>J2686*'PLANILHA ORÇAMENTÁRIA'!$O$3</f>
        <v>198.04370399999996</v>
      </c>
      <c r="G2686" s="113">
        <f>K2686*'PLANILHA ORÇAMENTÁRIA'!$O$3</f>
        <v>1.1618339999999998</v>
      </c>
      <c r="J2686" s="113">
        <v>282.95999999999998</v>
      </c>
      <c r="K2686" s="113">
        <v>1.66</v>
      </c>
    </row>
    <row r="2687" spans="1:11" ht="38.25" x14ac:dyDescent="0.25">
      <c r="A2687" s="104"/>
      <c r="B2687" s="104"/>
      <c r="C2687" s="104"/>
      <c r="D2687" s="104"/>
      <c r="E2687" s="114" t="s">
        <v>1037</v>
      </c>
      <c r="F2687" s="114"/>
      <c r="G2687" s="115">
        <f>K2687*'PLANILHA ORÇAMENTÁRIA'!$O$3</f>
        <v>1.2878160000000001</v>
      </c>
      <c r="J2687" s="114"/>
      <c r="K2687" s="115">
        <v>1.84</v>
      </c>
    </row>
    <row r="2688" spans="1:11" x14ac:dyDescent="0.25">
      <c r="A2688" s="104"/>
      <c r="B2688" s="104"/>
      <c r="C2688" s="104"/>
      <c r="D2688" s="104"/>
      <c r="E2688" s="107" t="s">
        <v>975</v>
      </c>
      <c r="F2688" s="107"/>
      <c r="G2688" s="116">
        <f>K2688*'PLANILHA ORÇAMENTÁRIA'!$O$3</f>
        <v>1.2878160000000001</v>
      </c>
      <c r="J2688" s="107"/>
      <c r="K2688" s="116">
        <v>1.84</v>
      </c>
    </row>
    <row r="2689" spans="1:11" x14ac:dyDescent="0.25">
      <c r="A2689" s="104"/>
      <c r="B2689" s="104"/>
      <c r="C2689" s="104"/>
      <c r="D2689" s="104"/>
      <c r="E2689" s="107" t="s">
        <v>2808</v>
      </c>
      <c r="F2689" s="107"/>
      <c r="G2689" s="116">
        <f>K2689*'PLANILHA ORÇAMENTÁRIA'!$O$3</f>
        <v>1.5957719999999997</v>
      </c>
      <c r="J2689" s="107"/>
      <c r="K2689" s="116">
        <v>2.2799999999999998</v>
      </c>
    </row>
    <row r="2690" spans="1:11" x14ac:dyDescent="0.25">
      <c r="A2690" s="104"/>
      <c r="B2690" s="104"/>
      <c r="C2690" s="106"/>
      <c r="D2690" s="106"/>
      <c r="E2690" s="104"/>
      <c r="F2690" s="104"/>
      <c r="G2690" s="104"/>
      <c r="J2690" s="104"/>
      <c r="K2690" s="104"/>
    </row>
    <row r="2691" spans="1:11" ht="39.950000000000003" customHeight="1" x14ac:dyDescent="0.25">
      <c r="A2691" s="129" t="s">
        <v>1880</v>
      </c>
      <c r="B2691" s="130"/>
      <c r="C2691" s="130"/>
      <c r="D2691" s="130"/>
      <c r="E2691" s="130"/>
      <c r="F2691" s="130"/>
      <c r="G2691" s="131"/>
      <c r="J2691" s="107"/>
      <c r="K2691" s="107"/>
    </row>
    <row r="2692" spans="1:11" x14ac:dyDescent="0.25">
      <c r="A2692" s="118" t="s">
        <v>1009</v>
      </c>
      <c r="B2692" s="108"/>
      <c r="C2692" s="109" t="s">
        <v>4</v>
      </c>
      <c r="D2692" s="109" t="s">
        <v>949</v>
      </c>
      <c r="E2692" s="109" t="s">
        <v>950</v>
      </c>
      <c r="F2692" s="109" t="s">
        <v>951</v>
      </c>
      <c r="G2692" s="109" t="s">
        <v>952</v>
      </c>
      <c r="J2692" s="109" t="s">
        <v>951</v>
      </c>
      <c r="K2692" s="109" t="s">
        <v>952</v>
      </c>
    </row>
    <row r="2693" spans="1:11" x14ac:dyDescent="0.25">
      <c r="A2693" s="110" t="s">
        <v>1013</v>
      </c>
      <c r="B2693" s="111" t="s">
        <v>1014</v>
      </c>
      <c r="C2693" s="110" t="s">
        <v>22</v>
      </c>
      <c r="D2693" s="110" t="s">
        <v>1012</v>
      </c>
      <c r="E2693" s="112">
        <v>0</v>
      </c>
      <c r="F2693" s="113">
        <f>J2693*'PLANILHA ORÇAMENTÁRIA'!$O$3</f>
        <v>2.6666189999999999</v>
      </c>
      <c r="G2693" s="113">
        <f>K2693*'PLANILHA ORÇAMENTÁRIA'!$O$3</f>
        <v>0</v>
      </c>
      <c r="J2693" s="113">
        <v>3.81</v>
      </c>
      <c r="K2693" s="113">
        <v>0</v>
      </c>
    </row>
    <row r="2694" spans="1:11" ht="25.5" x14ac:dyDescent="0.25">
      <c r="A2694" s="104"/>
      <c r="B2694" s="104"/>
      <c r="C2694" s="104"/>
      <c r="D2694" s="104"/>
      <c r="E2694" s="114" t="s">
        <v>1015</v>
      </c>
      <c r="F2694" s="114"/>
      <c r="G2694" s="115">
        <f>K2694*'PLANILHA ORÇAMENTÁRIA'!$O$3</f>
        <v>0</v>
      </c>
      <c r="J2694" s="114"/>
      <c r="K2694" s="115">
        <v>0</v>
      </c>
    </row>
    <row r="2695" spans="1:11" x14ac:dyDescent="0.25">
      <c r="A2695" s="118" t="s">
        <v>1031</v>
      </c>
      <c r="B2695" s="108"/>
      <c r="C2695" s="109" t="s">
        <v>4</v>
      </c>
      <c r="D2695" s="109" t="s">
        <v>949</v>
      </c>
      <c r="E2695" s="109" t="s">
        <v>950</v>
      </c>
      <c r="F2695" s="109" t="s">
        <v>951</v>
      </c>
      <c r="G2695" s="109" t="s">
        <v>952</v>
      </c>
      <c r="J2695" s="109" t="s">
        <v>951</v>
      </c>
      <c r="K2695" s="109" t="s">
        <v>952</v>
      </c>
    </row>
    <row r="2696" spans="1:11" ht="25.5" x14ac:dyDescent="0.25">
      <c r="A2696" s="110" t="s">
        <v>1298</v>
      </c>
      <c r="B2696" s="111" t="s">
        <v>1299</v>
      </c>
      <c r="C2696" s="110" t="s">
        <v>22</v>
      </c>
      <c r="D2696" s="110" t="s">
        <v>1291</v>
      </c>
      <c r="E2696" s="112">
        <v>0</v>
      </c>
      <c r="F2696" s="113">
        <f>J2696*'PLANILHA ORÇAMENTÁRIA'!$O$3</f>
        <v>52.191542999999996</v>
      </c>
      <c r="G2696" s="113">
        <f>K2696*'PLANILHA ORÇAMENTÁRIA'!$O$3</f>
        <v>0</v>
      </c>
      <c r="J2696" s="113">
        <v>74.569999999999993</v>
      </c>
      <c r="K2696" s="113">
        <v>0</v>
      </c>
    </row>
    <row r="2697" spans="1:11" ht="25.5" x14ac:dyDescent="0.25">
      <c r="A2697" s="110" t="s">
        <v>1298</v>
      </c>
      <c r="B2697" s="111" t="s">
        <v>1300</v>
      </c>
      <c r="C2697" s="110" t="s">
        <v>22</v>
      </c>
      <c r="D2697" s="110" t="s">
        <v>1034</v>
      </c>
      <c r="E2697" s="112">
        <v>6.9049799999999998E-3</v>
      </c>
      <c r="F2697" s="113">
        <f>J2697*'PLANILHA ORÇAMENTÁRIA'!$O$3</f>
        <v>178.81745100000001</v>
      </c>
      <c r="G2697" s="113">
        <f>K2697*'PLANILHA ORÇAMENTÁRIA'!$O$3</f>
        <v>1.231824</v>
      </c>
      <c r="J2697" s="113">
        <v>255.49</v>
      </c>
      <c r="K2697" s="113">
        <v>1.76</v>
      </c>
    </row>
    <row r="2698" spans="1:11" ht="38.25" x14ac:dyDescent="0.25">
      <c r="A2698" s="104"/>
      <c r="B2698" s="104"/>
      <c r="C2698" s="104"/>
      <c r="D2698" s="104"/>
      <c r="E2698" s="114" t="s">
        <v>1037</v>
      </c>
      <c r="F2698" s="114"/>
      <c r="G2698" s="115">
        <f>K2698*'PLANILHA ORÇAMENTÁRIA'!$O$3</f>
        <v>1.231824</v>
      </c>
      <c r="J2698" s="114"/>
      <c r="K2698" s="115">
        <v>1.76</v>
      </c>
    </row>
    <row r="2699" spans="1:11" x14ac:dyDescent="0.25">
      <c r="A2699" s="118" t="s">
        <v>948</v>
      </c>
      <c r="B2699" s="108"/>
      <c r="C2699" s="109" t="s">
        <v>4</v>
      </c>
      <c r="D2699" s="109" t="s">
        <v>949</v>
      </c>
      <c r="E2699" s="109" t="s">
        <v>950</v>
      </c>
      <c r="F2699" s="109" t="s">
        <v>951</v>
      </c>
      <c r="G2699" s="109" t="s">
        <v>952</v>
      </c>
      <c r="J2699" s="109" t="s">
        <v>951</v>
      </c>
      <c r="K2699" s="109" t="s">
        <v>952</v>
      </c>
    </row>
    <row r="2700" spans="1:11" x14ac:dyDescent="0.25">
      <c r="A2700" s="110" t="s">
        <v>1301</v>
      </c>
      <c r="B2700" s="111" t="s">
        <v>1302</v>
      </c>
      <c r="C2700" s="110" t="s">
        <v>22</v>
      </c>
      <c r="D2700" s="110" t="s">
        <v>1012</v>
      </c>
      <c r="E2700" s="112">
        <v>4.1430000000000001E-5</v>
      </c>
      <c r="F2700" s="113">
        <f>J2700*'PLANILHA ORÇAMENTÁRIA'!$O$3</f>
        <v>12.759176999999999</v>
      </c>
      <c r="G2700" s="113">
        <f>K2700*'PLANILHA ORÇAMENTÁRIA'!$O$3</f>
        <v>0</v>
      </c>
      <c r="J2700" s="113">
        <v>18.23</v>
      </c>
      <c r="K2700" s="113">
        <v>0</v>
      </c>
    </row>
    <row r="2701" spans="1:11" x14ac:dyDescent="0.25">
      <c r="A2701" s="110" t="s">
        <v>1028</v>
      </c>
      <c r="B2701" s="111" t="s">
        <v>1029</v>
      </c>
      <c r="C2701" s="110" t="s">
        <v>22</v>
      </c>
      <c r="D2701" s="110" t="s">
        <v>1012</v>
      </c>
      <c r="E2701" s="112">
        <v>4.1430000000000001E-5</v>
      </c>
      <c r="F2701" s="113">
        <f>J2701*'PLANILHA ORÇAMENTÁRIA'!$O$3</f>
        <v>8.9027279999999998</v>
      </c>
      <c r="G2701" s="113">
        <f>K2701*'PLANILHA ORÇAMENTÁRIA'!$O$3</f>
        <v>0</v>
      </c>
      <c r="J2701" s="113">
        <v>12.72</v>
      </c>
      <c r="K2701" s="113">
        <v>0</v>
      </c>
    </row>
    <row r="2702" spans="1:11" ht="25.5" x14ac:dyDescent="0.25">
      <c r="A2702" s="104"/>
      <c r="B2702" s="104"/>
      <c r="C2702" s="104"/>
      <c r="D2702" s="104"/>
      <c r="E2702" s="114" t="s">
        <v>962</v>
      </c>
      <c r="F2702" s="114"/>
      <c r="G2702" s="115">
        <f>K2702*'PLANILHA ORÇAMENTÁRIA'!$O$3</f>
        <v>0</v>
      </c>
      <c r="J2702" s="114"/>
      <c r="K2702" s="115">
        <v>0</v>
      </c>
    </row>
    <row r="2703" spans="1:11" x14ac:dyDescent="0.25">
      <c r="A2703" s="104"/>
      <c r="B2703" s="104"/>
      <c r="C2703" s="104"/>
      <c r="D2703" s="104"/>
      <c r="E2703" s="107" t="s">
        <v>975</v>
      </c>
      <c r="F2703" s="107"/>
      <c r="G2703" s="116">
        <f>K2703*'PLANILHA ORÇAMENTÁRIA'!$O$3</f>
        <v>1.231824</v>
      </c>
      <c r="J2703" s="107"/>
      <c r="K2703" s="116">
        <v>1.76</v>
      </c>
    </row>
    <row r="2704" spans="1:11" x14ac:dyDescent="0.25">
      <c r="A2704" s="104"/>
      <c r="B2704" s="104"/>
      <c r="C2704" s="104"/>
      <c r="D2704" s="104"/>
      <c r="E2704" s="107" t="s">
        <v>2808</v>
      </c>
      <c r="F2704" s="107"/>
      <c r="G2704" s="116">
        <f>K2704*'PLANILHA ORÇAMENTÁRIA'!$O$3</f>
        <v>1.5327809999999999</v>
      </c>
      <c r="J2704" s="107"/>
      <c r="K2704" s="116">
        <v>2.19</v>
      </c>
    </row>
    <row r="2705" spans="1:11" x14ac:dyDescent="0.25">
      <c r="A2705" s="104"/>
      <c r="B2705" s="104"/>
      <c r="C2705" s="106"/>
      <c r="D2705" s="106"/>
      <c r="E2705" s="104"/>
      <c r="F2705" s="104"/>
      <c r="G2705" s="104"/>
      <c r="J2705" s="104"/>
      <c r="K2705" s="104"/>
    </row>
    <row r="2706" spans="1:11" ht="39.950000000000003" customHeight="1" x14ac:dyDescent="0.25">
      <c r="A2706" s="129" t="s">
        <v>1881</v>
      </c>
      <c r="B2706" s="130"/>
      <c r="C2706" s="130"/>
      <c r="D2706" s="130"/>
      <c r="E2706" s="130"/>
      <c r="F2706" s="130"/>
      <c r="G2706" s="131"/>
      <c r="J2706" s="107"/>
      <c r="K2706" s="107"/>
    </row>
    <row r="2707" spans="1:11" x14ac:dyDescent="0.25">
      <c r="A2707" s="118" t="s">
        <v>1016</v>
      </c>
      <c r="B2707" s="108"/>
      <c r="C2707" s="109" t="s">
        <v>4</v>
      </c>
      <c r="D2707" s="109" t="s">
        <v>949</v>
      </c>
      <c r="E2707" s="109" t="s">
        <v>950</v>
      </c>
      <c r="F2707" s="109" t="s">
        <v>951</v>
      </c>
      <c r="G2707" s="109" t="s">
        <v>952</v>
      </c>
      <c r="J2707" s="109" t="s">
        <v>951</v>
      </c>
      <c r="K2707" s="109" t="s">
        <v>952</v>
      </c>
    </row>
    <row r="2708" spans="1:11" ht="38.25" x14ac:dyDescent="0.25">
      <c r="A2708" s="110" t="s">
        <v>1774</v>
      </c>
      <c r="B2708" s="111" t="s">
        <v>1775</v>
      </c>
      <c r="C2708" s="110" t="s">
        <v>35</v>
      </c>
      <c r="D2708" s="110" t="s">
        <v>123</v>
      </c>
      <c r="E2708" s="112">
        <v>5.4300000000000001E-2</v>
      </c>
      <c r="F2708" s="113">
        <f>J2708*'PLANILHA ORÇAMENTÁRIA'!$O$3</f>
        <v>6.089129999999999</v>
      </c>
      <c r="G2708" s="113">
        <f>K2708*'PLANILHA ORÇAMENTÁRIA'!$O$3</f>
        <v>0.32895299999999994</v>
      </c>
      <c r="J2708" s="113">
        <v>8.6999999999999993</v>
      </c>
      <c r="K2708" s="113">
        <v>0.47</v>
      </c>
    </row>
    <row r="2709" spans="1:11" ht="25.5" x14ac:dyDescent="0.25">
      <c r="A2709" s="110" t="s">
        <v>1776</v>
      </c>
      <c r="B2709" s="111" t="s">
        <v>1777</v>
      </c>
      <c r="C2709" s="110" t="s">
        <v>35</v>
      </c>
      <c r="D2709" s="110" t="s">
        <v>537</v>
      </c>
      <c r="E2709" s="112">
        <v>9.5999999999999992E-3</v>
      </c>
      <c r="F2709" s="113">
        <f>J2709*'PLANILHA ORÇAMENTÁRIA'!$O$3</f>
        <v>16.0977</v>
      </c>
      <c r="G2709" s="113">
        <f>K2709*'PLANILHA ORÇAMENTÁRIA'!$O$3</f>
        <v>0.153978</v>
      </c>
      <c r="J2709" s="113">
        <v>23</v>
      </c>
      <c r="K2709" s="113">
        <v>0.22</v>
      </c>
    </row>
    <row r="2710" spans="1:11" ht="38.25" x14ac:dyDescent="0.25">
      <c r="A2710" s="110" t="s">
        <v>1778</v>
      </c>
      <c r="B2710" s="111" t="s">
        <v>1779</v>
      </c>
      <c r="C2710" s="110" t="s">
        <v>35</v>
      </c>
      <c r="D2710" s="110" t="s">
        <v>123</v>
      </c>
      <c r="E2710" s="112">
        <v>0.21729999999999999</v>
      </c>
      <c r="F2710" s="113">
        <f>J2710*'PLANILHA ORÇAMENTÁRIA'!$O$3</f>
        <v>14.186972999999998</v>
      </c>
      <c r="G2710" s="113">
        <f>K2710*'PLANILHA ORÇAMENTÁRIA'!$O$3</f>
        <v>3.0795600000000003</v>
      </c>
      <c r="J2710" s="113">
        <v>20.27</v>
      </c>
      <c r="K2710" s="113">
        <v>4.4000000000000004</v>
      </c>
    </row>
    <row r="2711" spans="1:11" x14ac:dyDescent="0.25">
      <c r="A2711" s="104"/>
      <c r="B2711" s="104"/>
      <c r="C2711" s="104"/>
      <c r="D2711" s="104"/>
      <c r="E2711" s="114" t="s">
        <v>1025</v>
      </c>
      <c r="F2711" s="114"/>
      <c r="G2711" s="115">
        <f>K2711*'PLANILHA ORÇAMENTÁRIA'!$O$3</f>
        <v>3.5624909999999996</v>
      </c>
      <c r="J2711" s="114"/>
      <c r="K2711" s="115">
        <v>5.09</v>
      </c>
    </row>
    <row r="2712" spans="1:11" x14ac:dyDescent="0.25">
      <c r="A2712" s="118" t="s">
        <v>963</v>
      </c>
      <c r="B2712" s="108"/>
      <c r="C2712" s="109" t="s">
        <v>4</v>
      </c>
      <c r="D2712" s="109" t="s">
        <v>949</v>
      </c>
      <c r="E2712" s="109" t="s">
        <v>950</v>
      </c>
      <c r="F2712" s="109" t="s">
        <v>951</v>
      </c>
      <c r="G2712" s="109" t="s">
        <v>952</v>
      </c>
      <c r="J2712" s="109" t="s">
        <v>951</v>
      </c>
      <c r="K2712" s="109" t="s">
        <v>952</v>
      </c>
    </row>
    <row r="2713" spans="1:11" ht="25.5" x14ac:dyDescent="0.25">
      <c r="A2713" s="110" t="s">
        <v>1219</v>
      </c>
      <c r="B2713" s="111" t="s">
        <v>1220</v>
      </c>
      <c r="C2713" s="110" t="s">
        <v>35</v>
      </c>
      <c r="D2713" s="110" t="s">
        <v>955</v>
      </c>
      <c r="E2713" s="112">
        <v>0.45910000000000001</v>
      </c>
      <c r="F2713" s="113">
        <f>J2713*'PLANILHA ORÇAMENTÁRIA'!$O$3</f>
        <v>15.964718999999999</v>
      </c>
      <c r="G2713" s="113">
        <f>K2713*'PLANILHA ORÇAMENTÁRIA'!$O$3</f>
        <v>7.3279529999999999</v>
      </c>
      <c r="J2713" s="113">
        <v>22.81</v>
      </c>
      <c r="K2713" s="113">
        <v>10.47</v>
      </c>
    </row>
    <row r="2714" spans="1:11" x14ac:dyDescent="0.25">
      <c r="A2714" s="110" t="s">
        <v>1316</v>
      </c>
      <c r="B2714" s="111" t="s">
        <v>1317</v>
      </c>
      <c r="C2714" s="110" t="s">
        <v>35</v>
      </c>
      <c r="D2714" s="110" t="s">
        <v>955</v>
      </c>
      <c r="E2714" s="112">
        <v>0.19670000000000001</v>
      </c>
      <c r="F2714" s="113">
        <f>J2714*'PLANILHA ORÇAMENTÁRIA'!$O$3</f>
        <v>12.836165999999999</v>
      </c>
      <c r="G2714" s="113">
        <f>K2714*'PLANILHA ORÇAMENTÁRIA'!$O$3</f>
        <v>2.5196399999999999</v>
      </c>
      <c r="J2714" s="113">
        <v>18.34</v>
      </c>
      <c r="K2714" s="113">
        <v>3.6</v>
      </c>
    </row>
    <row r="2715" spans="1:11" ht="38.25" x14ac:dyDescent="0.25">
      <c r="A2715" s="104"/>
      <c r="B2715" s="104"/>
      <c r="C2715" s="104"/>
      <c r="D2715" s="104"/>
      <c r="E2715" s="114" t="s">
        <v>968</v>
      </c>
      <c r="F2715" s="114"/>
      <c r="G2715" s="115">
        <f>K2715*'PLANILHA ORÇAMENTÁRIA'!$O$3</f>
        <v>9.8475929999999998</v>
      </c>
      <c r="J2715" s="114"/>
      <c r="K2715" s="115">
        <v>14.07</v>
      </c>
    </row>
    <row r="2716" spans="1:11" x14ac:dyDescent="0.25">
      <c r="A2716" s="104"/>
      <c r="B2716" s="104"/>
      <c r="C2716" s="104"/>
      <c r="D2716" s="104"/>
      <c r="E2716" s="107" t="s">
        <v>975</v>
      </c>
      <c r="F2716" s="107"/>
      <c r="G2716" s="116">
        <f>K2716*'PLANILHA ORÇAMENTÁRIA'!$O$3</f>
        <v>13.410083999999999</v>
      </c>
      <c r="J2716" s="107"/>
      <c r="K2716" s="116">
        <v>19.16</v>
      </c>
    </row>
    <row r="2717" spans="1:11" x14ac:dyDescent="0.25">
      <c r="A2717" s="104"/>
      <c r="B2717" s="104"/>
      <c r="C2717" s="104"/>
      <c r="D2717" s="104"/>
      <c r="E2717" s="107" t="s">
        <v>2808</v>
      </c>
      <c r="F2717" s="107"/>
      <c r="G2717" s="116">
        <f>K2717*'PLANILHA ORÇAMENTÁRIA'!$O$3</f>
        <v>16.650620999999997</v>
      </c>
      <c r="J2717" s="107"/>
      <c r="K2717" s="116">
        <v>23.79</v>
      </c>
    </row>
    <row r="2718" spans="1:11" x14ac:dyDescent="0.25">
      <c r="A2718" s="104"/>
      <c r="B2718" s="104"/>
      <c r="C2718" s="106"/>
      <c r="D2718" s="106"/>
      <c r="E2718" s="104"/>
      <c r="F2718" s="104"/>
      <c r="G2718" s="104"/>
      <c r="J2718" s="104"/>
      <c r="K2718" s="104"/>
    </row>
    <row r="2719" spans="1:11" ht="39.950000000000003" customHeight="1" x14ac:dyDescent="0.25">
      <c r="A2719" s="129" t="s">
        <v>1882</v>
      </c>
      <c r="B2719" s="130"/>
      <c r="C2719" s="130"/>
      <c r="D2719" s="130"/>
      <c r="E2719" s="130"/>
      <c r="F2719" s="130"/>
      <c r="G2719" s="131"/>
      <c r="J2719" s="107"/>
      <c r="K2719" s="107"/>
    </row>
    <row r="2720" spans="1:11" x14ac:dyDescent="0.25">
      <c r="A2720" s="118" t="s">
        <v>1031</v>
      </c>
      <c r="B2720" s="108"/>
      <c r="C2720" s="109" t="s">
        <v>4</v>
      </c>
      <c r="D2720" s="109" t="s">
        <v>949</v>
      </c>
      <c r="E2720" s="109" t="s">
        <v>950</v>
      </c>
      <c r="F2720" s="109" t="s">
        <v>951</v>
      </c>
      <c r="G2720" s="109" t="s">
        <v>952</v>
      </c>
      <c r="J2720" s="109" t="s">
        <v>951</v>
      </c>
      <c r="K2720" s="109" t="s">
        <v>952</v>
      </c>
    </row>
    <row r="2721" spans="1:11" ht="51" x14ac:dyDescent="0.25">
      <c r="A2721" s="110" t="s">
        <v>1883</v>
      </c>
      <c r="B2721" s="111" t="s">
        <v>1884</v>
      </c>
      <c r="C2721" s="110" t="s">
        <v>35</v>
      </c>
      <c r="D2721" s="110" t="s">
        <v>1291</v>
      </c>
      <c r="E2721" s="112">
        <v>0.46400000000000002</v>
      </c>
      <c r="F2721" s="113">
        <f>J2721*'PLANILHA ORÇAMENTÁRIA'!$O$3</f>
        <v>0.41294099999999995</v>
      </c>
      <c r="G2721" s="113">
        <f>K2721*'PLANILHA ORÇAMENTÁRIA'!$O$3</f>
        <v>0.188973</v>
      </c>
      <c r="J2721" s="113">
        <v>0.59</v>
      </c>
      <c r="K2721" s="113">
        <v>0.27</v>
      </c>
    </row>
    <row r="2722" spans="1:11" ht="51" x14ac:dyDescent="0.25">
      <c r="A2722" s="110" t="s">
        <v>1885</v>
      </c>
      <c r="B2722" s="111" t="s">
        <v>1886</v>
      </c>
      <c r="C2722" s="110" t="s">
        <v>35</v>
      </c>
      <c r="D2722" s="110" t="s">
        <v>1034</v>
      </c>
      <c r="E2722" s="112">
        <v>1.1299999999999999E-2</v>
      </c>
      <c r="F2722" s="113">
        <f>J2722*'PLANILHA ORÇAMENTÁRIA'!$O$3</f>
        <v>6.3970859999999998</v>
      </c>
      <c r="G2722" s="113">
        <f>K2722*'PLANILHA ORÇAMENTÁRIA'!$O$3</f>
        <v>6.9989999999999997E-2</v>
      </c>
      <c r="J2722" s="113">
        <v>9.14</v>
      </c>
      <c r="K2722" s="113">
        <v>0.1</v>
      </c>
    </row>
    <row r="2723" spans="1:11" ht="38.25" x14ac:dyDescent="0.25">
      <c r="A2723" s="104"/>
      <c r="B2723" s="104"/>
      <c r="C2723" s="104"/>
      <c r="D2723" s="104"/>
      <c r="E2723" s="114" t="s">
        <v>1037</v>
      </c>
      <c r="F2723" s="114"/>
      <c r="G2723" s="115">
        <f>K2723*'PLANILHA ORÇAMENTÁRIA'!$O$3</f>
        <v>0.258963</v>
      </c>
      <c r="J2723" s="114"/>
      <c r="K2723" s="115">
        <v>0.37</v>
      </c>
    </row>
    <row r="2724" spans="1:11" x14ac:dyDescent="0.25">
      <c r="A2724" s="118" t="s">
        <v>1016</v>
      </c>
      <c r="B2724" s="108"/>
      <c r="C2724" s="109" t="s">
        <v>4</v>
      </c>
      <c r="D2724" s="109" t="s">
        <v>949</v>
      </c>
      <c r="E2724" s="109" t="s">
        <v>950</v>
      </c>
      <c r="F2724" s="109" t="s">
        <v>951</v>
      </c>
      <c r="G2724" s="109" t="s">
        <v>952</v>
      </c>
      <c r="J2724" s="109" t="s">
        <v>951</v>
      </c>
      <c r="K2724" s="109" t="s">
        <v>952</v>
      </c>
    </row>
    <row r="2725" spans="1:11" ht="25.5" x14ac:dyDescent="0.25">
      <c r="A2725" s="110" t="s">
        <v>1513</v>
      </c>
      <c r="B2725" s="111" t="s">
        <v>1514</v>
      </c>
      <c r="C2725" s="110" t="s">
        <v>35</v>
      </c>
      <c r="D2725" s="110" t="s">
        <v>63</v>
      </c>
      <c r="E2725" s="112">
        <v>0.114</v>
      </c>
      <c r="F2725" s="113">
        <f>J2725*'PLANILHA ORÇAMENTÁRIA'!$O$3</f>
        <v>67.358375999999993</v>
      </c>
      <c r="G2725" s="113">
        <f>K2725*'PLANILHA ORÇAMENTÁRIA'!$O$3</f>
        <v>7.6779029999999997</v>
      </c>
      <c r="J2725" s="113">
        <v>96.24</v>
      </c>
      <c r="K2725" s="113">
        <v>10.97</v>
      </c>
    </row>
    <row r="2726" spans="1:11" x14ac:dyDescent="0.25">
      <c r="A2726" s="104"/>
      <c r="B2726" s="104"/>
      <c r="C2726" s="104"/>
      <c r="D2726" s="104"/>
      <c r="E2726" s="114" t="s">
        <v>1025</v>
      </c>
      <c r="F2726" s="114"/>
      <c r="G2726" s="115">
        <f>K2726*'PLANILHA ORÇAMENTÁRIA'!$O$3</f>
        <v>7.6779029999999997</v>
      </c>
      <c r="J2726" s="114"/>
      <c r="K2726" s="115">
        <v>10.97</v>
      </c>
    </row>
    <row r="2727" spans="1:11" x14ac:dyDescent="0.25">
      <c r="A2727" s="118" t="s">
        <v>963</v>
      </c>
      <c r="B2727" s="108"/>
      <c r="C2727" s="109" t="s">
        <v>4</v>
      </c>
      <c r="D2727" s="109" t="s">
        <v>949</v>
      </c>
      <c r="E2727" s="109" t="s">
        <v>950</v>
      </c>
      <c r="F2727" s="109" t="s">
        <v>951</v>
      </c>
      <c r="G2727" s="109" t="s">
        <v>952</v>
      </c>
      <c r="J2727" s="109" t="s">
        <v>951</v>
      </c>
      <c r="K2727" s="109" t="s">
        <v>952</v>
      </c>
    </row>
    <row r="2728" spans="1:11" x14ac:dyDescent="0.25">
      <c r="A2728" s="110" t="s">
        <v>1316</v>
      </c>
      <c r="B2728" s="111" t="s">
        <v>1317</v>
      </c>
      <c r="C2728" s="110" t="s">
        <v>35</v>
      </c>
      <c r="D2728" s="110" t="s">
        <v>955</v>
      </c>
      <c r="E2728" s="112">
        <v>1.9013</v>
      </c>
      <c r="F2728" s="113">
        <f>J2728*'PLANILHA ORÇAMENTÁRIA'!$O$3</f>
        <v>12.836165999999999</v>
      </c>
      <c r="G2728" s="113">
        <f>K2728*'PLANILHA ORÇAMENTÁRIA'!$O$3</f>
        <v>24.398513999999999</v>
      </c>
      <c r="J2728" s="113">
        <v>18.34</v>
      </c>
      <c r="K2728" s="113">
        <v>34.86</v>
      </c>
    </row>
    <row r="2729" spans="1:11" ht="38.25" x14ac:dyDescent="0.25">
      <c r="A2729" s="104"/>
      <c r="B2729" s="104"/>
      <c r="C2729" s="104"/>
      <c r="D2729" s="104"/>
      <c r="E2729" s="114" t="s">
        <v>968</v>
      </c>
      <c r="F2729" s="114"/>
      <c r="G2729" s="115">
        <f>K2729*'PLANILHA ORÇAMENTÁRIA'!$O$3</f>
        <v>24.398513999999999</v>
      </c>
      <c r="J2729" s="114"/>
      <c r="K2729" s="115">
        <v>34.86</v>
      </c>
    </row>
    <row r="2730" spans="1:11" x14ac:dyDescent="0.25">
      <c r="A2730" s="118" t="s">
        <v>969</v>
      </c>
      <c r="B2730" s="108"/>
      <c r="C2730" s="109" t="s">
        <v>4</v>
      </c>
      <c r="D2730" s="109" t="s">
        <v>949</v>
      </c>
      <c r="E2730" s="109" t="s">
        <v>950</v>
      </c>
      <c r="F2730" s="109" t="s">
        <v>951</v>
      </c>
      <c r="G2730" s="109" t="s">
        <v>952</v>
      </c>
      <c r="J2730" s="109" t="s">
        <v>951</v>
      </c>
      <c r="K2730" s="109" t="s">
        <v>952</v>
      </c>
    </row>
    <row r="2731" spans="1:11" ht="38.25" x14ac:dyDescent="0.25">
      <c r="A2731" s="110" t="s">
        <v>1887</v>
      </c>
      <c r="B2731" s="111" t="s">
        <v>1888</v>
      </c>
      <c r="C2731" s="110" t="s">
        <v>35</v>
      </c>
      <c r="D2731" s="110" t="s">
        <v>63</v>
      </c>
      <c r="E2731" s="112">
        <v>2.0400000000000001E-2</v>
      </c>
      <c r="F2731" s="113">
        <f>J2731*'PLANILHA ORÇAMENTÁRIA'!$O$3</f>
        <v>373.69060799999994</v>
      </c>
      <c r="G2731" s="113">
        <f>K2731*'PLANILHA ORÇAMENTÁRIA'!$O$3</f>
        <v>7.6219109999999999</v>
      </c>
      <c r="J2731" s="113">
        <v>533.91999999999996</v>
      </c>
      <c r="K2731" s="113">
        <v>10.89</v>
      </c>
    </row>
    <row r="2732" spans="1:11" x14ac:dyDescent="0.25">
      <c r="A2732" s="104"/>
      <c r="B2732" s="104"/>
      <c r="C2732" s="104"/>
      <c r="D2732" s="104"/>
      <c r="E2732" s="114" t="s">
        <v>974</v>
      </c>
      <c r="F2732" s="114"/>
      <c r="G2732" s="115">
        <f>K2732*'PLANILHA ORÇAMENTÁRIA'!$O$3</f>
        <v>7.6219109999999999</v>
      </c>
      <c r="J2732" s="114"/>
      <c r="K2732" s="115">
        <v>10.89</v>
      </c>
    </row>
    <row r="2733" spans="1:11" x14ac:dyDescent="0.25">
      <c r="A2733" s="104"/>
      <c r="B2733" s="104"/>
      <c r="C2733" s="104"/>
      <c r="D2733" s="104"/>
      <c r="E2733" s="107" t="s">
        <v>975</v>
      </c>
      <c r="F2733" s="107"/>
      <c r="G2733" s="116">
        <f>K2733*'PLANILHA ORÇAMENTÁRIA'!$O$3</f>
        <v>39.957290999999998</v>
      </c>
      <c r="J2733" s="107"/>
      <c r="K2733" s="116">
        <v>57.09</v>
      </c>
    </row>
    <row r="2734" spans="1:11" x14ac:dyDescent="0.25">
      <c r="A2734" s="104"/>
      <c r="B2734" s="104"/>
      <c r="C2734" s="104"/>
      <c r="D2734" s="104"/>
      <c r="E2734" s="107" t="s">
        <v>2808</v>
      </c>
      <c r="F2734" s="107"/>
      <c r="G2734" s="116">
        <f>K2734*'PLANILHA ORÇAMENTÁRIA'!$O$3</f>
        <v>49.615910999999997</v>
      </c>
      <c r="J2734" s="107"/>
      <c r="K2734" s="116">
        <v>70.89</v>
      </c>
    </row>
    <row r="2735" spans="1:11" x14ac:dyDescent="0.25">
      <c r="A2735" s="104"/>
      <c r="B2735" s="104"/>
      <c r="C2735" s="106"/>
      <c r="D2735" s="106"/>
      <c r="E2735" s="104"/>
      <c r="F2735" s="104"/>
      <c r="G2735" s="104"/>
      <c r="J2735" s="104"/>
      <c r="K2735" s="104"/>
    </row>
    <row r="2736" spans="1:11" ht="39.950000000000003" customHeight="1" x14ac:dyDescent="0.25">
      <c r="A2736" s="129" t="s">
        <v>1889</v>
      </c>
      <c r="B2736" s="130"/>
      <c r="C2736" s="130"/>
      <c r="D2736" s="130"/>
      <c r="E2736" s="130"/>
      <c r="F2736" s="130"/>
      <c r="G2736" s="131"/>
      <c r="J2736" s="107"/>
      <c r="K2736" s="107"/>
    </row>
    <row r="2737" spans="1:11" x14ac:dyDescent="0.25">
      <c r="A2737" s="118" t="s">
        <v>1016</v>
      </c>
      <c r="B2737" s="108"/>
      <c r="C2737" s="109" t="s">
        <v>4</v>
      </c>
      <c r="D2737" s="109" t="s">
        <v>949</v>
      </c>
      <c r="E2737" s="109" t="s">
        <v>950</v>
      </c>
      <c r="F2737" s="109" t="s">
        <v>951</v>
      </c>
      <c r="G2737" s="109" t="s">
        <v>952</v>
      </c>
      <c r="J2737" s="109" t="s">
        <v>951</v>
      </c>
      <c r="K2737" s="109" t="s">
        <v>952</v>
      </c>
    </row>
    <row r="2738" spans="1:11" ht="38.25" x14ac:dyDescent="0.25">
      <c r="A2738" s="110" t="s">
        <v>1815</v>
      </c>
      <c r="B2738" s="111" t="s">
        <v>1816</v>
      </c>
      <c r="C2738" s="110" t="s">
        <v>35</v>
      </c>
      <c r="D2738" s="110" t="s">
        <v>43</v>
      </c>
      <c r="E2738" s="112">
        <v>4.3E-3</v>
      </c>
      <c r="F2738" s="113">
        <f>J2738*'PLANILHA ORÇAMENTÁRIA'!$O$3</f>
        <v>15.558776999999999</v>
      </c>
      <c r="G2738" s="113">
        <f>K2738*'PLANILHA ORÇAMENTÁRIA'!$O$3</f>
        <v>6.2990999999999991E-2</v>
      </c>
      <c r="J2738" s="113">
        <v>22.23</v>
      </c>
      <c r="K2738" s="113">
        <v>0.09</v>
      </c>
    </row>
    <row r="2739" spans="1:11" x14ac:dyDescent="0.25">
      <c r="A2739" s="104"/>
      <c r="B2739" s="104"/>
      <c r="C2739" s="104"/>
      <c r="D2739" s="104"/>
      <c r="E2739" s="114" t="s">
        <v>1025</v>
      </c>
      <c r="F2739" s="114"/>
      <c r="G2739" s="115">
        <f>K2739*'PLANILHA ORÇAMENTÁRIA'!$O$3</f>
        <v>6.2990999999999991E-2</v>
      </c>
      <c r="J2739" s="114"/>
      <c r="K2739" s="115">
        <v>0.09</v>
      </c>
    </row>
    <row r="2740" spans="1:11" x14ac:dyDescent="0.25">
      <c r="A2740" s="118" t="s">
        <v>963</v>
      </c>
      <c r="B2740" s="108"/>
      <c r="C2740" s="109" t="s">
        <v>4</v>
      </c>
      <c r="D2740" s="109" t="s">
        <v>949</v>
      </c>
      <c r="E2740" s="109" t="s">
        <v>950</v>
      </c>
      <c r="F2740" s="109" t="s">
        <v>951</v>
      </c>
      <c r="G2740" s="109" t="s">
        <v>952</v>
      </c>
      <c r="J2740" s="109" t="s">
        <v>951</v>
      </c>
      <c r="K2740" s="109" t="s">
        <v>952</v>
      </c>
    </row>
    <row r="2741" spans="1:11" ht="25.5" x14ac:dyDescent="0.25">
      <c r="A2741" s="110" t="s">
        <v>1817</v>
      </c>
      <c r="B2741" s="111" t="s">
        <v>1818</v>
      </c>
      <c r="C2741" s="110" t="s">
        <v>35</v>
      </c>
      <c r="D2741" s="110" t="s">
        <v>955</v>
      </c>
      <c r="E2741" s="112">
        <v>4.2599999999999999E-2</v>
      </c>
      <c r="F2741" s="113">
        <f>J2741*'PLANILHA ORÇAMENTÁRIA'!$O$3</f>
        <v>12.983145</v>
      </c>
      <c r="G2741" s="113">
        <f>K2741*'PLANILHA ORÇAMENTÁRIA'!$O$3</f>
        <v>0.552921</v>
      </c>
      <c r="J2741" s="113">
        <v>18.55</v>
      </c>
      <c r="K2741" s="113">
        <v>0.79</v>
      </c>
    </row>
    <row r="2742" spans="1:11" x14ac:dyDescent="0.25">
      <c r="A2742" s="110" t="s">
        <v>1316</v>
      </c>
      <c r="B2742" s="111" t="s">
        <v>1317</v>
      </c>
      <c r="C2742" s="110" t="s">
        <v>35</v>
      </c>
      <c r="D2742" s="110" t="s">
        <v>955</v>
      </c>
      <c r="E2742" s="112">
        <v>4.2599999999999999E-2</v>
      </c>
      <c r="F2742" s="113">
        <f>J2742*'PLANILHA ORÇAMENTÁRIA'!$O$3</f>
        <v>12.836165999999999</v>
      </c>
      <c r="G2742" s="113">
        <f>K2742*'PLANILHA ORÇAMENTÁRIA'!$O$3</f>
        <v>0.54592200000000002</v>
      </c>
      <c r="J2742" s="113">
        <v>18.34</v>
      </c>
      <c r="K2742" s="113">
        <v>0.78</v>
      </c>
    </row>
    <row r="2743" spans="1:11" ht="38.25" x14ac:dyDescent="0.25">
      <c r="A2743" s="104"/>
      <c r="B2743" s="104"/>
      <c r="C2743" s="104"/>
      <c r="D2743" s="104"/>
      <c r="E2743" s="114" t="s">
        <v>968</v>
      </c>
      <c r="F2743" s="114"/>
      <c r="G2743" s="115">
        <f>K2743*'PLANILHA ORÇAMENTÁRIA'!$O$3</f>
        <v>1.098843</v>
      </c>
      <c r="J2743" s="114"/>
      <c r="K2743" s="115">
        <v>1.57</v>
      </c>
    </row>
    <row r="2744" spans="1:11" x14ac:dyDescent="0.25">
      <c r="A2744" s="104"/>
      <c r="B2744" s="104"/>
      <c r="C2744" s="104"/>
      <c r="D2744" s="104"/>
      <c r="E2744" s="107" t="s">
        <v>975</v>
      </c>
      <c r="F2744" s="107"/>
      <c r="G2744" s="116">
        <f>K2744*'PLANILHA ORÇAMENTÁRIA'!$O$3</f>
        <v>1.1618339999999998</v>
      </c>
      <c r="J2744" s="107"/>
      <c r="K2744" s="116">
        <v>1.66</v>
      </c>
    </row>
    <row r="2745" spans="1:11" x14ac:dyDescent="0.25">
      <c r="A2745" s="104"/>
      <c r="B2745" s="104"/>
      <c r="C2745" s="104"/>
      <c r="D2745" s="104"/>
      <c r="E2745" s="107" t="s">
        <v>2808</v>
      </c>
      <c r="F2745" s="107"/>
      <c r="G2745" s="116">
        <f>K2745*'PLANILHA ORÇAMENTÁRIA'!$O$3</f>
        <v>1.441794</v>
      </c>
      <c r="J2745" s="107"/>
      <c r="K2745" s="116">
        <v>2.06</v>
      </c>
    </row>
    <row r="2746" spans="1:11" x14ac:dyDescent="0.25">
      <c r="A2746" s="104"/>
      <c r="B2746" s="104"/>
      <c r="C2746" s="106"/>
      <c r="D2746" s="106"/>
      <c r="E2746" s="104"/>
      <c r="F2746" s="104"/>
      <c r="G2746" s="104"/>
      <c r="J2746" s="104"/>
      <c r="K2746" s="104"/>
    </row>
    <row r="2747" spans="1:11" ht="39.950000000000003" customHeight="1" x14ac:dyDescent="0.25">
      <c r="A2747" s="129" t="s">
        <v>1890</v>
      </c>
      <c r="B2747" s="130"/>
      <c r="C2747" s="130"/>
      <c r="D2747" s="130"/>
      <c r="E2747" s="130"/>
      <c r="F2747" s="130"/>
      <c r="G2747" s="131"/>
      <c r="J2747" s="107"/>
      <c r="K2747" s="107"/>
    </row>
    <row r="2748" spans="1:11" x14ac:dyDescent="0.25">
      <c r="A2748" s="118" t="s">
        <v>1016</v>
      </c>
      <c r="B2748" s="108"/>
      <c r="C2748" s="109" t="s">
        <v>4</v>
      </c>
      <c r="D2748" s="109" t="s">
        <v>949</v>
      </c>
      <c r="E2748" s="109" t="s">
        <v>950</v>
      </c>
      <c r="F2748" s="109" t="s">
        <v>951</v>
      </c>
      <c r="G2748" s="109" t="s">
        <v>952</v>
      </c>
      <c r="J2748" s="109" t="s">
        <v>951</v>
      </c>
      <c r="K2748" s="109" t="s">
        <v>952</v>
      </c>
    </row>
    <row r="2749" spans="1:11" ht="38.25" x14ac:dyDescent="0.25">
      <c r="A2749" s="110" t="s">
        <v>1815</v>
      </c>
      <c r="B2749" s="111" t="s">
        <v>1816</v>
      </c>
      <c r="C2749" s="110" t="s">
        <v>35</v>
      </c>
      <c r="D2749" s="110" t="s">
        <v>43</v>
      </c>
      <c r="E2749" s="112">
        <v>7.4999999999999997E-3</v>
      </c>
      <c r="F2749" s="113">
        <f>J2749*'PLANILHA ORÇAMENTÁRIA'!$O$3</f>
        <v>15.558776999999999</v>
      </c>
      <c r="G2749" s="113">
        <f>K2749*'PLANILHA ORÇAMENTÁRIA'!$O$3</f>
        <v>0.111984</v>
      </c>
      <c r="J2749" s="113">
        <v>22.23</v>
      </c>
      <c r="K2749" s="113">
        <v>0.16</v>
      </c>
    </row>
    <row r="2750" spans="1:11" x14ac:dyDescent="0.25">
      <c r="A2750" s="104"/>
      <c r="B2750" s="104"/>
      <c r="C2750" s="104"/>
      <c r="D2750" s="104"/>
      <c r="E2750" s="114" t="s">
        <v>1025</v>
      </c>
      <c r="F2750" s="114"/>
      <c r="G2750" s="115">
        <f>K2750*'PLANILHA ORÇAMENTÁRIA'!$O$3</f>
        <v>0.111984</v>
      </c>
      <c r="J2750" s="114"/>
      <c r="K2750" s="115">
        <v>0.16</v>
      </c>
    </row>
    <row r="2751" spans="1:11" x14ac:dyDescent="0.25">
      <c r="A2751" s="118" t="s">
        <v>963</v>
      </c>
      <c r="B2751" s="108"/>
      <c r="C2751" s="109" t="s">
        <v>4</v>
      </c>
      <c r="D2751" s="109" t="s">
        <v>949</v>
      </c>
      <c r="E2751" s="109" t="s">
        <v>950</v>
      </c>
      <c r="F2751" s="109" t="s">
        <v>951</v>
      </c>
      <c r="G2751" s="109" t="s">
        <v>952</v>
      </c>
      <c r="J2751" s="109" t="s">
        <v>951</v>
      </c>
      <c r="K2751" s="109" t="s">
        <v>952</v>
      </c>
    </row>
    <row r="2752" spans="1:11" ht="25.5" x14ac:dyDescent="0.25">
      <c r="A2752" s="110" t="s">
        <v>1817</v>
      </c>
      <c r="B2752" s="111" t="s">
        <v>1818</v>
      </c>
      <c r="C2752" s="110" t="s">
        <v>35</v>
      </c>
      <c r="D2752" s="110" t="s">
        <v>955</v>
      </c>
      <c r="E2752" s="112">
        <v>5.8200000000000002E-2</v>
      </c>
      <c r="F2752" s="113">
        <f>J2752*'PLANILHA ORÇAMENTÁRIA'!$O$3</f>
        <v>12.983145</v>
      </c>
      <c r="G2752" s="113">
        <f>K2752*'PLANILHA ORÇAMENTÁRIA'!$O$3</f>
        <v>0.74889300000000003</v>
      </c>
      <c r="J2752" s="113">
        <v>18.55</v>
      </c>
      <c r="K2752" s="113">
        <v>1.07</v>
      </c>
    </row>
    <row r="2753" spans="1:11" x14ac:dyDescent="0.25">
      <c r="A2753" s="110" t="s">
        <v>1316</v>
      </c>
      <c r="B2753" s="111" t="s">
        <v>1317</v>
      </c>
      <c r="C2753" s="110" t="s">
        <v>35</v>
      </c>
      <c r="D2753" s="110" t="s">
        <v>955</v>
      </c>
      <c r="E2753" s="112">
        <v>5.8200000000000002E-2</v>
      </c>
      <c r="F2753" s="113">
        <f>J2753*'PLANILHA ORÇAMENTÁRIA'!$O$3</f>
        <v>12.836165999999999</v>
      </c>
      <c r="G2753" s="113">
        <f>K2753*'PLANILHA ORÇAMENTÁRIA'!$O$3</f>
        <v>0.74189400000000005</v>
      </c>
      <c r="J2753" s="113">
        <v>18.34</v>
      </c>
      <c r="K2753" s="113">
        <v>1.06</v>
      </c>
    </row>
    <row r="2754" spans="1:11" ht="38.25" x14ac:dyDescent="0.25">
      <c r="A2754" s="104"/>
      <c r="B2754" s="104"/>
      <c r="C2754" s="104"/>
      <c r="D2754" s="104"/>
      <c r="E2754" s="114" t="s">
        <v>968</v>
      </c>
      <c r="F2754" s="114"/>
      <c r="G2754" s="115">
        <f>K2754*'PLANILHA ORÇAMENTÁRIA'!$O$3</f>
        <v>1.4907869999999999</v>
      </c>
      <c r="J2754" s="114"/>
      <c r="K2754" s="115">
        <v>2.13</v>
      </c>
    </row>
    <row r="2755" spans="1:11" x14ac:dyDescent="0.25">
      <c r="A2755" s="104"/>
      <c r="B2755" s="104"/>
      <c r="C2755" s="104"/>
      <c r="D2755" s="104"/>
      <c r="E2755" s="107" t="s">
        <v>975</v>
      </c>
      <c r="F2755" s="107"/>
      <c r="G2755" s="116">
        <f>K2755*'PLANILHA ORÇAMENTÁRIA'!$O$3</f>
        <v>1.6027709999999999</v>
      </c>
      <c r="J2755" s="107"/>
      <c r="K2755" s="116">
        <v>2.29</v>
      </c>
    </row>
    <row r="2756" spans="1:11" x14ac:dyDescent="0.25">
      <c r="A2756" s="104"/>
      <c r="B2756" s="104"/>
      <c r="C2756" s="104"/>
      <c r="D2756" s="104"/>
      <c r="E2756" s="107" t="s">
        <v>2808</v>
      </c>
      <c r="F2756" s="107"/>
      <c r="G2756" s="116">
        <f>K2756*'PLANILHA ORÇAMENTÁRIA'!$O$3</f>
        <v>1.9877159999999998</v>
      </c>
      <c r="J2756" s="107"/>
      <c r="K2756" s="116">
        <v>2.84</v>
      </c>
    </row>
    <row r="2757" spans="1:11" x14ac:dyDescent="0.25">
      <c r="A2757" s="104"/>
      <c r="B2757" s="104"/>
      <c r="C2757" s="106"/>
      <c r="D2757" s="106"/>
      <c r="E2757" s="104"/>
      <c r="F2757" s="104"/>
      <c r="G2757" s="104"/>
      <c r="J2757" s="104"/>
      <c r="K2757" s="104"/>
    </row>
    <row r="2758" spans="1:11" ht="39.950000000000003" customHeight="1" x14ac:dyDescent="0.25">
      <c r="A2758" s="129" t="s">
        <v>1891</v>
      </c>
      <c r="B2758" s="130"/>
      <c r="C2758" s="130"/>
      <c r="D2758" s="130"/>
      <c r="E2758" s="130"/>
      <c r="F2758" s="130"/>
      <c r="G2758" s="131"/>
      <c r="J2758" s="107"/>
      <c r="K2758" s="107"/>
    </row>
    <row r="2759" spans="1:11" x14ac:dyDescent="0.25">
      <c r="A2759" s="118" t="s">
        <v>1016</v>
      </c>
      <c r="B2759" s="108"/>
      <c r="C2759" s="109" t="s">
        <v>4</v>
      </c>
      <c r="D2759" s="109" t="s">
        <v>949</v>
      </c>
      <c r="E2759" s="109" t="s">
        <v>950</v>
      </c>
      <c r="F2759" s="109" t="s">
        <v>951</v>
      </c>
      <c r="G2759" s="109" t="s">
        <v>952</v>
      </c>
      <c r="J2759" s="109" t="s">
        <v>951</v>
      </c>
      <c r="K2759" s="109" t="s">
        <v>952</v>
      </c>
    </row>
    <row r="2760" spans="1:11" ht="38.25" x14ac:dyDescent="0.25">
      <c r="A2760" s="110" t="s">
        <v>1815</v>
      </c>
      <c r="B2760" s="111" t="s">
        <v>1816</v>
      </c>
      <c r="C2760" s="110" t="s">
        <v>35</v>
      </c>
      <c r="D2760" s="110" t="s">
        <v>43</v>
      </c>
      <c r="E2760" s="112">
        <v>9.5999999999999992E-3</v>
      </c>
      <c r="F2760" s="113">
        <f>J2760*'PLANILHA ORÇAMENTÁRIA'!$O$3</f>
        <v>15.558776999999999</v>
      </c>
      <c r="G2760" s="113">
        <f>K2760*'PLANILHA ORÇAMENTÁRIA'!$O$3</f>
        <v>0.146979</v>
      </c>
      <c r="J2760" s="113">
        <v>22.23</v>
      </c>
      <c r="K2760" s="113">
        <v>0.21</v>
      </c>
    </row>
    <row r="2761" spans="1:11" x14ac:dyDescent="0.25">
      <c r="A2761" s="104"/>
      <c r="B2761" s="104"/>
      <c r="C2761" s="104"/>
      <c r="D2761" s="104"/>
      <c r="E2761" s="114" t="s">
        <v>1025</v>
      </c>
      <c r="F2761" s="114"/>
      <c r="G2761" s="115">
        <f>K2761*'PLANILHA ORÇAMENTÁRIA'!$O$3</f>
        <v>0.146979</v>
      </c>
      <c r="J2761" s="114"/>
      <c r="K2761" s="115">
        <v>0.21</v>
      </c>
    </row>
    <row r="2762" spans="1:11" x14ac:dyDescent="0.25">
      <c r="A2762" s="118" t="s">
        <v>963</v>
      </c>
      <c r="B2762" s="108"/>
      <c r="C2762" s="109" t="s">
        <v>4</v>
      </c>
      <c r="D2762" s="109" t="s">
        <v>949</v>
      </c>
      <c r="E2762" s="109" t="s">
        <v>950</v>
      </c>
      <c r="F2762" s="109" t="s">
        <v>951</v>
      </c>
      <c r="G2762" s="109" t="s">
        <v>952</v>
      </c>
      <c r="J2762" s="109" t="s">
        <v>951</v>
      </c>
      <c r="K2762" s="109" t="s">
        <v>952</v>
      </c>
    </row>
    <row r="2763" spans="1:11" ht="25.5" x14ac:dyDescent="0.25">
      <c r="A2763" s="110" t="s">
        <v>1817</v>
      </c>
      <c r="B2763" s="111" t="s">
        <v>1818</v>
      </c>
      <c r="C2763" s="110" t="s">
        <v>35</v>
      </c>
      <c r="D2763" s="110" t="s">
        <v>955</v>
      </c>
      <c r="E2763" s="112">
        <v>7.3700000000000002E-2</v>
      </c>
      <c r="F2763" s="113">
        <f>J2763*'PLANILHA ORÇAMENTÁRIA'!$O$3</f>
        <v>12.983145</v>
      </c>
      <c r="G2763" s="113">
        <f>K2763*'PLANILHA ORÇAMENTÁRIA'!$O$3</f>
        <v>0.95186400000000004</v>
      </c>
      <c r="J2763" s="113">
        <v>18.55</v>
      </c>
      <c r="K2763" s="113">
        <v>1.36</v>
      </c>
    </row>
    <row r="2764" spans="1:11" x14ac:dyDescent="0.25">
      <c r="A2764" s="110" t="s">
        <v>1316</v>
      </c>
      <c r="B2764" s="111" t="s">
        <v>1317</v>
      </c>
      <c r="C2764" s="110" t="s">
        <v>35</v>
      </c>
      <c r="D2764" s="110" t="s">
        <v>955</v>
      </c>
      <c r="E2764" s="112">
        <v>7.3700000000000002E-2</v>
      </c>
      <c r="F2764" s="113">
        <f>J2764*'PLANILHA ORÇAMENTÁRIA'!$O$3</f>
        <v>12.836165999999999</v>
      </c>
      <c r="G2764" s="113">
        <f>K2764*'PLANILHA ORÇAMENTÁRIA'!$O$3</f>
        <v>0.94486500000000007</v>
      </c>
      <c r="J2764" s="113">
        <v>18.34</v>
      </c>
      <c r="K2764" s="113">
        <v>1.35</v>
      </c>
    </row>
    <row r="2765" spans="1:11" ht="38.25" x14ac:dyDescent="0.25">
      <c r="A2765" s="104"/>
      <c r="B2765" s="104"/>
      <c r="C2765" s="104"/>
      <c r="D2765" s="104"/>
      <c r="E2765" s="114" t="s">
        <v>968</v>
      </c>
      <c r="F2765" s="114"/>
      <c r="G2765" s="115">
        <f>K2765*'PLANILHA ORÇAMENTÁRIA'!$O$3</f>
        <v>1.8967289999999999</v>
      </c>
      <c r="J2765" s="114"/>
      <c r="K2765" s="115">
        <v>2.71</v>
      </c>
    </row>
    <row r="2766" spans="1:11" x14ac:dyDescent="0.25">
      <c r="A2766" s="104"/>
      <c r="B2766" s="104"/>
      <c r="C2766" s="104"/>
      <c r="D2766" s="104"/>
      <c r="E2766" s="107" t="s">
        <v>975</v>
      </c>
      <c r="F2766" s="107"/>
      <c r="G2766" s="116">
        <f>K2766*'PLANILHA ORÇAMENTÁRIA'!$O$3</f>
        <v>2.0437079999999996</v>
      </c>
      <c r="J2766" s="107"/>
      <c r="K2766" s="116">
        <v>2.92</v>
      </c>
    </row>
    <row r="2767" spans="1:11" x14ac:dyDescent="0.25">
      <c r="A2767" s="104"/>
      <c r="B2767" s="104"/>
      <c r="C2767" s="104"/>
      <c r="D2767" s="104"/>
      <c r="E2767" s="107" t="s">
        <v>2808</v>
      </c>
      <c r="F2767" s="107"/>
      <c r="G2767" s="116">
        <f>K2767*'PLANILHA ORÇAMENTÁRIA'!$O$3</f>
        <v>2.5406369999999998</v>
      </c>
      <c r="J2767" s="107"/>
      <c r="K2767" s="116">
        <v>3.63</v>
      </c>
    </row>
    <row r="2768" spans="1:11" x14ac:dyDescent="0.25">
      <c r="A2768" s="104"/>
      <c r="B2768" s="104"/>
      <c r="C2768" s="106"/>
      <c r="D2768" s="106"/>
      <c r="E2768" s="104"/>
      <c r="F2768" s="104"/>
      <c r="G2768" s="104"/>
      <c r="J2768" s="104"/>
      <c r="K2768" s="104"/>
    </row>
    <row r="2769" spans="1:11" ht="39.950000000000003" customHeight="1" x14ac:dyDescent="0.25">
      <c r="A2769" s="129" t="s">
        <v>1892</v>
      </c>
      <c r="B2769" s="130"/>
      <c r="C2769" s="130"/>
      <c r="D2769" s="130"/>
      <c r="E2769" s="130"/>
      <c r="F2769" s="130"/>
      <c r="G2769" s="131"/>
      <c r="J2769" s="107"/>
      <c r="K2769" s="107"/>
    </row>
    <row r="2770" spans="1:11" x14ac:dyDescent="0.25">
      <c r="A2770" s="118" t="s">
        <v>1009</v>
      </c>
      <c r="B2770" s="108"/>
      <c r="C2770" s="109" t="s">
        <v>4</v>
      </c>
      <c r="D2770" s="109" t="s">
        <v>949</v>
      </c>
      <c r="E2770" s="109" t="s">
        <v>950</v>
      </c>
      <c r="F2770" s="109" t="s">
        <v>951</v>
      </c>
      <c r="G2770" s="109" t="s">
        <v>952</v>
      </c>
      <c r="J2770" s="109" t="s">
        <v>951</v>
      </c>
      <c r="K2770" s="109" t="s">
        <v>952</v>
      </c>
    </row>
    <row r="2771" spans="1:11" x14ac:dyDescent="0.25">
      <c r="A2771" s="110" t="s">
        <v>1620</v>
      </c>
      <c r="B2771" s="111" t="s">
        <v>1621</v>
      </c>
      <c r="C2771" s="110" t="s">
        <v>22</v>
      </c>
      <c r="D2771" s="110" t="s">
        <v>1012</v>
      </c>
      <c r="E2771" s="112">
        <v>2.7300600000000001E-2</v>
      </c>
      <c r="F2771" s="113">
        <f>J2771*'PLANILHA ORÇAMENTÁRIA'!$O$3</f>
        <v>2.617626</v>
      </c>
      <c r="G2771" s="113">
        <f>K2771*'PLANILHA ORÇAMENTÁRIA'!$O$3</f>
        <v>6.9989999999999997E-2</v>
      </c>
      <c r="J2771" s="113">
        <v>3.74</v>
      </c>
      <c r="K2771" s="113">
        <v>0.1</v>
      </c>
    </row>
    <row r="2772" spans="1:11" x14ac:dyDescent="0.25">
      <c r="A2772" s="110" t="s">
        <v>1013</v>
      </c>
      <c r="B2772" s="111" t="s">
        <v>1014</v>
      </c>
      <c r="C2772" s="110" t="s">
        <v>22</v>
      </c>
      <c r="D2772" s="110" t="s">
        <v>1012</v>
      </c>
      <c r="E2772" s="112">
        <v>5.4601200000000003E-2</v>
      </c>
      <c r="F2772" s="113">
        <f>J2772*'PLANILHA ORÇAMENTÁRIA'!$O$3</f>
        <v>2.6666189999999999</v>
      </c>
      <c r="G2772" s="113">
        <f>K2772*'PLANILHA ORÇAMENTÁRIA'!$O$3</f>
        <v>0.146979</v>
      </c>
      <c r="J2772" s="113">
        <v>3.81</v>
      </c>
      <c r="K2772" s="113">
        <v>0.21</v>
      </c>
    </row>
    <row r="2773" spans="1:11" ht="25.5" x14ac:dyDescent="0.25">
      <c r="A2773" s="104"/>
      <c r="B2773" s="104"/>
      <c r="C2773" s="104"/>
      <c r="D2773" s="104"/>
      <c r="E2773" s="114" t="s">
        <v>1015</v>
      </c>
      <c r="F2773" s="114"/>
      <c r="G2773" s="115">
        <f>K2773*'PLANILHA ORÇAMENTÁRIA'!$O$3</f>
        <v>0.216969</v>
      </c>
      <c r="J2773" s="114"/>
      <c r="K2773" s="115">
        <v>0.31</v>
      </c>
    </row>
    <row r="2774" spans="1:11" x14ac:dyDescent="0.25">
      <c r="A2774" s="118" t="s">
        <v>948</v>
      </c>
      <c r="B2774" s="108"/>
      <c r="C2774" s="109" t="s">
        <v>4</v>
      </c>
      <c r="D2774" s="109" t="s">
        <v>949</v>
      </c>
      <c r="E2774" s="109" t="s">
        <v>950</v>
      </c>
      <c r="F2774" s="109" t="s">
        <v>951</v>
      </c>
      <c r="G2774" s="109" t="s">
        <v>952</v>
      </c>
      <c r="J2774" s="109" t="s">
        <v>951</v>
      </c>
      <c r="K2774" s="109" t="s">
        <v>952</v>
      </c>
    </row>
    <row r="2775" spans="1:11" x14ac:dyDescent="0.25">
      <c r="A2775" s="110" t="s">
        <v>1626</v>
      </c>
      <c r="B2775" s="111" t="s">
        <v>1627</v>
      </c>
      <c r="C2775" s="110" t="s">
        <v>22</v>
      </c>
      <c r="D2775" s="110" t="s">
        <v>1012</v>
      </c>
      <c r="E2775" s="112">
        <v>2.7300600000000001E-2</v>
      </c>
      <c r="F2775" s="113">
        <f>J2775*'PLANILHA ORÇAMENTÁRIA'!$O$3</f>
        <v>12.710184</v>
      </c>
      <c r="G2775" s="113">
        <f>K2775*'PLANILHA ORÇAMENTÁRIA'!$O$3</f>
        <v>0.34994999999999998</v>
      </c>
      <c r="J2775" s="113">
        <v>18.16</v>
      </c>
      <c r="K2775" s="113">
        <v>0.5</v>
      </c>
    </row>
    <row r="2776" spans="1:11" x14ac:dyDescent="0.25">
      <c r="A2776" s="110" t="s">
        <v>1301</v>
      </c>
      <c r="B2776" s="111" t="s">
        <v>1302</v>
      </c>
      <c r="C2776" s="110" t="s">
        <v>22</v>
      </c>
      <c r="D2776" s="110" t="s">
        <v>1012</v>
      </c>
      <c r="E2776" s="112">
        <v>9.1329299999999992E-3</v>
      </c>
      <c r="F2776" s="113">
        <f>J2776*'PLANILHA ORÇAMENTÁRIA'!$O$3</f>
        <v>12.759176999999999</v>
      </c>
      <c r="G2776" s="113">
        <f>K2776*'PLANILHA ORÇAMENTÁRIA'!$O$3</f>
        <v>0.11898300000000001</v>
      </c>
      <c r="J2776" s="113">
        <v>18.23</v>
      </c>
      <c r="K2776" s="113">
        <v>0.17</v>
      </c>
    </row>
    <row r="2777" spans="1:11" x14ac:dyDescent="0.25">
      <c r="A2777" s="110" t="s">
        <v>1028</v>
      </c>
      <c r="B2777" s="111" t="s">
        <v>1029</v>
      </c>
      <c r="C2777" s="110" t="s">
        <v>22</v>
      </c>
      <c r="D2777" s="110" t="s">
        <v>1012</v>
      </c>
      <c r="E2777" s="112">
        <v>5.4601200000000003E-2</v>
      </c>
      <c r="F2777" s="113">
        <f>J2777*'PLANILHA ORÇAMENTÁRIA'!$O$3</f>
        <v>8.9027279999999998</v>
      </c>
      <c r="G2777" s="113">
        <f>K2777*'PLANILHA ORÇAMENTÁRIA'!$O$3</f>
        <v>0.48293099999999994</v>
      </c>
      <c r="J2777" s="113">
        <v>12.72</v>
      </c>
      <c r="K2777" s="113">
        <v>0.69</v>
      </c>
    </row>
    <row r="2778" spans="1:11" ht="25.5" x14ac:dyDescent="0.25">
      <c r="A2778" s="104"/>
      <c r="B2778" s="104"/>
      <c r="C2778" s="104"/>
      <c r="D2778" s="104"/>
      <c r="E2778" s="114" t="s">
        <v>962</v>
      </c>
      <c r="F2778" s="114"/>
      <c r="G2778" s="115">
        <f>K2778*'PLANILHA ORÇAMENTÁRIA'!$O$3</f>
        <v>0.95186400000000004</v>
      </c>
      <c r="J2778" s="114"/>
      <c r="K2778" s="115">
        <v>1.36</v>
      </c>
    </row>
    <row r="2779" spans="1:11" x14ac:dyDescent="0.25">
      <c r="A2779" s="104"/>
      <c r="B2779" s="104"/>
      <c r="C2779" s="104"/>
      <c r="D2779" s="104"/>
      <c r="E2779" s="107" t="s">
        <v>975</v>
      </c>
      <c r="F2779" s="107"/>
      <c r="G2779" s="116">
        <f>K2779*'PLANILHA ORÇAMENTÁRIA'!$O$3</f>
        <v>1.1688329999999998</v>
      </c>
      <c r="J2779" s="107"/>
      <c r="K2779" s="116">
        <v>1.67</v>
      </c>
    </row>
    <row r="2780" spans="1:11" x14ac:dyDescent="0.25">
      <c r="A2780" s="104"/>
      <c r="B2780" s="104"/>
      <c r="C2780" s="104"/>
      <c r="D2780" s="104"/>
      <c r="E2780" s="107" t="s">
        <v>2808</v>
      </c>
      <c r="F2780" s="107"/>
      <c r="G2780" s="116">
        <f>K2780*'PLANILHA ORÇAMENTÁRIA'!$O$3</f>
        <v>1.4487929999999998</v>
      </c>
      <c r="J2780" s="107"/>
      <c r="K2780" s="116">
        <v>2.0699999999999998</v>
      </c>
    </row>
    <row r="2781" spans="1:11" x14ac:dyDescent="0.25">
      <c r="A2781" s="104"/>
      <c r="B2781" s="104"/>
      <c r="C2781" s="106"/>
      <c r="D2781" s="106"/>
      <c r="E2781" s="104"/>
      <c r="F2781" s="104"/>
      <c r="G2781" s="104"/>
      <c r="J2781" s="104"/>
      <c r="K2781" s="104"/>
    </row>
    <row r="2782" spans="1:11" ht="39.950000000000003" customHeight="1" x14ac:dyDescent="0.25">
      <c r="A2782" s="129" t="s">
        <v>1893</v>
      </c>
      <c r="B2782" s="130"/>
      <c r="C2782" s="130"/>
      <c r="D2782" s="130"/>
      <c r="E2782" s="130"/>
      <c r="F2782" s="130"/>
      <c r="G2782" s="131"/>
      <c r="J2782" s="107"/>
      <c r="K2782" s="107"/>
    </row>
    <row r="2783" spans="1:11" x14ac:dyDescent="0.25">
      <c r="A2783" s="118" t="s">
        <v>1009</v>
      </c>
      <c r="B2783" s="108"/>
      <c r="C2783" s="109" t="s">
        <v>4</v>
      </c>
      <c r="D2783" s="109" t="s">
        <v>949</v>
      </c>
      <c r="E2783" s="109" t="s">
        <v>950</v>
      </c>
      <c r="F2783" s="109" t="s">
        <v>951</v>
      </c>
      <c r="G2783" s="109" t="s">
        <v>952</v>
      </c>
      <c r="J2783" s="109" t="s">
        <v>951</v>
      </c>
      <c r="K2783" s="109" t="s">
        <v>952</v>
      </c>
    </row>
    <row r="2784" spans="1:11" x14ac:dyDescent="0.25">
      <c r="A2784" s="110" t="s">
        <v>1620</v>
      </c>
      <c r="B2784" s="111" t="s">
        <v>1621</v>
      </c>
      <c r="C2784" s="110" t="s">
        <v>22</v>
      </c>
      <c r="D2784" s="110" t="s">
        <v>1012</v>
      </c>
      <c r="E2784" s="112">
        <v>3.1069469999999998E-2</v>
      </c>
      <c r="F2784" s="113">
        <f>J2784*'PLANILHA ORÇAMENTÁRIA'!$O$3</f>
        <v>2.617626</v>
      </c>
      <c r="G2784" s="113">
        <f>K2784*'PLANILHA ORÇAMENTÁRIA'!$O$3</f>
        <v>8.3987999999999993E-2</v>
      </c>
      <c r="J2784" s="113">
        <v>3.74</v>
      </c>
      <c r="K2784" s="113">
        <v>0.12</v>
      </c>
    </row>
    <row r="2785" spans="1:11" x14ac:dyDescent="0.25">
      <c r="A2785" s="110" t="s">
        <v>1013</v>
      </c>
      <c r="B2785" s="111" t="s">
        <v>1014</v>
      </c>
      <c r="C2785" s="110" t="s">
        <v>22</v>
      </c>
      <c r="D2785" s="110" t="s">
        <v>1012</v>
      </c>
      <c r="E2785" s="112">
        <v>6.2138949999999998E-2</v>
      </c>
      <c r="F2785" s="113">
        <f>J2785*'PLANILHA ORÇAMENTÁRIA'!$O$3</f>
        <v>2.6666189999999999</v>
      </c>
      <c r="G2785" s="113">
        <f>K2785*'PLANILHA ORÇAMENTÁRIA'!$O$3</f>
        <v>0.16797599999999999</v>
      </c>
      <c r="J2785" s="113">
        <v>3.81</v>
      </c>
      <c r="K2785" s="113">
        <v>0.24</v>
      </c>
    </row>
    <row r="2786" spans="1:11" ht="25.5" x14ac:dyDescent="0.25">
      <c r="A2786" s="104"/>
      <c r="B2786" s="104"/>
      <c r="C2786" s="104"/>
      <c r="D2786" s="104"/>
      <c r="E2786" s="114" t="s">
        <v>1015</v>
      </c>
      <c r="F2786" s="114"/>
      <c r="G2786" s="115">
        <f>K2786*'PLANILHA ORÇAMENTÁRIA'!$O$3</f>
        <v>0.25196399999999997</v>
      </c>
      <c r="J2786" s="114"/>
      <c r="K2786" s="115">
        <v>0.36</v>
      </c>
    </row>
    <row r="2787" spans="1:11" x14ac:dyDescent="0.25">
      <c r="A2787" s="118" t="s">
        <v>948</v>
      </c>
      <c r="B2787" s="108"/>
      <c r="C2787" s="109" t="s">
        <v>4</v>
      </c>
      <c r="D2787" s="109" t="s">
        <v>949</v>
      </c>
      <c r="E2787" s="109" t="s">
        <v>950</v>
      </c>
      <c r="F2787" s="109" t="s">
        <v>951</v>
      </c>
      <c r="G2787" s="109" t="s">
        <v>952</v>
      </c>
      <c r="J2787" s="109" t="s">
        <v>951</v>
      </c>
      <c r="K2787" s="109" t="s">
        <v>952</v>
      </c>
    </row>
    <row r="2788" spans="1:11" x14ac:dyDescent="0.25">
      <c r="A2788" s="110" t="s">
        <v>1626</v>
      </c>
      <c r="B2788" s="111" t="s">
        <v>1627</v>
      </c>
      <c r="C2788" s="110" t="s">
        <v>22</v>
      </c>
      <c r="D2788" s="110" t="s">
        <v>1012</v>
      </c>
      <c r="E2788" s="112">
        <v>3.1069469999999998E-2</v>
      </c>
      <c r="F2788" s="113">
        <f>J2788*'PLANILHA ORÇAMENTÁRIA'!$O$3</f>
        <v>12.710184</v>
      </c>
      <c r="G2788" s="113">
        <f>K2788*'PLANILHA ORÇAMENTÁRIA'!$O$3</f>
        <v>0.39194400000000001</v>
      </c>
      <c r="J2788" s="113">
        <v>18.16</v>
      </c>
      <c r="K2788" s="113">
        <v>0.56000000000000005</v>
      </c>
    </row>
    <row r="2789" spans="1:11" x14ac:dyDescent="0.25">
      <c r="A2789" s="110" t="s">
        <v>1301</v>
      </c>
      <c r="B2789" s="111" t="s">
        <v>1302</v>
      </c>
      <c r="C2789" s="110" t="s">
        <v>22</v>
      </c>
      <c r="D2789" s="110" t="s">
        <v>1012</v>
      </c>
      <c r="E2789" s="112">
        <v>1.038947E-2</v>
      </c>
      <c r="F2789" s="113">
        <f>J2789*'PLANILHA ORÇAMENTÁRIA'!$O$3</f>
        <v>12.759176999999999</v>
      </c>
      <c r="G2789" s="113">
        <f>K2789*'PLANILHA ORÇAMENTÁRIA'!$O$3</f>
        <v>0.13298099999999999</v>
      </c>
      <c r="J2789" s="113">
        <v>18.23</v>
      </c>
      <c r="K2789" s="113">
        <v>0.19</v>
      </c>
    </row>
    <row r="2790" spans="1:11" x14ac:dyDescent="0.25">
      <c r="A2790" s="110" t="s">
        <v>1028</v>
      </c>
      <c r="B2790" s="111" t="s">
        <v>1029</v>
      </c>
      <c r="C2790" s="110" t="s">
        <v>22</v>
      </c>
      <c r="D2790" s="110" t="s">
        <v>1012</v>
      </c>
      <c r="E2790" s="112">
        <v>6.2138949999999998E-2</v>
      </c>
      <c r="F2790" s="113">
        <f>J2790*'PLANILHA ORÇAMENTÁRIA'!$O$3</f>
        <v>8.9027279999999998</v>
      </c>
      <c r="G2790" s="113">
        <f>K2790*'PLANILHA ORÇAMENTÁRIA'!$O$3</f>
        <v>0.552921</v>
      </c>
      <c r="J2790" s="113">
        <v>12.72</v>
      </c>
      <c r="K2790" s="113">
        <v>0.79</v>
      </c>
    </row>
    <row r="2791" spans="1:11" ht="25.5" x14ac:dyDescent="0.25">
      <c r="A2791" s="104"/>
      <c r="B2791" s="104"/>
      <c r="C2791" s="104"/>
      <c r="D2791" s="104"/>
      <c r="E2791" s="114" t="s">
        <v>962</v>
      </c>
      <c r="F2791" s="114"/>
      <c r="G2791" s="115">
        <f>K2791*'PLANILHA ORÇAMENTÁRIA'!$O$3</f>
        <v>1.0778460000000001</v>
      </c>
      <c r="J2791" s="114"/>
      <c r="K2791" s="115">
        <v>1.54</v>
      </c>
    </row>
    <row r="2792" spans="1:11" x14ac:dyDescent="0.25">
      <c r="A2792" s="104"/>
      <c r="B2792" s="104"/>
      <c r="C2792" s="104"/>
      <c r="D2792" s="104"/>
      <c r="E2792" s="107" t="s">
        <v>975</v>
      </c>
      <c r="F2792" s="107"/>
      <c r="G2792" s="116">
        <f>K2792*'PLANILHA ORÇAMENTÁRIA'!$O$3</f>
        <v>1.3298099999999999</v>
      </c>
      <c r="J2792" s="107"/>
      <c r="K2792" s="116">
        <v>1.9</v>
      </c>
    </row>
    <row r="2793" spans="1:11" x14ac:dyDescent="0.25">
      <c r="A2793" s="104"/>
      <c r="B2793" s="104"/>
      <c r="C2793" s="104"/>
      <c r="D2793" s="104"/>
      <c r="E2793" s="107" t="s">
        <v>2808</v>
      </c>
      <c r="F2793" s="107"/>
      <c r="G2793" s="116">
        <f>K2793*'PLANILHA ORÇAMENTÁRIA'!$O$3</f>
        <v>1.6517639999999998</v>
      </c>
      <c r="J2793" s="107"/>
      <c r="K2793" s="116">
        <v>2.36</v>
      </c>
    </row>
    <row r="2794" spans="1:11" x14ac:dyDescent="0.25">
      <c r="A2794" s="104"/>
      <c r="B2794" s="104"/>
      <c r="C2794" s="106"/>
      <c r="D2794" s="106"/>
      <c r="E2794" s="104"/>
      <c r="F2794" s="104"/>
      <c r="G2794" s="104"/>
      <c r="J2794" s="104"/>
      <c r="K2794" s="104"/>
    </row>
    <row r="2795" spans="1:11" ht="39.950000000000003" customHeight="1" x14ac:dyDescent="0.25">
      <c r="A2795" s="129" t="s">
        <v>1894</v>
      </c>
      <c r="B2795" s="130"/>
      <c r="C2795" s="130"/>
      <c r="D2795" s="130"/>
      <c r="E2795" s="130"/>
      <c r="F2795" s="130"/>
      <c r="G2795" s="131"/>
      <c r="J2795" s="107"/>
      <c r="K2795" s="107"/>
    </row>
    <row r="2796" spans="1:11" x14ac:dyDescent="0.25">
      <c r="A2796" s="118" t="s">
        <v>1009</v>
      </c>
      <c r="B2796" s="108"/>
      <c r="C2796" s="109" t="s">
        <v>4</v>
      </c>
      <c r="D2796" s="109" t="s">
        <v>949</v>
      </c>
      <c r="E2796" s="109" t="s">
        <v>950</v>
      </c>
      <c r="F2796" s="109" t="s">
        <v>951</v>
      </c>
      <c r="G2796" s="109" t="s">
        <v>952</v>
      </c>
      <c r="J2796" s="109" t="s">
        <v>951</v>
      </c>
      <c r="K2796" s="109" t="s">
        <v>952</v>
      </c>
    </row>
    <row r="2797" spans="1:11" x14ac:dyDescent="0.25">
      <c r="A2797" s="110" t="s">
        <v>1620</v>
      </c>
      <c r="B2797" s="111" t="s">
        <v>1621</v>
      </c>
      <c r="C2797" s="110" t="s">
        <v>22</v>
      </c>
      <c r="D2797" s="110" t="s">
        <v>1012</v>
      </c>
      <c r="E2797" s="112">
        <v>3.7369300000000001E-2</v>
      </c>
      <c r="F2797" s="113">
        <f>J2797*'PLANILHA ORÇAMENTÁRIA'!$O$3</f>
        <v>2.617626</v>
      </c>
      <c r="G2797" s="113">
        <f>K2797*'PLANILHA ORÇAMENTÁRIA'!$O$3</f>
        <v>9.7986000000000004E-2</v>
      </c>
      <c r="J2797" s="113">
        <v>3.74</v>
      </c>
      <c r="K2797" s="113">
        <v>0.14000000000000001</v>
      </c>
    </row>
    <row r="2798" spans="1:11" x14ac:dyDescent="0.25">
      <c r="A2798" s="110" t="s">
        <v>1013</v>
      </c>
      <c r="B2798" s="111" t="s">
        <v>1014</v>
      </c>
      <c r="C2798" s="110" t="s">
        <v>22</v>
      </c>
      <c r="D2798" s="110" t="s">
        <v>1012</v>
      </c>
      <c r="E2798" s="112">
        <v>7.4738600000000002E-2</v>
      </c>
      <c r="F2798" s="113">
        <f>J2798*'PLANILHA ORÇAMENTÁRIA'!$O$3</f>
        <v>2.6666189999999999</v>
      </c>
      <c r="G2798" s="113">
        <f>K2798*'PLANILHA ORÇAMENTÁRIA'!$O$3</f>
        <v>0.19597200000000001</v>
      </c>
      <c r="J2798" s="113">
        <v>3.81</v>
      </c>
      <c r="K2798" s="113">
        <v>0.28000000000000003</v>
      </c>
    </row>
    <row r="2799" spans="1:11" ht="25.5" x14ac:dyDescent="0.25">
      <c r="A2799" s="104"/>
      <c r="B2799" s="104"/>
      <c r="C2799" s="104"/>
      <c r="D2799" s="104"/>
      <c r="E2799" s="114" t="s">
        <v>1015</v>
      </c>
      <c r="F2799" s="114"/>
      <c r="G2799" s="115">
        <f>K2799*'PLANILHA ORÇAMENTÁRIA'!$O$3</f>
        <v>0.293958</v>
      </c>
      <c r="J2799" s="114"/>
      <c r="K2799" s="115">
        <v>0.42</v>
      </c>
    </row>
    <row r="2800" spans="1:11" x14ac:dyDescent="0.25">
      <c r="A2800" s="118" t="s">
        <v>948</v>
      </c>
      <c r="B2800" s="108"/>
      <c r="C2800" s="109" t="s">
        <v>4</v>
      </c>
      <c r="D2800" s="109" t="s">
        <v>949</v>
      </c>
      <c r="E2800" s="109" t="s">
        <v>950</v>
      </c>
      <c r="F2800" s="109" t="s">
        <v>951</v>
      </c>
      <c r="G2800" s="109" t="s">
        <v>952</v>
      </c>
      <c r="J2800" s="109" t="s">
        <v>951</v>
      </c>
      <c r="K2800" s="109" t="s">
        <v>952</v>
      </c>
    </row>
    <row r="2801" spans="1:11" x14ac:dyDescent="0.25">
      <c r="A2801" s="110" t="s">
        <v>1626</v>
      </c>
      <c r="B2801" s="111" t="s">
        <v>1627</v>
      </c>
      <c r="C2801" s="110" t="s">
        <v>22</v>
      </c>
      <c r="D2801" s="110" t="s">
        <v>1012</v>
      </c>
      <c r="E2801" s="112">
        <v>3.7369300000000001E-2</v>
      </c>
      <c r="F2801" s="113">
        <f>J2801*'PLANILHA ORÇAMENTÁRIA'!$O$3</f>
        <v>12.710184</v>
      </c>
      <c r="G2801" s="113">
        <f>K2801*'PLANILHA ORÇAMENTÁRIA'!$O$3</f>
        <v>0.47593200000000002</v>
      </c>
      <c r="J2801" s="113">
        <v>18.16</v>
      </c>
      <c r="K2801" s="113">
        <v>0.68</v>
      </c>
    </row>
    <row r="2802" spans="1:11" x14ac:dyDescent="0.25">
      <c r="A2802" s="110" t="s">
        <v>1301</v>
      </c>
      <c r="B2802" s="111" t="s">
        <v>1302</v>
      </c>
      <c r="C2802" s="110" t="s">
        <v>22</v>
      </c>
      <c r="D2802" s="110" t="s">
        <v>1012</v>
      </c>
      <c r="E2802" s="112">
        <v>1.2489470000000001E-2</v>
      </c>
      <c r="F2802" s="113">
        <f>J2802*'PLANILHA ORÇAMENTÁRIA'!$O$3</f>
        <v>12.759176999999999</v>
      </c>
      <c r="G2802" s="113">
        <f>K2802*'PLANILHA ORÇAMENTÁRIA'!$O$3</f>
        <v>0.16097700000000001</v>
      </c>
      <c r="J2802" s="113">
        <v>18.23</v>
      </c>
      <c r="K2802" s="113">
        <v>0.23</v>
      </c>
    </row>
    <row r="2803" spans="1:11" x14ac:dyDescent="0.25">
      <c r="A2803" s="110" t="s">
        <v>1028</v>
      </c>
      <c r="B2803" s="111" t="s">
        <v>1029</v>
      </c>
      <c r="C2803" s="110" t="s">
        <v>22</v>
      </c>
      <c r="D2803" s="110" t="s">
        <v>1012</v>
      </c>
      <c r="E2803" s="112">
        <v>7.4738600000000002E-2</v>
      </c>
      <c r="F2803" s="113">
        <f>J2803*'PLANILHA ORÇAMENTÁRIA'!$O$3</f>
        <v>8.9027279999999998</v>
      </c>
      <c r="G2803" s="113">
        <f>K2803*'PLANILHA ORÇAMENTÁRIA'!$O$3</f>
        <v>0.66490499999999997</v>
      </c>
      <c r="J2803" s="113">
        <v>12.72</v>
      </c>
      <c r="K2803" s="113">
        <v>0.95</v>
      </c>
    </row>
    <row r="2804" spans="1:11" ht="25.5" x14ac:dyDescent="0.25">
      <c r="A2804" s="104"/>
      <c r="B2804" s="104"/>
      <c r="C2804" s="104"/>
      <c r="D2804" s="104"/>
      <c r="E2804" s="114" t="s">
        <v>962</v>
      </c>
      <c r="F2804" s="114"/>
      <c r="G2804" s="115">
        <f>K2804*'PLANILHA ORÇAMENTÁRIA'!$O$3</f>
        <v>1.301814</v>
      </c>
      <c r="J2804" s="114"/>
      <c r="K2804" s="115">
        <v>1.86</v>
      </c>
    </row>
    <row r="2805" spans="1:11" x14ac:dyDescent="0.25">
      <c r="A2805" s="104"/>
      <c r="B2805" s="104"/>
      <c r="C2805" s="104"/>
      <c r="D2805" s="104"/>
      <c r="E2805" s="107" t="s">
        <v>975</v>
      </c>
      <c r="F2805" s="107"/>
      <c r="G2805" s="116">
        <f>K2805*'PLANILHA ORÇAMENTÁRIA'!$O$3</f>
        <v>1.5957719999999997</v>
      </c>
      <c r="J2805" s="107"/>
      <c r="K2805" s="116">
        <v>2.2799999999999998</v>
      </c>
    </row>
    <row r="2806" spans="1:11" x14ac:dyDescent="0.25">
      <c r="A2806" s="104"/>
      <c r="B2806" s="104"/>
      <c r="C2806" s="104"/>
      <c r="D2806" s="104"/>
      <c r="E2806" s="107" t="s">
        <v>2808</v>
      </c>
      <c r="F2806" s="107"/>
      <c r="G2806" s="116">
        <f>K2806*'PLANILHA ORÇAMENTÁRIA'!$O$3</f>
        <v>1.9807170000000001</v>
      </c>
      <c r="J2806" s="107"/>
      <c r="K2806" s="116">
        <v>2.83</v>
      </c>
    </row>
    <row r="2807" spans="1:11" x14ac:dyDescent="0.25">
      <c r="A2807" s="104"/>
      <c r="B2807" s="104"/>
      <c r="C2807" s="106"/>
      <c r="D2807" s="106"/>
      <c r="E2807" s="104"/>
      <c r="F2807" s="104"/>
      <c r="G2807" s="104"/>
      <c r="J2807" s="104"/>
      <c r="K2807" s="104"/>
    </row>
    <row r="2808" spans="1:11" ht="39.950000000000003" customHeight="1" x14ac:dyDescent="0.25">
      <c r="A2808" s="129" t="s">
        <v>1895</v>
      </c>
      <c r="B2808" s="130"/>
      <c r="C2808" s="130"/>
      <c r="D2808" s="130"/>
      <c r="E2808" s="130"/>
      <c r="F2808" s="130"/>
      <c r="G2808" s="131"/>
      <c r="J2808" s="107"/>
      <c r="K2808" s="107"/>
    </row>
    <row r="2809" spans="1:11" x14ac:dyDescent="0.25">
      <c r="A2809" s="118" t="s">
        <v>1016</v>
      </c>
      <c r="B2809" s="108"/>
      <c r="C2809" s="109" t="s">
        <v>4</v>
      </c>
      <c r="D2809" s="109" t="s">
        <v>949</v>
      </c>
      <c r="E2809" s="109" t="s">
        <v>950</v>
      </c>
      <c r="F2809" s="109" t="s">
        <v>951</v>
      </c>
      <c r="G2809" s="109" t="s">
        <v>952</v>
      </c>
      <c r="J2809" s="109" t="s">
        <v>951</v>
      </c>
      <c r="K2809" s="109" t="s">
        <v>952</v>
      </c>
    </row>
    <row r="2810" spans="1:11" ht="25.5" x14ac:dyDescent="0.25">
      <c r="A2810" s="110" t="s">
        <v>369</v>
      </c>
      <c r="B2810" s="111" t="s">
        <v>1896</v>
      </c>
      <c r="C2810" s="110" t="s">
        <v>35</v>
      </c>
      <c r="D2810" s="110" t="s">
        <v>123</v>
      </c>
      <c r="E2810" s="112">
        <v>1</v>
      </c>
      <c r="F2810" s="113">
        <f>J2810*'PLANILHA ORÇAMENTÁRIA'!$O$3</f>
        <v>9.5466359999999995</v>
      </c>
      <c r="G2810" s="113">
        <f>K2810*'PLANILHA ORÇAMENTÁRIA'!$O$3</f>
        <v>9.5466359999999995</v>
      </c>
      <c r="J2810" s="113">
        <v>13.64</v>
      </c>
      <c r="K2810" s="113">
        <v>13.64</v>
      </c>
    </row>
    <row r="2811" spans="1:11" x14ac:dyDescent="0.25">
      <c r="A2811" s="104"/>
      <c r="B2811" s="104"/>
      <c r="C2811" s="104"/>
      <c r="D2811" s="104"/>
      <c r="E2811" s="114" t="s">
        <v>1025</v>
      </c>
      <c r="F2811" s="114"/>
      <c r="G2811" s="115">
        <f>K2811*'PLANILHA ORÇAMENTÁRIA'!$O$3</f>
        <v>9.5466359999999995</v>
      </c>
      <c r="J2811" s="114"/>
      <c r="K2811" s="115">
        <v>13.64</v>
      </c>
    </row>
    <row r="2812" spans="1:11" x14ac:dyDescent="0.25">
      <c r="A2812" s="104"/>
      <c r="B2812" s="104"/>
      <c r="C2812" s="104"/>
      <c r="D2812" s="104"/>
      <c r="E2812" s="107" t="s">
        <v>975</v>
      </c>
      <c r="F2812" s="107"/>
      <c r="G2812" s="116">
        <f>K2812*'PLANILHA ORÇAMENTÁRIA'!$O$3</f>
        <v>9.5466359999999995</v>
      </c>
      <c r="J2812" s="107"/>
      <c r="K2812" s="116">
        <v>13.64</v>
      </c>
    </row>
    <row r="2813" spans="1:11" x14ac:dyDescent="0.25">
      <c r="A2813" s="104"/>
      <c r="B2813" s="104"/>
      <c r="C2813" s="104"/>
      <c r="D2813" s="104"/>
      <c r="E2813" s="107" t="s">
        <v>2808</v>
      </c>
      <c r="F2813" s="107"/>
      <c r="G2813" s="116">
        <f>K2813*'PLANILHA ORÇAMENTÁRIA'!$O$3</f>
        <v>11.002428</v>
      </c>
      <c r="J2813" s="107"/>
      <c r="K2813" s="116">
        <v>15.72</v>
      </c>
    </row>
    <row r="2814" spans="1:11" x14ac:dyDescent="0.25">
      <c r="A2814" s="104"/>
      <c r="B2814" s="104"/>
      <c r="C2814" s="106"/>
      <c r="D2814" s="106"/>
      <c r="E2814" s="104"/>
      <c r="F2814" s="104"/>
      <c r="G2814" s="104"/>
      <c r="J2814" s="104"/>
      <c r="K2814" s="104"/>
    </row>
    <row r="2815" spans="1:11" ht="39.950000000000003" customHeight="1" x14ac:dyDescent="0.25">
      <c r="A2815" s="129" t="s">
        <v>1897</v>
      </c>
      <c r="B2815" s="130"/>
      <c r="C2815" s="130"/>
      <c r="D2815" s="130"/>
      <c r="E2815" s="130"/>
      <c r="F2815" s="130"/>
      <c r="G2815" s="131"/>
      <c r="J2815" s="107"/>
      <c r="K2815" s="107"/>
    </row>
    <row r="2816" spans="1:11" x14ac:dyDescent="0.25">
      <c r="A2816" s="118" t="s">
        <v>1016</v>
      </c>
      <c r="B2816" s="108"/>
      <c r="C2816" s="109" t="s">
        <v>4</v>
      </c>
      <c r="D2816" s="109" t="s">
        <v>949</v>
      </c>
      <c r="E2816" s="109" t="s">
        <v>950</v>
      </c>
      <c r="F2816" s="109" t="s">
        <v>951</v>
      </c>
      <c r="G2816" s="109" t="s">
        <v>952</v>
      </c>
      <c r="J2816" s="109" t="s">
        <v>951</v>
      </c>
      <c r="K2816" s="109" t="s">
        <v>952</v>
      </c>
    </row>
    <row r="2817" spans="1:11" ht="25.5" x14ac:dyDescent="0.25">
      <c r="A2817" s="110" t="s">
        <v>227</v>
      </c>
      <c r="B2817" s="111" t="s">
        <v>1677</v>
      </c>
      <c r="C2817" s="110" t="s">
        <v>35</v>
      </c>
      <c r="D2817" s="110" t="s">
        <v>123</v>
      </c>
      <c r="E2817" s="112">
        <v>1</v>
      </c>
      <c r="F2817" s="113">
        <f>J2817*'PLANILHA ORÇAMENTÁRIA'!$O$3</f>
        <v>19.821168</v>
      </c>
      <c r="G2817" s="113">
        <f>K2817*'PLANILHA ORÇAMENTÁRIA'!$O$3</f>
        <v>19.821168</v>
      </c>
      <c r="J2817" s="113">
        <v>28.32</v>
      </c>
      <c r="K2817" s="113">
        <v>28.32</v>
      </c>
    </row>
    <row r="2818" spans="1:11" x14ac:dyDescent="0.25">
      <c r="A2818" s="104"/>
      <c r="B2818" s="104"/>
      <c r="C2818" s="104"/>
      <c r="D2818" s="104"/>
      <c r="E2818" s="114" t="s">
        <v>1025</v>
      </c>
      <c r="F2818" s="114"/>
      <c r="G2818" s="115">
        <f>K2818*'PLANILHA ORÇAMENTÁRIA'!$O$3</f>
        <v>19.821168</v>
      </c>
      <c r="J2818" s="114"/>
      <c r="K2818" s="115">
        <v>28.32</v>
      </c>
    </row>
    <row r="2819" spans="1:11" x14ac:dyDescent="0.25">
      <c r="A2819" s="104"/>
      <c r="B2819" s="104"/>
      <c r="C2819" s="104"/>
      <c r="D2819" s="104"/>
      <c r="E2819" s="107" t="s">
        <v>975</v>
      </c>
      <c r="F2819" s="107"/>
      <c r="G2819" s="116">
        <f>K2819*'PLANILHA ORÇAMENTÁRIA'!$O$3</f>
        <v>19.821168</v>
      </c>
      <c r="J2819" s="107"/>
      <c r="K2819" s="116">
        <v>28.32</v>
      </c>
    </row>
    <row r="2820" spans="1:11" x14ac:dyDescent="0.25">
      <c r="A2820" s="104"/>
      <c r="B2820" s="104"/>
      <c r="C2820" s="104"/>
      <c r="D2820" s="104"/>
      <c r="E2820" s="107" t="s">
        <v>2808</v>
      </c>
      <c r="F2820" s="107"/>
      <c r="G2820" s="116">
        <f>K2820*'PLANILHA ORÇAMENTÁRIA'!$O$3</f>
        <v>22.851734999999998</v>
      </c>
      <c r="J2820" s="107"/>
      <c r="K2820" s="116">
        <v>32.65</v>
      </c>
    </row>
    <row r="2821" spans="1:11" x14ac:dyDescent="0.25">
      <c r="A2821" s="104"/>
      <c r="B2821" s="104"/>
      <c r="C2821" s="106"/>
      <c r="D2821" s="106"/>
      <c r="E2821" s="104"/>
      <c r="F2821" s="104"/>
      <c r="G2821" s="104"/>
      <c r="J2821" s="104"/>
      <c r="K2821" s="104"/>
    </row>
    <row r="2822" spans="1:11" ht="39.950000000000003" customHeight="1" x14ac:dyDescent="0.25">
      <c r="A2822" s="129" t="s">
        <v>1898</v>
      </c>
      <c r="B2822" s="130"/>
      <c r="C2822" s="130"/>
      <c r="D2822" s="130"/>
      <c r="E2822" s="130"/>
      <c r="F2822" s="130"/>
      <c r="G2822" s="131"/>
      <c r="J2822" s="107"/>
      <c r="K2822" s="107"/>
    </row>
    <row r="2823" spans="1:11" x14ac:dyDescent="0.25">
      <c r="A2823" s="118" t="s">
        <v>1016</v>
      </c>
      <c r="B2823" s="108"/>
      <c r="C2823" s="109" t="s">
        <v>4</v>
      </c>
      <c r="D2823" s="109" t="s">
        <v>949</v>
      </c>
      <c r="E2823" s="109" t="s">
        <v>950</v>
      </c>
      <c r="F2823" s="109" t="s">
        <v>951</v>
      </c>
      <c r="G2823" s="109" t="s">
        <v>952</v>
      </c>
      <c r="J2823" s="109" t="s">
        <v>951</v>
      </c>
      <c r="K2823" s="109" t="s">
        <v>952</v>
      </c>
    </row>
    <row r="2824" spans="1:11" ht="25.5" x14ac:dyDescent="0.25">
      <c r="A2824" s="110" t="s">
        <v>229</v>
      </c>
      <c r="B2824" s="111" t="s">
        <v>1679</v>
      </c>
      <c r="C2824" s="110" t="s">
        <v>35</v>
      </c>
      <c r="D2824" s="110" t="s">
        <v>123</v>
      </c>
      <c r="E2824" s="112">
        <v>1</v>
      </c>
      <c r="F2824" s="113">
        <f>J2824*'PLANILHA ORÇAMENTÁRIA'!$O$3</f>
        <v>32.223396000000001</v>
      </c>
      <c r="G2824" s="113">
        <f>K2824*'PLANILHA ORÇAMENTÁRIA'!$O$3</f>
        <v>32.223396000000001</v>
      </c>
      <c r="J2824" s="113">
        <v>46.04</v>
      </c>
      <c r="K2824" s="113">
        <v>46.04</v>
      </c>
    </row>
    <row r="2825" spans="1:11" x14ac:dyDescent="0.25">
      <c r="A2825" s="104"/>
      <c r="B2825" s="104"/>
      <c r="C2825" s="104"/>
      <c r="D2825" s="104"/>
      <c r="E2825" s="114" t="s">
        <v>1025</v>
      </c>
      <c r="F2825" s="114"/>
      <c r="G2825" s="115">
        <f>K2825*'PLANILHA ORÇAMENTÁRIA'!$O$3</f>
        <v>32.223396000000001</v>
      </c>
      <c r="J2825" s="114"/>
      <c r="K2825" s="115">
        <v>46.04</v>
      </c>
    </row>
    <row r="2826" spans="1:11" x14ac:dyDescent="0.25">
      <c r="A2826" s="104"/>
      <c r="B2826" s="104"/>
      <c r="C2826" s="104"/>
      <c r="D2826" s="104"/>
      <c r="E2826" s="107" t="s">
        <v>975</v>
      </c>
      <c r="F2826" s="107"/>
      <c r="G2826" s="116">
        <f>K2826*'PLANILHA ORÇAMENTÁRIA'!$O$3</f>
        <v>32.223396000000001</v>
      </c>
      <c r="J2826" s="107"/>
      <c r="K2826" s="116">
        <v>46.04</v>
      </c>
    </row>
    <row r="2827" spans="1:11" x14ac:dyDescent="0.25">
      <c r="A2827" s="104"/>
      <c r="B2827" s="104"/>
      <c r="C2827" s="104"/>
      <c r="D2827" s="104"/>
      <c r="E2827" s="107" t="s">
        <v>2808</v>
      </c>
      <c r="F2827" s="107"/>
      <c r="G2827" s="116">
        <f>K2827*'PLANILHA ORÇAMENTÁRIA'!$O$3</f>
        <v>37.143692999999999</v>
      </c>
      <c r="J2827" s="107"/>
      <c r="K2827" s="116">
        <v>53.07</v>
      </c>
    </row>
    <row r="2828" spans="1:11" x14ac:dyDescent="0.25">
      <c r="A2828" s="104"/>
      <c r="B2828" s="104"/>
      <c r="C2828" s="106"/>
      <c r="D2828" s="106"/>
      <c r="E2828" s="104"/>
      <c r="F2828" s="104"/>
      <c r="G2828" s="104"/>
      <c r="J2828" s="104"/>
      <c r="K2828" s="104"/>
    </row>
    <row r="2829" spans="1:11" ht="39.950000000000003" customHeight="1" x14ac:dyDescent="0.25">
      <c r="A2829" s="129" t="s">
        <v>1899</v>
      </c>
      <c r="B2829" s="130"/>
      <c r="C2829" s="130"/>
      <c r="D2829" s="130"/>
      <c r="E2829" s="130"/>
      <c r="F2829" s="130"/>
      <c r="G2829" s="131"/>
      <c r="J2829" s="107"/>
      <c r="K2829" s="107"/>
    </row>
    <row r="2830" spans="1:11" x14ac:dyDescent="0.25">
      <c r="A2830" s="118" t="s">
        <v>1016</v>
      </c>
      <c r="B2830" s="108"/>
      <c r="C2830" s="109" t="s">
        <v>4</v>
      </c>
      <c r="D2830" s="109" t="s">
        <v>949</v>
      </c>
      <c r="E2830" s="109" t="s">
        <v>950</v>
      </c>
      <c r="F2830" s="109" t="s">
        <v>951</v>
      </c>
      <c r="G2830" s="109" t="s">
        <v>952</v>
      </c>
      <c r="J2830" s="109" t="s">
        <v>951</v>
      </c>
      <c r="K2830" s="109" t="s">
        <v>952</v>
      </c>
    </row>
    <row r="2831" spans="1:11" ht="25.5" x14ac:dyDescent="0.25">
      <c r="A2831" s="110" t="s">
        <v>373</v>
      </c>
      <c r="B2831" s="111" t="s">
        <v>1900</v>
      </c>
      <c r="C2831" s="110" t="s">
        <v>35</v>
      </c>
      <c r="D2831" s="110" t="s">
        <v>43</v>
      </c>
      <c r="E2831" s="112">
        <v>1</v>
      </c>
      <c r="F2831" s="113">
        <f>J2831*'PLANILHA ORÇAMENTÁRIA'!$O$3</f>
        <v>50.287814999999995</v>
      </c>
      <c r="G2831" s="113">
        <f>K2831*'PLANILHA ORÇAMENTÁRIA'!$O$3</f>
        <v>50.287814999999995</v>
      </c>
      <c r="J2831" s="113">
        <v>71.849999999999994</v>
      </c>
      <c r="K2831" s="113">
        <v>71.849999999999994</v>
      </c>
    </row>
    <row r="2832" spans="1:11" x14ac:dyDescent="0.25">
      <c r="A2832" s="104"/>
      <c r="B2832" s="104"/>
      <c r="C2832" s="104"/>
      <c r="D2832" s="104"/>
      <c r="E2832" s="114" t="s">
        <v>1025</v>
      </c>
      <c r="F2832" s="114"/>
      <c r="G2832" s="115">
        <f>K2832*'PLANILHA ORÇAMENTÁRIA'!$O$3</f>
        <v>50.287814999999995</v>
      </c>
      <c r="J2832" s="114"/>
      <c r="K2832" s="115">
        <v>71.849999999999994</v>
      </c>
    </row>
    <row r="2833" spans="1:11" x14ac:dyDescent="0.25">
      <c r="A2833" s="104"/>
      <c r="B2833" s="104"/>
      <c r="C2833" s="104"/>
      <c r="D2833" s="104"/>
      <c r="E2833" s="107" t="s">
        <v>975</v>
      </c>
      <c r="F2833" s="107"/>
      <c r="G2833" s="116">
        <f>K2833*'PLANILHA ORÇAMENTÁRIA'!$O$3</f>
        <v>50.287814999999995</v>
      </c>
      <c r="J2833" s="107"/>
      <c r="K2833" s="116">
        <v>71.849999999999994</v>
      </c>
    </row>
    <row r="2834" spans="1:11" x14ac:dyDescent="0.25">
      <c r="A2834" s="104"/>
      <c r="B2834" s="104"/>
      <c r="C2834" s="104"/>
      <c r="D2834" s="104"/>
      <c r="E2834" s="107" t="s">
        <v>2808</v>
      </c>
      <c r="F2834" s="107"/>
      <c r="G2834" s="116">
        <f>K2834*'PLANILHA ORÇAMENTÁRIA'!$O$3</f>
        <v>57.972716999999996</v>
      </c>
      <c r="J2834" s="107"/>
      <c r="K2834" s="116">
        <v>82.83</v>
      </c>
    </row>
    <row r="2835" spans="1:11" x14ac:dyDescent="0.25">
      <c r="A2835" s="104"/>
      <c r="B2835" s="104"/>
      <c r="C2835" s="106"/>
      <c r="D2835" s="106"/>
      <c r="E2835" s="104"/>
      <c r="F2835" s="104"/>
      <c r="G2835" s="104"/>
      <c r="J2835" s="104"/>
      <c r="K2835" s="104"/>
    </row>
    <row r="2836" spans="1:11" ht="39.950000000000003" customHeight="1" x14ac:dyDescent="0.25">
      <c r="A2836" s="129" t="s">
        <v>1901</v>
      </c>
      <c r="B2836" s="130"/>
      <c r="C2836" s="130"/>
      <c r="D2836" s="130"/>
      <c r="E2836" s="130"/>
      <c r="F2836" s="130"/>
      <c r="G2836" s="131"/>
      <c r="J2836" s="107"/>
      <c r="K2836" s="107"/>
    </row>
    <row r="2837" spans="1:11" x14ac:dyDescent="0.25">
      <c r="A2837" s="118" t="s">
        <v>1016</v>
      </c>
      <c r="B2837" s="108"/>
      <c r="C2837" s="109" t="s">
        <v>4</v>
      </c>
      <c r="D2837" s="109" t="s">
        <v>949</v>
      </c>
      <c r="E2837" s="109" t="s">
        <v>950</v>
      </c>
      <c r="F2837" s="109" t="s">
        <v>951</v>
      </c>
      <c r="G2837" s="109" t="s">
        <v>952</v>
      </c>
      <c r="J2837" s="109" t="s">
        <v>951</v>
      </c>
      <c r="K2837" s="109" t="s">
        <v>952</v>
      </c>
    </row>
    <row r="2838" spans="1:11" ht="25.5" x14ac:dyDescent="0.25">
      <c r="A2838" s="110" t="s">
        <v>375</v>
      </c>
      <c r="B2838" s="111" t="s">
        <v>1902</v>
      </c>
      <c r="C2838" s="110" t="s">
        <v>35</v>
      </c>
      <c r="D2838" s="110" t="s">
        <v>43</v>
      </c>
      <c r="E2838" s="112">
        <v>1</v>
      </c>
      <c r="F2838" s="113">
        <f>J2838*'PLANILHA ORÇAMENTÁRIA'!$O$3</f>
        <v>12.185259</v>
      </c>
      <c r="G2838" s="113">
        <f>K2838*'PLANILHA ORÇAMENTÁRIA'!$O$3</f>
        <v>12.185259</v>
      </c>
      <c r="J2838" s="113">
        <v>17.41</v>
      </c>
      <c r="K2838" s="113">
        <v>17.41</v>
      </c>
    </row>
    <row r="2839" spans="1:11" x14ac:dyDescent="0.25">
      <c r="A2839" s="104"/>
      <c r="B2839" s="104"/>
      <c r="C2839" s="104"/>
      <c r="D2839" s="104"/>
      <c r="E2839" s="114" t="s">
        <v>1025</v>
      </c>
      <c r="F2839" s="114"/>
      <c r="G2839" s="115">
        <f>K2839*'PLANILHA ORÇAMENTÁRIA'!$O$3</f>
        <v>12.185259</v>
      </c>
      <c r="J2839" s="114"/>
      <c r="K2839" s="115">
        <v>17.41</v>
      </c>
    </row>
    <row r="2840" spans="1:11" x14ac:dyDescent="0.25">
      <c r="A2840" s="104"/>
      <c r="B2840" s="104"/>
      <c r="C2840" s="104"/>
      <c r="D2840" s="104"/>
      <c r="E2840" s="107" t="s">
        <v>975</v>
      </c>
      <c r="F2840" s="107"/>
      <c r="G2840" s="116">
        <f>K2840*'PLANILHA ORÇAMENTÁRIA'!$O$3</f>
        <v>12.185259</v>
      </c>
      <c r="J2840" s="107"/>
      <c r="K2840" s="116">
        <v>17.41</v>
      </c>
    </row>
    <row r="2841" spans="1:11" x14ac:dyDescent="0.25">
      <c r="A2841" s="104"/>
      <c r="B2841" s="104"/>
      <c r="C2841" s="104"/>
      <c r="D2841" s="104"/>
      <c r="E2841" s="107" t="s">
        <v>2808</v>
      </c>
      <c r="F2841" s="107"/>
      <c r="G2841" s="116">
        <f>K2841*'PLANILHA ORÇAMENTÁRIA'!$O$3</f>
        <v>14.046992999999999</v>
      </c>
      <c r="J2841" s="107"/>
      <c r="K2841" s="116">
        <v>20.07</v>
      </c>
    </row>
    <row r="2842" spans="1:11" x14ac:dyDescent="0.25">
      <c r="A2842" s="104"/>
      <c r="B2842" s="104"/>
      <c r="C2842" s="106"/>
      <c r="D2842" s="106"/>
      <c r="E2842" s="104"/>
      <c r="F2842" s="104"/>
      <c r="G2842" s="104"/>
      <c r="J2842" s="104"/>
      <c r="K2842" s="104"/>
    </row>
    <row r="2843" spans="1:11" ht="39.950000000000003" customHeight="1" x14ac:dyDescent="0.25">
      <c r="A2843" s="129" t="s">
        <v>1903</v>
      </c>
      <c r="B2843" s="130"/>
      <c r="C2843" s="130"/>
      <c r="D2843" s="130"/>
      <c r="E2843" s="130"/>
      <c r="F2843" s="130"/>
      <c r="G2843" s="131"/>
      <c r="J2843" s="107"/>
      <c r="K2843" s="107"/>
    </row>
    <row r="2844" spans="1:11" x14ac:dyDescent="0.25">
      <c r="A2844" s="118" t="s">
        <v>1016</v>
      </c>
      <c r="B2844" s="108"/>
      <c r="C2844" s="109" t="s">
        <v>4</v>
      </c>
      <c r="D2844" s="109" t="s">
        <v>949</v>
      </c>
      <c r="E2844" s="109" t="s">
        <v>950</v>
      </c>
      <c r="F2844" s="109" t="s">
        <v>951</v>
      </c>
      <c r="G2844" s="109" t="s">
        <v>952</v>
      </c>
      <c r="J2844" s="109" t="s">
        <v>951</v>
      </c>
      <c r="K2844" s="109" t="s">
        <v>952</v>
      </c>
    </row>
    <row r="2845" spans="1:11" ht="25.5" x14ac:dyDescent="0.25">
      <c r="A2845" s="110" t="s">
        <v>377</v>
      </c>
      <c r="B2845" s="111" t="s">
        <v>1904</v>
      </c>
      <c r="C2845" s="110" t="s">
        <v>35</v>
      </c>
      <c r="D2845" s="110" t="s">
        <v>43</v>
      </c>
      <c r="E2845" s="112">
        <v>1</v>
      </c>
      <c r="F2845" s="113">
        <f>J2845*'PLANILHA ORÇAMENTÁRIA'!$O$3</f>
        <v>31.313526</v>
      </c>
      <c r="G2845" s="113">
        <f>K2845*'PLANILHA ORÇAMENTÁRIA'!$O$3</f>
        <v>31.313526</v>
      </c>
      <c r="J2845" s="113">
        <v>44.74</v>
      </c>
      <c r="K2845" s="113">
        <v>44.74</v>
      </c>
    </row>
    <row r="2846" spans="1:11" x14ac:dyDescent="0.25">
      <c r="A2846" s="104"/>
      <c r="B2846" s="104"/>
      <c r="C2846" s="104"/>
      <c r="D2846" s="104"/>
      <c r="E2846" s="114" t="s">
        <v>1025</v>
      </c>
      <c r="F2846" s="114"/>
      <c r="G2846" s="115">
        <f>K2846*'PLANILHA ORÇAMENTÁRIA'!$O$3</f>
        <v>31.313526</v>
      </c>
      <c r="J2846" s="114"/>
      <c r="K2846" s="115">
        <v>44.74</v>
      </c>
    </row>
    <row r="2847" spans="1:11" x14ac:dyDescent="0.25">
      <c r="A2847" s="104"/>
      <c r="B2847" s="104"/>
      <c r="C2847" s="104"/>
      <c r="D2847" s="104"/>
      <c r="E2847" s="107" t="s">
        <v>975</v>
      </c>
      <c r="F2847" s="107"/>
      <c r="G2847" s="116">
        <f>K2847*'PLANILHA ORÇAMENTÁRIA'!$O$3</f>
        <v>31.313526</v>
      </c>
      <c r="J2847" s="107"/>
      <c r="K2847" s="116">
        <v>44.74</v>
      </c>
    </row>
    <row r="2848" spans="1:11" x14ac:dyDescent="0.25">
      <c r="A2848" s="104"/>
      <c r="B2848" s="104"/>
      <c r="C2848" s="104"/>
      <c r="D2848" s="104"/>
      <c r="E2848" s="107" t="s">
        <v>2808</v>
      </c>
      <c r="F2848" s="107"/>
      <c r="G2848" s="116">
        <f>K2848*'PLANILHA ORÇAMENTÁRIA'!$O$3</f>
        <v>36.100842</v>
      </c>
      <c r="J2848" s="107"/>
      <c r="K2848" s="116">
        <v>51.58</v>
      </c>
    </row>
    <row r="2849" spans="1:11" x14ac:dyDescent="0.25">
      <c r="A2849" s="104"/>
      <c r="B2849" s="104"/>
      <c r="C2849" s="106"/>
      <c r="D2849" s="106"/>
      <c r="E2849" s="104"/>
      <c r="F2849" s="104"/>
      <c r="G2849" s="104"/>
      <c r="J2849" s="104"/>
      <c r="K2849" s="104"/>
    </row>
    <row r="2850" spans="1:11" ht="39.950000000000003" customHeight="1" x14ac:dyDescent="0.25">
      <c r="A2850" s="129" t="s">
        <v>1905</v>
      </c>
      <c r="B2850" s="130"/>
      <c r="C2850" s="130"/>
      <c r="D2850" s="130"/>
      <c r="E2850" s="130"/>
      <c r="F2850" s="130"/>
      <c r="G2850" s="131"/>
      <c r="J2850" s="107"/>
      <c r="K2850" s="107"/>
    </row>
    <row r="2851" spans="1:11" x14ac:dyDescent="0.25">
      <c r="A2851" s="118" t="s">
        <v>1016</v>
      </c>
      <c r="B2851" s="108"/>
      <c r="C2851" s="109" t="s">
        <v>4</v>
      </c>
      <c r="D2851" s="109" t="s">
        <v>949</v>
      </c>
      <c r="E2851" s="109" t="s">
        <v>950</v>
      </c>
      <c r="F2851" s="109" t="s">
        <v>951</v>
      </c>
      <c r="G2851" s="109" t="s">
        <v>952</v>
      </c>
      <c r="J2851" s="109" t="s">
        <v>951</v>
      </c>
      <c r="K2851" s="109" t="s">
        <v>952</v>
      </c>
    </row>
    <row r="2852" spans="1:11" x14ac:dyDescent="0.25">
      <c r="A2852" s="110" t="s">
        <v>379</v>
      </c>
      <c r="B2852" s="111" t="s">
        <v>1906</v>
      </c>
      <c r="C2852" s="110" t="s">
        <v>22</v>
      </c>
      <c r="D2852" s="110" t="s">
        <v>109</v>
      </c>
      <c r="E2852" s="112">
        <v>1</v>
      </c>
      <c r="F2852" s="113">
        <f>J2852*'PLANILHA ORÇAMENTÁRIA'!$O$3</f>
        <v>30.032708999999997</v>
      </c>
      <c r="G2852" s="113">
        <f>K2852*'PLANILHA ORÇAMENTÁRIA'!$O$3</f>
        <v>30.032708999999997</v>
      </c>
      <c r="J2852" s="113">
        <v>42.91</v>
      </c>
      <c r="K2852" s="113">
        <v>42.91</v>
      </c>
    </row>
    <row r="2853" spans="1:11" x14ac:dyDescent="0.25">
      <c r="A2853" s="104"/>
      <c r="B2853" s="104"/>
      <c r="C2853" s="104"/>
      <c r="D2853" s="104"/>
      <c r="E2853" s="114" t="s">
        <v>1025</v>
      </c>
      <c r="F2853" s="114"/>
      <c r="G2853" s="115">
        <f>K2853*'PLANILHA ORÇAMENTÁRIA'!$O$3</f>
        <v>30.032708999999997</v>
      </c>
      <c r="J2853" s="114"/>
      <c r="K2853" s="115">
        <v>42.91</v>
      </c>
    </row>
    <row r="2854" spans="1:11" x14ac:dyDescent="0.25">
      <c r="A2854" s="104"/>
      <c r="B2854" s="104"/>
      <c r="C2854" s="104"/>
      <c r="D2854" s="104"/>
      <c r="E2854" s="107" t="s">
        <v>975</v>
      </c>
      <c r="F2854" s="107"/>
      <c r="G2854" s="116">
        <f>K2854*'PLANILHA ORÇAMENTÁRIA'!$O$3</f>
        <v>30.032708999999997</v>
      </c>
      <c r="J2854" s="107"/>
      <c r="K2854" s="116">
        <v>42.91</v>
      </c>
    </row>
    <row r="2855" spans="1:11" x14ac:dyDescent="0.25">
      <c r="A2855" s="104"/>
      <c r="B2855" s="104"/>
      <c r="C2855" s="104"/>
      <c r="D2855" s="104"/>
      <c r="E2855" s="107" t="s">
        <v>2808</v>
      </c>
      <c r="F2855" s="107"/>
      <c r="G2855" s="116">
        <f>K2855*'PLANILHA ORÇAMENTÁRIA'!$O$3</f>
        <v>34.624052999999996</v>
      </c>
      <c r="J2855" s="107"/>
      <c r="K2855" s="116">
        <v>49.47</v>
      </c>
    </row>
    <row r="2856" spans="1:11" x14ac:dyDescent="0.25">
      <c r="A2856" s="104"/>
      <c r="B2856" s="104"/>
      <c r="C2856" s="106"/>
      <c r="D2856" s="106"/>
      <c r="E2856" s="104"/>
      <c r="F2856" s="104"/>
      <c r="G2856" s="104"/>
      <c r="J2856" s="104"/>
      <c r="K2856" s="104"/>
    </row>
    <row r="2857" spans="1:11" ht="39.950000000000003" customHeight="1" x14ac:dyDescent="0.25">
      <c r="A2857" s="129" t="s">
        <v>1907</v>
      </c>
      <c r="B2857" s="130"/>
      <c r="C2857" s="130"/>
      <c r="D2857" s="130"/>
      <c r="E2857" s="130"/>
      <c r="F2857" s="130"/>
      <c r="G2857" s="131"/>
      <c r="J2857" s="107"/>
      <c r="K2857" s="107"/>
    </row>
    <row r="2858" spans="1:11" x14ac:dyDescent="0.25">
      <c r="A2858" s="118" t="s">
        <v>1016</v>
      </c>
      <c r="B2858" s="108"/>
      <c r="C2858" s="109" t="s">
        <v>4</v>
      </c>
      <c r="D2858" s="109" t="s">
        <v>949</v>
      </c>
      <c r="E2858" s="109" t="s">
        <v>950</v>
      </c>
      <c r="F2858" s="109" t="s">
        <v>951</v>
      </c>
      <c r="G2858" s="109" t="s">
        <v>952</v>
      </c>
      <c r="J2858" s="109" t="s">
        <v>951</v>
      </c>
      <c r="K2858" s="109" t="s">
        <v>952</v>
      </c>
    </row>
    <row r="2859" spans="1:11" x14ac:dyDescent="0.25">
      <c r="A2859" s="110" t="s">
        <v>381</v>
      </c>
      <c r="B2859" s="111" t="s">
        <v>1908</v>
      </c>
      <c r="C2859" s="110" t="s">
        <v>22</v>
      </c>
      <c r="D2859" s="110" t="s">
        <v>109</v>
      </c>
      <c r="E2859" s="112">
        <v>1</v>
      </c>
      <c r="F2859" s="113">
        <f>J2859*'PLANILHA ORÇAMENTÁRIA'!$O$3</f>
        <v>54.151263</v>
      </c>
      <c r="G2859" s="113">
        <f>K2859*'PLANILHA ORÇAMENTÁRIA'!$O$3</f>
        <v>54.151263</v>
      </c>
      <c r="J2859" s="113">
        <v>77.37</v>
      </c>
      <c r="K2859" s="113">
        <v>77.37</v>
      </c>
    </row>
    <row r="2860" spans="1:11" x14ac:dyDescent="0.25">
      <c r="A2860" s="104"/>
      <c r="B2860" s="104"/>
      <c r="C2860" s="104"/>
      <c r="D2860" s="104"/>
      <c r="E2860" s="114" t="s">
        <v>1025</v>
      </c>
      <c r="F2860" s="114"/>
      <c r="G2860" s="115">
        <f>K2860*'PLANILHA ORÇAMENTÁRIA'!$O$3</f>
        <v>54.151263</v>
      </c>
      <c r="J2860" s="114"/>
      <c r="K2860" s="115">
        <v>77.37</v>
      </c>
    </row>
    <row r="2861" spans="1:11" x14ac:dyDescent="0.25">
      <c r="A2861" s="104"/>
      <c r="B2861" s="104"/>
      <c r="C2861" s="104"/>
      <c r="D2861" s="104"/>
      <c r="E2861" s="107" t="s">
        <v>975</v>
      </c>
      <c r="F2861" s="107"/>
      <c r="G2861" s="116">
        <f>K2861*'PLANILHA ORÇAMENTÁRIA'!$O$3</f>
        <v>54.151263</v>
      </c>
      <c r="J2861" s="107"/>
      <c r="K2861" s="116">
        <v>77.37</v>
      </c>
    </row>
    <row r="2862" spans="1:11" x14ac:dyDescent="0.25">
      <c r="A2862" s="104"/>
      <c r="B2862" s="104"/>
      <c r="C2862" s="104"/>
      <c r="D2862" s="104"/>
      <c r="E2862" s="107" t="s">
        <v>2808</v>
      </c>
      <c r="F2862" s="107"/>
      <c r="G2862" s="116">
        <f>K2862*'PLANILHA ORÇAMENTÁRIA'!$O$3</f>
        <v>62.424080999999994</v>
      </c>
      <c r="J2862" s="107"/>
      <c r="K2862" s="116">
        <v>89.19</v>
      </c>
    </row>
    <row r="2863" spans="1:11" x14ac:dyDescent="0.25">
      <c r="A2863" s="104"/>
      <c r="B2863" s="104"/>
      <c r="C2863" s="106"/>
      <c r="D2863" s="106"/>
      <c r="E2863" s="104"/>
      <c r="F2863" s="104"/>
      <c r="G2863" s="104"/>
      <c r="J2863" s="104"/>
      <c r="K2863" s="104"/>
    </row>
    <row r="2864" spans="1:11" ht="39.950000000000003" customHeight="1" x14ac:dyDescent="0.25">
      <c r="A2864" s="129" t="s">
        <v>1909</v>
      </c>
      <c r="B2864" s="130"/>
      <c r="C2864" s="130"/>
      <c r="D2864" s="130"/>
      <c r="E2864" s="130"/>
      <c r="F2864" s="130"/>
      <c r="G2864" s="131"/>
      <c r="J2864" s="107"/>
      <c r="K2864" s="107"/>
    </row>
    <row r="2865" spans="1:11" x14ac:dyDescent="0.25">
      <c r="A2865" s="118" t="s">
        <v>1009</v>
      </c>
      <c r="B2865" s="108"/>
      <c r="C2865" s="109" t="s">
        <v>4</v>
      </c>
      <c r="D2865" s="109" t="s">
        <v>949</v>
      </c>
      <c r="E2865" s="109" t="s">
        <v>950</v>
      </c>
      <c r="F2865" s="109" t="s">
        <v>951</v>
      </c>
      <c r="G2865" s="109" t="s">
        <v>952</v>
      </c>
      <c r="J2865" s="109" t="s">
        <v>951</v>
      </c>
      <c r="K2865" s="109" t="s">
        <v>952</v>
      </c>
    </row>
    <row r="2866" spans="1:11" x14ac:dyDescent="0.25">
      <c r="A2866" s="110" t="s">
        <v>1620</v>
      </c>
      <c r="B2866" s="111" t="s">
        <v>1621</v>
      </c>
      <c r="C2866" s="110" t="s">
        <v>22</v>
      </c>
      <c r="D2866" s="110" t="s">
        <v>1012</v>
      </c>
      <c r="E2866" s="112">
        <v>0.32987659000000003</v>
      </c>
      <c r="F2866" s="113">
        <f>J2866*'PLANILHA ORÇAMENTÁRIA'!$O$3</f>
        <v>2.617626</v>
      </c>
      <c r="G2866" s="113">
        <f>K2866*'PLANILHA ORÇAMENTÁRIA'!$O$3</f>
        <v>0.86087699999999989</v>
      </c>
      <c r="J2866" s="113">
        <v>3.74</v>
      </c>
      <c r="K2866" s="113">
        <v>1.23</v>
      </c>
    </row>
    <row r="2867" spans="1:11" x14ac:dyDescent="0.25">
      <c r="A2867" s="110" t="s">
        <v>1363</v>
      </c>
      <c r="B2867" s="111" t="s">
        <v>1364</v>
      </c>
      <c r="C2867" s="110" t="s">
        <v>22</v>
      </c>
      <c r="D2867" s="110" t="s">
        <v>1012</v>
      </c>
      <c r="E2867" s="112">
        <v>0.32987659000000003</v>
      </c>
      <c r="F2867" s="113">
        <f>J2867*'PLANILHA ORÇAMENTÁRIA'!$O$3</f>
        <v>2.5966289999999996</v>
      </c>
      <c r="G2867" s="113">
        <f>K2867*'PLANILHA ORÇAMENTÁRIA'!$O$3</f>
        <v>0.85387799999999991</v>
      </c>
      <c r="J2867" s="113">
        <v>3.71</v>
      </c>
      <c r="K2867" s="113">
        <v>1.22</v>
      </c>
    </row>
    <row r="2868" spans="1:11" x14ac:dyDescent="0.25">
      <c r="A2868" s="110" t="s">
        <v>1013</v>
      </c>
      <c r="B2868" s="111" t="s">
        <v>1014</v>
      </c>
      <c r="C2868" s="110" t="s">
        <v>22</v>
      </c>
      <c r="D2868" s="110" t="s">
        <v>1012</v>
      </c>
      <c r="E2868" s="112">
        <v>0.66974944000000003</v>
      </c>
      <c r="F2868" s="113">
        <f>J2868*'PLANILHA ORÇAMENTÁRIA'!$O$3</f>
        <v>2.6666189999999999</v>
      </c>
      <c r="G2868" s="113">
        <f>K2868*'PLANILHA ORÇAMENTÁRIA'!$O$3</f>
        <v>1.7847449999999998</v>
      </c>
      <c r="J2868" s="113">
        <v>3.81</v>
      </c>
      <c r="K2868" s="113">
        <v>2.5499999999999998</v>
      </c>
    </row>
    <row r="2869" spans="1:11" ht="25.5" x14ac:dyDescent="0.25">
      <c r="A2869" s="104"/>
      <c r="B2869" s="104"/>
      <c r="C2869" s="104"/>
      <c r="D2869" s="104"/>
      <c r="E2869" s="114" t="s">
        <v>1015</v>
      </c>
      <c r="F2869" s="114"/>
      <c r="G2869" s="115">
        <f>K2869*'PLANILHA ORÇAMENTÁRIA'!$O$3</f>
        <v>3.4994999999999998</v>
      </c>
      <c r="J2869" s="114"/>
      <c r="K2869" s="115">
        <v>5</v>
      </c>
    </row>
    <row r="2870" spans="1:11" x14ac:dyDescent="0.25">
      <c r="A2870" s="118" t="s">
        <v>1045</v>
      </c>
      <c r="B2870" s="108"/>
      <c r="C2870" s="109" t="s">
        <v>4</v>
      </c>
      <c r="D2870" s="109" t="s">
        <v>949</v>
      </c>
      <c r="E2870" s="109" t="s">
        <v>950</v>
      </c>
      <c r="F2870" s="109" t="s">
        <v>951</v>
      </c>
      <c r="G2870" s="109" t="s">
        <v>952</v>
      </c>
      <c r="J2870" s="109" t="s">
        <v>951</v>
      </c>
      <c r="K2870" s="109" t="s">
        <v>952</v>
      </c>
    </row>
    <row r="2871" spans="1:11" x14ac:dyDescent="0.25">
      <c r="A2871" s="110" t="s">
        <v>1711</v>
      </c>
      <c r="B2871" s="111" t="s">
        <v>1712</v>
      </c>
      <c r="C2871" s="110" t="s">
        <v>22</v>
      </c>
      <c r="D2871" s="110" t="s">
        <v>1012</v>
      </c>
      <c r="E2871" s="112">
        <v>0.32987659000000003</v>
      </c>
      <c r="F2871" s="113">
        <f>J2871*'PLANILHA ORÇAMENTÁRIA'!$O$3</f>
        <v>7.6359089999999998</v>
      </c>
      <c r="G2871" s="113">
        <f>K2871*'PLANILHA ORÇAMENTÁRIA'!$O$3</f>
        <v>2.5196399999999999</v>
      </c>
      <c r="J2871" s="113">
        <v>10.91</v>
      </c>
      <c r="K2871" s="113">
        <v>3.6</v>
      </c>
    </row>
    <row r="2872" spans="1:11" ht="25.5" x14ac:dyDescent="0.25">
      <c r="A2872" s="104"/>
      <c r="B2872" s="104"/>
      <c r="C2872" s="104"/>
      <c r="D2872" s="104"/>
      <c r="E2872" s="114" t="s">
        <v>1049</v>
      </c>
      <c r="F2872" s="114"/>
      <c r="G2872" s="115">
        <f>K2872*'PLANILHA ORÇAMENTÁRIA'!$O$3</f>
        <v>2.5196399999999999</v>
      </c>
      <c r="J2872" s="114"/>
      <c r="K2872" s="115">
        <v>3.6</v>
      </c>
    </row>
    <row r="2873" spans="1:11" x14ac:dyDescent="0.25">
      <c r="A2873" s="118" t="s">
        <v>1016</v>
      </c>
      <c r="B2873" s="108"/>
      <c r="C2873" s="109" t="s">
        <v>4</v>
      </c>
      <c r="D2873" s="109" t="s">
        <v>949</v>
      </c>
      <c r="E2873" s="109" t="s">
        <v>950</v>
      </c>
      <c r="F2873" s="109" t="s">
        <v>951</v>
      </c>
      <c r="G2873" s="109" t="s">
        <v>952</v>
      </c>
      <c r="J2873" s="109" t="s">
        <v>951</v>
      </c>
      <c r="K2873" s="109" t="s">
        <v>952</v>
      </c>
    </row>
    <row r="2874" spans="1:11" x14ac:dyDescent="0.25">
      <c r="A2874" s="110" t="s">
        <v>1910</v>
      </c>
      <c r="B2874" s="111" t="s">
        <v>1911</v>
      </c>
      <c r="C2874" s="110" t="s">
        <v>22</v>
      </c>
      <c r="D2874" s="110" t="s">
        <v>109</v>
      </c>
      <c r="E2874" s="112">
        <v>2</v>
      </c>
      <c r="F2874" s="113">
        <f>J2874*'PLANILHA ORÇAMENTÁRIA'!$O$3</f>
        <v>2.7156119999999997</v>
      </c>
      <c r="G2874" s="113">
        <f>K2874*'PLANILHA ORÇAMENTÁRIA'!$O$3</f>
        <v>5.4312239999999994</v>
      </c>
      <c r="J2874" s="113">
        <v>3.88</v>
      </c>
      <c r="K2874" s="113">
        <v>7.76</v>
      </c>
    </row>
    <row r="2875" spans="1:11" ht="25.5" x14ac:dyDescent="0.25">
      <c r="A2875" s="110" t="s">
        <v>1912</v>
      </c>
      <c r="B2875" s="111" t="s">
        <v>1913</v>
      </c>
      <c r="C2875" s="110" t="s">
        <v>22</v>
      </c>
      <c r="D2875" s="110" t="s">
        <v>109</v>
      </c>
      <c r="E2875" s="112">
        <v>1</v>
      </c>
      <c r="F2875" s="113">
        <f>J2875*'PLANILHA ORÇAMENTÁRIA'!$O$3</f>
        <v>77.107983000000004</v>
      </c>
      <c r="G2875" s="113">
        <f>K2875*'PLANILHA ORÇAMENTÁRIA'!$O$3</f>
        <v>77.107983000000004</v>
      </c>
      <c r="J2875" s="113">
        <v>110.17</v>
      </c>
      <c r="K2875" s="113">
        <v>110.17</v>
      </c>
    </row>
    <row r="2876" spans="1:11" ht="25.5" x14ac:dyDescent="0.25">
      <c r="A2876" s="110" t="s">
        <v>1914</v>
      </c>
      <c r="B2876" s="111" t="s">
        <v>1915</v>
      </c>
      <c r="C2876" s="110" t="s">
        <v>22</v>
      </c>
      <c r="D2876" s="110" t="s">
        <v>109</v>
      </c>
      <c r="E2876" s="112">
        <v>1</v>
      </c>
      <c r="F2876" s="113">
        <f>J2876*'PLANILHA ORÇAMENTÁRIA'!$O$3</f>
        <v>6.502070999999999</v>
      </c>
      <c r="G2876" s="113">
        <f>K2876*'PLANILHA ORÇAMENTÁRIA'!$O$3</f>
        <v>6.502070999999999</v>
      </c>
      <c r="J2876" s="113">
        <v>9.2899999999999991</v>
      </c>
      <c r="K2876" s="113">
        <v>9.2899999999999991</v>
      </c>
    </row>
    <row r="2877" spans="1:11" x14ac:dyDescent="0.25">
      <c r="A2877" s="110" t="s">
        <v>1916</v>
      </c>
      <c r="B2877" s="111" t="s">
        <v>1917</v>
      </c>
      <c r="C2877" s="110" t="s">
        <v>22</v>
      </c>
      <c r="D2877" s="110" t="s">
        <v>89</v>
      </c>
      <c r="E2877" s="112">
        <v>19.950853930000001</v>
      </c>
      <c r="F2877" s="113">
        <f>J2877*'PLANILHA ORÇAMENTÁRIA'!$O$3</f>
        <v>0.16797599999999999</v>
      </c>
      <c r="G2877" s="113">
        <f>K2877*'PLANILHA ORÇAMENTÁRIA'!$O$3</f>
        <v>3.3525209999999999</v>
      </c>
      <c r="J2877" s="113">
        <v>0.24</v>
      </c>
      <c r="K2877" s="113">
        <v>4.79</v>
      </c>
    </row>
    <row r="2878" spans="1:11" ht="38.25" x14ac:dyDescent="0.25">
      <c r="A2878" s="110" t="s">
        <v>1918</v>
      </c>
      <c r="B2878" s="111" t="s">
        <v>1919</v>
      </c>
      <c r="C2878" s="110" t="s">
        <v>22</v>
      </c>
      <c r="D2878" s="110" t="s">
        <v>109</v>
      </c>
      <c r="E2878" s="112">
        <v>1</v>
      </c>
      <c r="F2878" s="113">
        <f>J2878*'PLANILHA ORÇAMENTÁRIA'!$O$3</f>
        <v>69.388086000000001</v>
      </c>
      <c r="G2878" s="113">
        <f>K2878*'PLANILHA ORÇAMENTÁRIA'!$O$3</f>
        <v>69.388086000000001</v>
      </c>
      <c r="J2878" s="113">
        <v>99.14</v>
      </c>
      <c r="K2878" s="113">
        <v>99.14</v>
      </c>
    </row>
    <row r="2879" spans="1:11" ht="25.5" x14ac:dyDescent="0.25">
      <c r="A2879" s="110" t="s">
        <v>1920</v>
      </c>
      <c r="B2879" s="111" t="s">
        <v>1921</v>
      </c>
      <c r="C2879" s="110" t="s">
        <v>22</v>
      </c>
      <c r="D2879" s="110" t="s">
        <v>109</v>
      </c>
      <c r="E2879" s="112">
        <v>5</v>
      </c>
      <c r="F2879" s="113">
        <f>J2879*'PLANILHA ORÇAMENTÁRIA'!$O$3</f>
        <v>1.3578059999999998</v>
      </c>
      <c r="G2879" s="113">
        <f>K2879*'PLANILHA ORÇAMENTÁRIA'!$O$3</f>
        <v>6.7890299999999995</v>
      </c>
      <c r="J2879" s="113">
        <v>1.94</v>
      </c>
      <c r="K2879" s="113">
        <v>9.6999999999999993</v>
      </c>
    </row>
    <row r="2880" spans="1:11" ht="25.5" x14ac:dyDescent="0.25">
      <c r="A2880" s="110" t="s">
        <v>1922</v>
      </c>
      <c r="B2880" s="111" t="s">
        <v>1923</v>
      </c>
      <c r="C2880" s="110" t="s">
        <v>22</v>
      </c>
      <c r="D2880" s="110" t="s">
        <v>43</v>
      </c>
      <c r="E2880" s="112">
        <v>1</v>
      </c>
      <c r="F2880" s="113">
        <f>J2880*'PLANILHA ORÇAMENTÁRIA'!$O$3</f>
        <v>0.60191399999999995</v>
      </c>
      <c r="G2880" s="113">
        <f>K2880*'PLANILHA ORÇAMENTÁRIA'!$O$3</f>
        <v>0.60191399999999995</v>
      </c>
      <c r="J2880" s="113">
        <v>0.86</v>
      </c>
      <c r="K2880" s="113">
        <v>0.86</v>
      </c>
    </row>
    <row r="2881" spans="1:11" x14ac:dyDescent="0.25">
      <c r="A2881" s="110" t="s">
        <v>1924</v>
      </c>
      <c r="B2881" s="111" t="s">
        <v>1925</v>
      </c>
      <c r="C2881" s="110" t="s">
        <v>22</v>
      </c>
      <c r="D2881" s="110" t="s">
        <v>109</v>
      </c>
      <c r="E2881" s="112">
        <v>1</v>
      </c>
      <c r="F2881" s="113">
        <f>J2881*'PLANILHA ORÇAMENTÁRIA'!$O$3</f>
        <v>0.377946</v>
      </c>
      <c r="G2881" s="113">
        <f>K2881*'PLANILHA ORÇAMENTÁRIA'!$O$3</f>
        <v>0.377946</v>
      </c>
      <c r="J2881" s="113">
        <v>0.54</v>
      </c>
      <c r="K2881" s="113">
        <v>0.54</v>
      </c>
    </row>
    <row r="2882" spans="1:11" ht="25.5" x14ac:dyDescent="0.25">
      <c r="A2882" s="110" t="s">
        <v>1926</v>
      </c>
      <c r="B2882" s="111" t="s">
        <v>1927</v>
      </c>
      <c r="C2882" s="110" t="s">
        <v>22</v>
      </c>
      <c r="D2882" s="110" t="s">
        <v>109</v>
      </c>
      <c r="E2882" s="112">
        <v>1</v>
      </c>
      <c r="F2882" s="113">
        <f>J2882*'PLANILHA ORÇAMENTÁRIA'!$O$3</f>
        <v>8.9307239999999997</v>
      </c>
      <c r="G2882" s="113">
        <f>K2882*'PLANILHA ORÇAMENTÁRIA'!$O$3</f>
        <v>8.9307239999999997</v>
      </c>
      <c r="J2882" s="113">
        <v>12.76</v>
      </c>
      <c r="K2882" s="113">
        <v>12.76</v>
      </c>
    </row>
    <row r="2883" spans="1:11" x14ac:dyDescent="0.25">
      <c r="A2883" s="110" t="s">
        <v>1928</v>
      </c>
      <c r="B2883" s="111" t="s">
        <v>1929</v>
      </c>
      <c r="C2883" s="110" t="s">
        <v>22</v>
      </c>
      <c r="D2883" s="110" t="s">
        <v>109</v>
      </c>
      <c r="E2883" s="112">
        <v>1</v>
      </c>
      <c r="F2883" s="113">
        <f>J2883*'PLANILHA ORÇAMENTÁRIA'!$O$3</f>
        <v>2.9535779999999998</v>
      </c>
      <c r="G2883" s="113">
        <f>K2883*'PLANILHA ORÇAMENTÁRIA'!$O$3</f>
        <v>2.9535779999999998</v>
      </c>
      <c r="J2883" s="113">
        <v>4.22</v>
      </c>
      <c r="K2883" s="113">
        <v>4.22</v>
      </c>
    </row>
    <row r="2884" spans="1:11" ht="25.5" x14ac:dyDescent="0.25">
      <c r="A2884" s="110" t="s">
        <v>1930</v>
      </c>
      <c r="B2884" s="111" t="s">
        <v>1931</v>
      </c>
      <c r="C2884" s="110" t="s">
        <v>22</v>
      </c>
      <c r="D2884" s="110" t="s">
        <v>109</v>
      </c>
      <c r="E2884" s="112">
        <v>1</v>
      </c>
      <c r="F2884" s="113">
        <f>J2884*'PLANILHA ORÇAMENTÁRIA'!$O$3</f>
        <v>1.4907869999999999</v>
      </c>
      <c r="G2884" s="113">
        <f>K2884*'PLANILHA ORÇAMENTÁRIA'!$O$3</f>
        <v>1.4907869999999999</v>
      </c>
      <c r="J2884" s="113">
        <v>2.13</v>
      </c>
      <c r="K2884" s="113">
        <v>2.13</v>
      </c>
    </row>
    <row r="2885" spans="1:11" ht="38.25" x14ac:dyDescent="0.25">
      <c r="A2885" s="110" t="s">
        <v>1932</v>
      </c>
      <c r="B2885" s="111" t="s">
        <v>1933</v>
      </c>
      <c r="C2885" s="110" t="s">
        <v>22</v>
      </c>
      <c r="D2885" s="110" t="s">
        <v>89</v>
      </c>
      <c r="E2885" s="112">
        <v>5.9977561799999997</v>
      </c>
      <c r="F2885" s="113">
        <f>J2885*'PLANILHA ORÇAMENTÁRIA'!$O$3</f>
        <v>3.8144550000000002</v>
      </c>
      <c r="G2885" s="113">
        <f>K2885*'PLANILHA ORÇAMENTÁRIA'!$O$3</f>
        <v>22.879730999999996</v>
      </c>
      <c r="J2885" s="113">
        <v>5.45</v>
      </c>
      <c r="K2885" s="113">
        <v>32.69</v>
      </c>
    </row>
    <row r="2886" spans="1:11" x14ac:dyDescent="0.25">
      <c r="A2886" s="110" t="s">
        <v>1934</v>
      </c>
      <c r="B2886" s="111" t="s">
        <v>1935</v>
      </c>
      <c r="C2886" s="110" t="s">
        <v>22</v>
      </c>
      <c r="D2886" s="110" t="s">
        <v>89</v>
      </c>
      <c r="E2886" s="112">
        <v>1.9992520600000001</v>
      </c>
      <c r="F2886" s="113">
        <f>J2886*'PLANILHA ORÇAMENTÁRIA'!$O$3</f>
        <v>6.1241249999999994</v>
      </c>
      <c r="G2886" s="113">
        <f>K2886*'PLANILHA ORÇAMENTÁRIA'!$O$3</f>
        <v>12.241250999999998</v>
      </c>
      <c r="J2886" s="113">
        <v>8.75</v>
      </c>
      <c r="K2886" s="113">
        <v>17.489999999999998</v>
      </c>
    </row>
    <row r="2887" spans="1:11" x14ac:dyDescent="0.25">
      <c r="A2887" s="104"/>
      <c r="B2887" s="104"/>
      <c r="C2887" s="104"/>
      <c r="D2887" s="104"/>
      <c r="E2887" s="114" t="s">
        <v>1025</v>
      </c>
      <c r="F2887" s="114"/>
      <c r="G2887" s="115">
        <f>K2887*'PLANILHA ORÇAMENTÁRIA'!$O$3</f>
        <v>218.04684600000002</v>
      </c>
      <c r="J2887" s="114"/>
      <c r="K2887" s="115">
        <v>311.54000000000002</v>
      </c>
    </row>
    <row r="2888" spans="1:11" x14ac:dyDescent="0.25">
      <c r="A2888" s="118" t="s">
        <v>948</v>
      </c>
      <c r="B2888" s="108"/>
      <c r="C2888" s="109" t="s">
        <v>4</v>
      </c>
      <c r="D2888" s="109" t="s">
        <v>949</v>
      </c>
      <c r="E2888" s="109" t="s">
        <v>950</v>
      </c>
      <c r="F2888" s="109" t="s">
        <v>951</v>
      </c>
      <c r="G2888" s="109" t="s">
        <v>952</v>
      </c>
      <c r="J2888" s="109" t="s">
        <v>951</v>
      </c>
      <c r="K2888" s="109" t="s">
        <v>952</v>
      </c>
    </row>
    <row r="2889" spans="1:11" x14ac:dyDescent="0.25">
      <c r="A2889" s="110" t="s">
        <v>1626</v>
      </c>
      <c r="B2889" s="111" t="s">
        <v>1627</v>
      </c>
      <c r="C2889" s="110" t="s">
        <v>22</v>
      </c>
      <c r="D2889" s="110" t="s">
        <v>1012</v>
      </c>
      <c r="E2889" s="112">
        <v>0.32987659000000003</v>
      </c>
      <c r="F2889" s="113">
        <f>J2889*'PLANILHA ORÇAMENTÁRIA'!$O$3</f>
        <v>12.710184</v>
      </c>
      <c r="G2889" s="113">
        <f>K2889*'PLANILHA ORÇAMENTÁRIA'!$O$3</f>
        <v>4.1924010000000003</v>
      </c>
      <c r="J2889" s="113">
        <v>18.16</v>
      </c>
      <c r="K2889" s="113">
        <v>5.99</v>
      </c>
    </row>
    <row r="2890" spans="1:11" x14ac:dyDescent="0.25">
      <c r="A2890" s="110" t="s">
        <v>1365</v>
      </c>
      <c r="B2890" s="111" t="s">
        <v>1366</v>
      </c>
      <c r="C2890" s="110" t="s">
        <v>22</v>
      </c>
      <c r="D2890" s="110" t="s">
        <v>1012</v>
      </c>
      <c r="E2890" s="112">
        <v>0.32987659000000003</v>
      </c>
      <c r="F2890" s="113">
        <f>J2890*'PLANILHA ORÇAMENTÁRIA'!$O$3</f>
        <v>12.710184</v>
      </c>
      <c r="G2890" s="113">
        <f>K2890*'PLANILHA ORÇAMENTÁRIA'!$O$3</f>
        <v>4.1924010000000003</v>
      </c>
      <c r="J2890" s="113">
        <v>18.16</v>
      </c>
      <c r="K2890" s="113">
        <v>5.99</v>
      </c>
    </row>
    <row r="2891" spans="1:11" x14ac:dyDescent="0.25">
      <c r="A2891" s="110" t="s">
        <v>1028</v>
      </c>
      <c r="B2891" s="111" t="s">
        <v>1029</v>
      </c>
      <c r="C2891" s="110" t="s">
        <v>22</v>
      </c>
      <c r="D2891" s="110" t="s">
        <v>1012</v>
      </c>
      <c r="E2891" s="112">
        <v>0.66974944000000003</v>
      </c>
      <c r="F2891" s="113">
        <f>J2891*'PLANILHA ORÇAMENTÁRIA'!$O$3</f>
        <v>8.9027279999999998</v>
      </c>
      <c r="G2891" s="113">
        <f>K2891*'PLANILHA ORÇAMENTÁRIA'!$O$3</f>
        <v>5.9631479999999994</v>
      </c>
      <c r="J2891" s="113">
        <v>12.72</v>
      </c>
      <c r="K2891" s="113">
        <v>8.52</v>
      </c>
    </row>
    <row r="2892" spans="1:11" ht="25.5" x14ac:dyDescent="0.25">
      <c r="A2892" s="104"/>
      <c r="B2892" s="104"/>
      <c r="C2892" s="104"/>
      <c r="D2892" s="104"/>
      <c r="E2892" s="114" t="s">
        <v>962</v>
      </c>
      <c r="F2892" s="114"/>
      <c r="G2892" s="115">
        <f>K2892*'PLANILHA ORÇAMENTÁRIA'!$O$3</f>
        <v>14.347949999999999</v>
      </c>
      <c r="J2892" s="114"/>
      <c r="K2892" s="115">
        <v>20.5</v>
      </c>
    </row>
    <row r="2893" spans="1:11" x14ac:dyDescent="0.25">
      <c r="A2893" s="118" t="s">
        <v>969</v>
      </c>
      <c r="B2893" s="108"/>
      <c r="C2893" s="109" t="s">
        <v>4</v>
      </c>
      <c r="D2893" s="109" t="s">
        <v>949</v>
      </c>
      <c r="E2893" s="109" t="s">
        <v>950</v>
      </c>
      <c r="F2893" s="109" t="s">
        <v>951</v>
      </c>
      <c r="G2893" s="109" t="s">
        <v>952</v>
      </c>
      <c r="J2893" s="109" t="s">
        <v>951</v>
      </c>
      <c r="K2893" s="109" t="s">
        <v>952</v>
      </c>
    </row>
    <row r="2894" spans="1:11" x14ac:dyDescent="0.25">
      <c r="A2894" s="110" t="s">
        <v>1936</v>
      </c>
      <c r="B2894" s="111" t="s">
        <v>1937</v>
      </c>
      <c r="C2894" s="110" t="s">
        <v>22</v>
      </c>
      <c r="D2894" s="110" t="s">
        <v>54</v>
      </c>
      <c r="E2894" s="112">
        <v>0.26989902999999998</v>
      </c>
      <c r="F2894" s="113">
        <f>J2894*'PLANILHA ORÇAMENTÁRIA'!$O$3</f>
        <v>11.569347</v>
      </c>
      <c r="G2894" s="113">
        <f>K2894*'PLANILHA ORÇAMENTÁRIA'!$O$3</f>
        <v>3.1215539999999997</v>
      </c>
      <c r="J2894" s="113">
        <v>16.53</v>
      </c>
      <c r="K2894" s="113">
        <v>4.46</v>
      </c>
    </row>
    <row r="2895" spans="1:11" ht="25.5" x14ac:dyDescent="0.25">
      <c r="A2895" s="110" t="s">
        <v>1938</v>
      </c>
      <c r="B2895" s="111" t="s">
        <v>1939</v>
      </c>
      <c r="C2895" s="110" t="s">
        <v>22</v>
      </c>
      <c r="D2895" s="110" t="s">
        <v>54</v>
      </c>
      <c r="E2895" s="112">
        <v>1.3195063600000001</v>
      </c>
      <c r="F2895" s="113">
        <f>J2895*'PLANILHA ORÇAMENTÁRIA'!$O$3</f>
        <v>34.687044</v>
      </c>
      <c r="G2895" s="113">
        <f>K2895*'PLANILHA ORÇAMENTÁRIA'!$O$3</f>
        <v>45.766461</v>
      </c>
      <c r="J2895" s="113">
        <v>49.56</v>
      </c>
      <c r="K2895" s="113">
        <v>65.39</v>
      </c>
    </row>
    <row r="2896" spans="1:11" ht="25.5" x14ac:dyDescent="0.25">
      <c r="A2896" s="110" t="s">
        <v>1940</v>
      </c>
      <c r="B2896" s="111" t="s">
        <v>1941</v>
      </c>
      <c r="C2896" s="110" t="s">
        <v>22</v>
      </c>
      <c r="D2896" s="110" t="s">
        <v>54</v>
      </c>
      <c r="E2896" s="112">
        <v>1.0496073299999999</v>
      </c>
      <c r="F2896" s="113">
        <f>J2896*'PLANILHA ORÇAMENTÁRIA'!$O$3</f>
        <v>11.569347</v>
      </c>
      <c r="G2896" s="113">
        <f>K2896*'PLANILHA ORÇAMENTÁRIA'!$O$3</f>
        <v>12.143265</v>
      </c>
      <c r="J2896" s="113">
        <v>16.53</v>
      </c>
      <c r="K2896" s="113">
        <v>17.350000000000001</v>
      </c>
    </row>
    <row r="2897" spans="1:11" x14ac:dyDescent="0.25">
      <c r="A2897" s="104"/>
      <c r="B2897" s="104"/>
      <c r="C2897" s="104"/>
      <c r="D2897" s="104"/>
      <c r="E2897" s="114" t="s">
        <v>974</v>
      </c>
      <c r="F2897" s="114"/>
      <c r="G2897" s="115">
        <f>K2897*'PLANILHA ORÇAMENTÁRIA'!$O$3</f>
        <v>61.031280000000002</v>
      </c>
      <c r="J2897" s="114"/>
      <c r="K2897" s="115">
        <v>87.2</v>
      </c>
    </row>
    <row r="2898" spans="1:11" x14ac:dyDescent="0.25">
      <c r="A2898" s="104"/>
      <c r="B2898" s="104"/>
      <c r="C2898" s="104"/>
      <c r="D2898" s="104"/>
      <c r="E2898" s="107" t="s">
        <v>975</v>
      </c>
      <c r="F2898" s="107"/>
      <c r="G2898" s="116">
        <f>K2898*'PLANILHA ORÇAMENTÁRIA'!$O$3</f>
        <v>299.44521599999996</v>
      </c>
      <c r="J2898" s="107"/>
      <c r="K2898" s="116">
        <v>427.84</v>
      </c>
    </row>
    <row r="2899" spans="1:11" x14ac:dyDescent="0.25">
      <c r="A2899" s="104"/>
      <c r="B2899" s="104"/>
      <c r="C2899" s="104"/>
      <c r="D2899" s="104"/>
      <c r="E2899" s="107" t="s">
        <v>2808</v>
      </c>
      <c r="F2899" s="107"/>
      <c r="G2899" s="116">
        <f>K2899*'PLANILHA ORÇAMENTÁRIA'!$O$3</f>
        <v>371.84987099999995</v>
      </c>
      <c r="J2899" s="107"/>
      <c r="K2899" s="116">
        <v>531.29</v>
      </c>
    </row>
    <row r="2900" spans="1:11" x14ac:dyDescent="0.25">
      <c r="A2900" s="104"/>
      <c r="B2900" s="104"/>
      <c r="C2900" s="106"/>
      <c r="D2900" s="106"/>
      <c r="E2900" s="104"/>
      <c r="F2900" s="104"/>
      <c r="G2900" s="104"/>
      <c r="J2900" s="104"/>
      <c r="K2900" s="104"/>
    </row>
    <row r="2901" spans="1:11" ht="39.950000000000003" customHeight="1" x14ac:dyDescent="0.25">
      <c r="A2901" s="129" t="s">
        <v>1942</v>
      </c>
      <c r="B2901" s="130"/>
      <c r="C2901" s="130"/>
      <c r="D2901" s="130"/>
      <c r="E2901" s="130"/>
      <c r="F2901" s="130"/>
      <c r="G2901" s="131"/>
      <c r="J2901" s="107"/>
      <c r="K2901" s="107"/>
    </row>
    <row r="2902" spans="1:11" x14ac:dyDescent="0.25">
      <c r="A2902" s="118" t="s">
        <v>1016</v>
      </c>
      <c r="B2902" s="108"/>
      <c r="C2902" s="109" t="s">
        <v>4</v>
      </c>
      <c r="D2902" s="109" t="s">
        <v>949</v>
      </c>
      <c r="E2902" s="109" t="s">
        <v>950</v>
      </c>
      <c r="F2902" s="109" t="s">
        <v>951</v>
      </c>
      <c r="G2902" s="109" t="s">
        <v>952</v>
      </c>
      <c r="J2902" s="109" t="s">
        <v>951</v>
      </c>
      <c r="K2902" s="109" t="s">
        <v>952</v>
      </c>
    </row>
    <row r="2903" spans="1:11" ht="51" x14ac:dyDescent="0.25">
      <c r="A2903" s="110" t="s">
        <v>1943</v>
      </c>
      <c r="B2903" s="111" t="s">
        <v>1944</v>
      </c>
      <c r="C2903" s="110" t="s">
        <v>35</v>
      </c>
      <c r="D2903" s="110" t="s">
        <v>123</v>
      </c>
      <c r="E2903" s="112">
        <v>1</v>
      </c>
      <c r="F2903" s="113">
        <f>J2903*'PLANILHA ORÇAMENTÁRIA'!$O$3</f>
        <v>3.8144550000000002</v>
      </c>
      <c r="G2903" s="113">
        <f>K2903*'PLANILHA ORÇAMENTÁRIA'!$O$3</f>
        <v>3.8144550000000002</v>
      </c>
      <c r="J2903" s="113">
        <v>5.45</v>
      </c>
      <c r="K2903" s="113">
        <v>5.45</v>
      </c>
    </row>
    <row r="2904" spans="1:11" x14ac:dyDescent="0.25">
      <c r="A2904" s="104"/>
      <c r="B2904" s="104"/>
      <c r="C2904" s="104"/>
      <c r="D2904" s="104"/>
      <c r="E2904" s="114" t="s">
        <v>1025</v>
      </c>
      <c r="F2904" s="114"/>
      <c r="G2904" s="115">
        <f>K2904*'PLANILHA ORÇAMENTÁRIA'!$O$3</f>
        <v>3.8144550000000002</v>
      </c>
      <c r="J2904" s="114"/>
      <c r="K2904" s="115">
        <v>5.45</v>
      </c>
    </row>
    <row r="2905" spans="1:11" x14ac:dyDescent="0.25">
      <c r="A2905" s="118" t="s">
        <v>963</v>
      </c>
      <c r="B2905" s="108"/>
      <c r="C2905" s="109" t="s">
        <v>4</v>
      </c>
      <c r="D2905" s="109" t="s">
        <v>949</v>
      </c>
      <c r="E2905" s="109" t="s">
        <v>950</v>
      </c>
      <c r="F2905" s="109" t="s">
        <v>951</v>
      </c>
      <c r="G2905" s="109" t="s">
        <v>952</v>
      </c>
      <c r="J2905" s="109" t="s">
        <v>951</v>
      </c>
      <c r="K2905" s="109" t="s">
        <v>952</v>
      </c>
    </row>
    <row r="2906" spans="1:11" ht="25.5" x14ac:dyDescent="0.25">
      <c r="A2906" s="110" t="s">
        <v>1440</v>
      </c>
      <c r="B2906" s="111" t="s">
        <v>1441</v>
      </c>
      <c r="C2906" s="110" t="s">
        <v>35</v>
      </c>
      <c r="D2906" s="110" t="s">
        <v>955</v>
      </c>
      <c r="E2906" s="112">
        <v>0.04</v>
      </c>
      <c r="F2906" s="113">
        <f>J2906*'PLANILHA ORÇAMENTÁRIA'!$O$3</f>
        <v>18.960290999999998</v>
      </c>
      <c r="G2906" s="113">
        <f>K2906*'PLANILHA ORÇAMENTÁRIA'!$O$3</f>
        <v>0.75589200000000001</v>
      </c>
      <c r="J2906" s="113">
        <v>27.09</v>
      </c>
      <c r="K2906" s="113">
        <v>1.08</v>
      </c>
    </row>
    <row r="2907" spans="1:11" x14ac:dyDescent="0.25">
      <c r="A2907" s="110" t="s">
        <v>1316</v>
      </c>
      <c r="B2907" s="111" t="s">
        <v>1317</v>
      </c>
      <c r="C2907" s="110" t="s">
        <v>35</v>
      </c>
      <c r="D2907" s="110" t="s">
        <v>955</v>
      </c>
      <c r="E2907" s="112">
        <v>0.04</v>
      </c>
      <c r="F2907" s="113">
        <f>J2907*'PLANILHA ORÇAMENTÁRIA'!$O$3</f>
        <v>12.836165999999999</v>
      </c>
      <c r="G2907" s="113">
        <f>K2907*'PLANILHA ORÇAMENTÁRIA'!$O$3</f>
        <v>0.51092699999999991</v>
      </c>
      <c r="J2907" s="113">
        <v>18.34</v>
      </c>
      <c r="K2907" s="113">
        <v>0.73</v>
      </c>
    </row>
    <row r="2908" spans="1:11" ht="38.25" x14ac:dyDescent="0.25">
      <c r="A2908" s="104"/>
      <c r="B2908" s="104"/>
      <c r="C2908" s="104"/>
      <c r="D2908" s="104"/>
      <c r="E2908" s="114" t="s">
        <v>968</v>
      </c>
      <c r="F2908" s="114"/>
      <c r="G2908" s="115">
        <f>K2908*'PLANILHA ORÇAMENTÁRIA'!$O$3</f>
        <v>1.2668189999999999</v>
      </c>
      <c r="J2908" s="114"/>
      <c r="K2908" s="115">
        <v>1.81</v>
      </c>
    </row>
    <row r="2909" spans="1:11" x14ac:dyDescent="0.25">
      <c r="A2909" s="118" t="s">
        <v>969</v>
      </c>
      <c r="B2909" s="108"/>
      <c r="C2909" s="109" t="s">
        <v>4</v>
      </c>
      <c r="D2909" s="109" t="s">
        <v>949</v>
      </c>
      <c r="E2909" s="109" t="s">
        <v>950</v>
      </c>
      <c r="F2909" s="109" t="s">
        <v>951</v>
      </c>
      <c r="G2909" s="109" t="s">
        <v>952</v>
      </c>
      <c r="J2909" s="109" t="s">
        <v>951</v>
      </c>
      <c r="K2909" s="109" t="s">
        <v>952</v>
      </c>
    </row>
    <row r="2910" spans="1:11" ht="38.25" x14ac:dyDescent="0.25">
      <c r="A2910" s="110" t="s">
        <v>319</v>
      </c>
      <c r="B2910" s="111" t="s">
        <v>1107</v>
      </c>
      <c r="C2910" s="110" t="s">
        <v>35</v>
      </c>
      <c r="D2910" s="110" t="s">
        <v>63</v>
      </c>
      <c r="E2910" s="112">
        <v>0.18</v>
      </c>
      <c r="F2910" s="113">
        <f>J2910*'PLANILHA ORÇAMENTÁRIA'!$O$3</f>
        <v>50.777744999999996</v>
      </c>
      <c r="G2910" s="113">
        <f>K2910*'PLANILHA ORÇAMENTÁRIA'!$O$3</f>
        <v>9.1406939999999999</v>
      </c>
      <c r="J2910" s="113">
        <v>72.55</v>
      </c>
      <c r="K2910" s="113">
        <v>13.06</v>
      </c>
    </row>
    <row r="2911" spans="1:11" ht="38.25" x14ac:dyDescent="0.25">
      <c r="A2911" s="110" t="s">
        <v>266</v>
      </c>
      <c r="B2911" s="111" t="s">
        <v>1153</v>
      </c>
      <c r="C2911" s="110" t="s">
        <v>35</v>
      </c>
      <c r="D2911" s="110" t="s">
        <v>63</v>
      </c>
      <c r="E2911" s="112">
        <v>0.18</v>
      </c>
      <c r="F2911" s="113">
        <f>J2911*'PLANILHA ORÇAMENTÁRIA'!$O$3</f>
        <v>14.956863</v>
      </c>
      <c r="G2911" s="113">
        <f>K2911*'PLANILHA ORÇAMENTÁRIA'!$O$3</f>
        <v>2.6946149999999998</v>
      </c>
      <c r="J2911" s="113">
        <v>21.37</v>
      </c>
      <c r="K2911" s="113">
        <v>3.85</v>
      </c>
    </row>
    <row r="2912" spans="1:11" x14ac:dyDescent="0.25">
      <c r="A2912" s="104"/>
      <c r="B2912" s="104"/>
      <c r="C2912" s="104"/>
      <c r="D2912" s="104"/>
      <c r="E2912" s="114" t="s">
        <v>974</v>
      </c>
      <c r="F2912" s="114"/>
      <c r="G2912" s="115">
        <f>K2912*'PLANILHA ORÇAMENTÁRIA'!$O$3</f>
        <v>11.835308999999999</v>
      </c>
      <c r="J2912" s="114"/>
      <c r="K2912" s="115">
        <v>16.91</v>
      </c>
    </row>
    <row r="2913" spans="1:11" x14ac:dyDescent="0.25">
      <c r="A2913" s="104"/>
      <c r="B2913" s="104"/>
      <c r="C2913" s="104"/>
      <c r="D2913" s="104"/>
      <c r="E2913" s="107" t="s">
        <v>975</v>
      </c>
      <c r="F2913" s="107"/>
      <c r="G2913" s="116">
        <f>K2913*'PLANILHA ORÇAMENTÁRIA'!$O$3</f>
        <v>16.916582999999999</v>
      </c>
      <c r="J2913" s="107"/>
      <c r="K2913" s="116">
        <v>24.17</v>
      </c>
    </row>
    <row r="2914" spans="1:11" x14ac:dyDescent="0.25">
      <c r="A2914" s="104"/>
      <c r="B2914" s="104"/>
      <c r="C2914" s="104"/>
      <c r="D2914" s="104"/>
      <c r="E2914" s="107" t="s">
        <v>2808</v>
      </c>
      <c r="F2914" s="107"/>
      <c r="G2914" s="116">
        <f>K2914*'PLANILHA ORÇAMENTÁRIA'!$O$3</f>
        <v>19.499213999999998</v>
      </c>
      <c r="J2914" s="107"/>
      <c r="K2914" s="116">
        <v>27.86</v>
      </c>
    </row>
    <row r="2915" spans="1:11" x14ac:dyDescent="0.25">
      <c r="A2915" s="104"/>
      <c r="B2915" s="104"/>
      <c r="C2915" s="106"/>
      <c r="D2915" s="106"/>
      <c r="E2915" s="104"/>
      <c r="F2915" s="104"/>
      <c r="G2915" s="104"/>
      <c r="J2915" s="104"/>
      <c r="K2915" s="104"/>
    </row>
    <row r="2916" spans="1:11" ht="39.950000000000003" customHeight="1" x14ac:dyDescent="0.25">
      <c r="A2916" s="129" t="s">
        <v>1945</v>
      </c>
      <c r="B2916" s="130"/>
      <c r="C2916" s="130"/>
      <c r="D2916" s="130"/>
      <c r="E2916" s="130"/>
      <c r="F2916" s="130"/>
      <c r="G2916" s="131"/>
      <c r="J2916" s="107"/>
      <c r="K2916" s="107"/>
    </row>
    <row r="2917" spans="1:11" x14ac:dyDescent="0.25">
      <c r="A2917" s="118" t="s">
        <v>1045</v>
      </c>
      <c r="B2917" s="108"/>
      <c r="C2917" s="109" t="s">
        <v>4</v>
      </c>
      <c r="D2917" s="109" t="s">
        <v>949</v>
      </c>
      <c r="E2917" s="109" t="s">
        <v>950</v>
      </c>
      <c r="F2917" s="109" t="s">
        <v>951</v>
      </c>
      <c r="G2917" s="109" t="s">
        <v>952</v>
      </c>
      <c r="J2917" s="109" t="s">
        <v>951</v>
      </c>
      <c r="K2917" s="109" t="s">
        <v>952</v>
      </c>
    </row>
    <row r="2918" spans="1:11" x14ac:dyDescent="0.25">
      <c r="A2918" s="110" t="s">
        <v>1709</v>
      </c>
      <c r="B2918" s="111" t="s">
        <v>1710</v>
      </c>
      <c r="C2918" s="110" t="s">
        <v>22</v>
      </c>
      <c r="D2918" s="110" t="s">
        <v>955</v>
      </c>
      <c r="E2918" s="112">
        <v>1.2E-2</v>
      </c>
      <c r="F2918" s="113">
        <f>J2918*'PLANILHA ORÇAMENTÁRIA'!$O$3</f>
        <v>1.5747749999999998</v>
      </c>
      <c r="G2918" s="113">
        <f>K2918*'PLANILHA ORÇAMENTÁRIA'!$O$3</f>
        <v>2.0996999999999998E-2</v>
      </c>
      <c r="J2918" s="113">
        <v>2.25</v>
      </c>
      <c r="K2918" s="113">
        <v>0.03</v>
      </c>
    </row>
    <row r="2919" spans="1:11" x14ac:dyDescent="0.25">
      <c r="A2919" s="110" t="s">
        <v>1711</v>
      </c>
      <c r="B2919" s="111" t="s">
        <v>1712</v>
      </c>
      <c r="C2919" s="110" t="s">
        <v>22</v>
      </c>
      <c r="D2919" s="110" t="s">
        <v>1012</v>
      </c>
      <c r="E2919" s="112">
        <v>1.2E-2</v>
      </c>
      <c r="F2919" s="113">
        <f>J2919*'PLANILHA ORÇAMENTÁRIA'!$O$3</f>
        <v>7.6359089999999998</v>
      </c>
      <c r="G2919" s="113">
        <f>K2919*'PLANILHA ORÇAMENTÁRIA'!$O$3</f>
        <v>9.0986999999999998E-2</v>
      </c>
      <c r="J2919" s="113">
        <v>10.91</v>
      </c>
      <c r="K2919" s="113">
        <v>0.13</v>
      </c>
    </row>
    <row r="2920" spans="1:11" x14ac:dyDescent="0.25">
      <c r="A2920" s="110" t="s">
        <v>1713</v>
      </c>
      <c r="B2920" s="111" t="s">
        <v>1714</v>
      </c>
      <c r="C2920" s="110" t="s">
        <v>22</v>
      </c>
      <c r="D2920" s="110" t="s">
        <v>955</v>
      </c>
      <c r="E2920" s="112">
        <v>1.2E-2</v>
      </c>
      <c r="F2920" s="113">
        <f>J2920*'PLANILHA ORÇAMENTÁRIA'!$O$3</f>
        <v>1.5747749999999998</v>
      </c>
      <c r="G2920" s="113">
        <f>K2920*'PLANILHA ORÇAMENTÁRIA'!$O$3</f>
        <v>2.0996999999999998E-2</v>
      </c>
      <c r="J2920" s="113">
        <v>2.25</v>
      </c>
      <c r="K2920" s="113">
        <v>0.03</v>
      </c>
    </row>
    <row r="2921" spans="1:11" ht="25.5" x14ac:dyDescent="0.25">
      <c r="A2921" s="104"/>
      <c r="B2921" s="104"/>
      <c r="C2921" s="104"/>
      <c r="D2921" s="104"/>
      <c r="E2921" s="114" t="s">
        <v>1049</v>
      </c>
      <c r="F2921" s="114"/>
      <c r="G2921" s="115">
        <f>K2921*'PLANILHA ORÇAMENTÁRIA'!$O$3</f>
        <v>0.13298099999999999</v>
      </c>
      <c r="J2921" s="114"/>
      <c r="K2921" s="115">
        <v>0.19</v>
      </c>
    </row>
    <row r="2922" spans="1:11" x14ac:dyDescent="0.25">
      <c r="A2922" s="118" t="s">
        <v>948</v>
      </c>
      <c r="B2922" s="108"/>
      <c r="C2922" s="109" t="s">
        <v>4</v>
      </c>
      <c r="D2922" s="109" t="s">
        <v>949</v>
      </c>
      <c r="E2922" s="109" t="s">
        <v>950</v>
      </c>
      <c r="F2922" s="109" t="s">
        <v>951</v>
      </c>
      <c r="G2922" s="109" t="s">
        <v>952</v>
      </c>
      <c r="J2922" s="109" t="s">
        <v>951</v>
      </c>
      <c r="K2922" s="109" t="s">
        <v>952</v>
      </c>
    </row>
    <row r="2923" spans="1:11" x14ac:dyDescent="0.25">
      <c r="A2923" s="110" t="s">
        <v>1715</v>
      </c>
      <c r="B2923" s="111" t="s">
        <v>1716</v>
      </c>
      <c r="C2923" s="110" t="s">
        <v>22</v>
      </c>
      <c r="D2923" s="110" t="s">
        <v>1012</v>
      </c>
      <c r="E2923" s="112">
        <v>3.5999999999999997E-2</v>
      </c>
      <c r="F2923" s="113">
        <f>J2923*'PLANILHA ORÇAMENTÁRIA'!$O$3</f>
        <v>15.201827999999999</v>
      </c>
      <c r="G2923" s="113">
        <f>K2923*'PLANILHA ORÇAMENTÁRIA'!$O$3</f>
        <v>0.54592200000000002</v>
      </c>
      <c r="J2923" s="113">
        <v>21.72</v>
      </c>
      <c r="K2923" s="113">
        <v>0.78</v>
      </c>
    </row>
    <row r="2924" spans="1:11" x14ac:dyDescent="0.25">
      <c r="A2924" s="110" t="s">
        <v>1717</v>
      </c>
      <c r="B2924" s="111" t="s">
        <v>1718</v>
      </c>
      <c r="C2924" s="110" t="s">
        <v>22</v>
      </c>
      <c r="D2924" s="110" t="s">
        <v>1012</v>
      </c>
      <c r="E2924" s="112">
        <v>1.2E-2</v>
      </c>
      <c r="F2924" s="113">
        <f>J2924*'PLANILHA ORÇAMENTÁRIA'!$O$3</f>
        <v>25.791315000000001</v>
      </c>
      <c r="G2924" s="113">
        <f>K2924*'PLANILHA ORÇAMENTÁRIA'!$O$3</f>
        <v>0.30795600000000001</v>
      </c>
      <c r="J2924" s="113">
        <v>36.85</v>
      </c>
      <c r="K2924" s="113">
        <v>0.44</v>
      </c>
    </row>
    <row r="2925" spans="1:11" ht="25.5" x14ac:dyDescent="0.25">
      <c r="A2925" s="104"/>
      <c r="B2925" s="104"/>
      <c r="C2925" s="104"/>
      <c r="D2925" s="104"/>
      <c r="E2925" s="114" t="s">
        <v>962</v>
      </c>
      <c r="F2925" s="114"/>
      <c r="G2925" s="115">
        <f>K2925*'PLANILHA ORÇAMENTÁRIA'!$O$3</f>
        <v>0.85387799999999991</v>
      </c>
      <c r="J2925" s="114"/>
      <c r="K2925" s="115">
        <v>1.22</v>
      </c>
    </row>
    <row r="2926" spans="1:11" x14ac:dyDescent="0.25">
      <c r="A2926" s="104"/>
      <c r="B2926" s="104"/>
      <c r="C2926" s="104"/>
      <c r="D2926" s="104"/>
      <c r="E2926" s="107" t="s">
        <v>975</v>
      </c>
      <c r="F2926" s="107"/>
      <c r="G2926" s="116">
        <f>K2926*'PLANILHA ORÇAMENTÁRIA'!$O$3</f>
        <v>0.98685899999999993</v>
      </c>
      <c r="J2926" s="107"/>
      <c r="K2926" s="116">
        <v>1.41</v>
      </c>
    </row>
    <row r="2927" spans="1:11" x14ac:dyDescent="0.25">
      <c r="A2927" s="104"/>
      <c r="B2927" s="104"/>
      <c r="C2927" s="104"/>
      <c r="D2927" s="104"/>
      <c r="E2927" s="107" t="s">
        <v>2808</v>
      </c>
      <c r="F2927" s="107"/>
      <c r="G2927" s="116">
        <f>K2927*'PLANILHA ORÇAMENTÁRIA'!$O$3</f>
        <v>1.2248250000000001</v>
      </c>
      <c r="J2927" s="107"/>
      <c r="K2927" s="116">
        <v>1.75</v>
      </c>
    </row>
    <row r="2928" spans="1:11" x14ac:dyDescent="0.25">
      <c r="A2928" s="104"/>
      <c r="B2928" s="104"/>
      <c r="C2928" s="106"/>
      <c r="D2928" s="106"/>
      <c r="E2928" s="104"/>
      <c r="F2928" s="104"/>
      <c r="G2928" s="104"/>
      <c r="J2928" s="104"/>
      <c r="K2928" s="104"/>
    </row>
    <row r="2929" spans="1:11" ht="39.950000000000003" customHeight="1" x14ac:dyDescent="0.25">
      <c r="A2929" s="129" t="s">
        <v>1946</v>
      </c>
      <c r="B2929" s="130"/>
      <c r="C2929" s="130"/>
      <c r="D2929" s="130"/>
      <c r="E2929" s="130"/>
      <c r="F2929" s="130"/>
      <c r="G2929" s="131"/>
      <c r="J2929" s="107"/>
      <c r="K2929" s="107"/>
    </row>
    <row r="2930" spans="1:11" x14ac:dyDescent="0.25">
      <c r="A2930" s="118" t="s">
        <v>1009</v>
      </c>
      <c r="B2930" s="108"/>
      <c r="C2930" s="109" t="s">
        <v>4</v>
      </c>
      <c r="D2930" s="109" t="s">
        <v>949</v>
      </c>
      <c r="E2930" s="109" t="s">
        <v>950</v>
      </c>
      <c r="F2930" s="109" t="s">
        <v>951</v>
      </c>
      <c r="G2930" s="109" t="s">
        <v>952</v>
      </c>
      <c r="J2930" s="109" t="s">
        <v>951</v>
      </c>
      <c r="K2930" s="109" t="s">
        <v>952</v>
      </c>
    </row>
    <row r="2931" spans="1:11" x14ac:dyDescent="0.25">
      <c r="A2931" s="110" t="s">
        <v>1620</v>
      </c>
      <c r="B2931" s="111" t="s">
        <v>1621</v>
      </c>
      <c r="C2931" s="110" t="s">
        <v>22</v>
      </c>
      <c r="D2931" s="110" t="s">
        <v>1012</v>
      </c>
      <c r="E2931" s="112">
        <v>0.03</v>
      </c>
      <c r="F2931" s="113">
        <f>J2931*'PLANILHA ORÇAMENTÁRIA'!$O$3</f>
        <v>2.617626</v>
      </c>
      <c r="G2931" s="113">
        <f>K2931*'PLANILHA ORÇAMENTÁRIA'!$O$3</f>
        <v>7.6989000000000002E-2</v>
      </c>
      <c r="J2931" s="113">
        <v>3.74</v>
      </c>
      <c r="K2931" s="113">
        <v>0.11</v>
      </c>
    </row>
    <row r="2932" spans="1:11" x14ac:dyDescent="0.25">
      <c r="A2932" s="110" t="s">
        <v>1013</v>
      </c>
      <c r="B2932" s="111" t="s">
        <v>1014</v>
      </c>
      <c r="C2932" s="110" t="s">
        <v>22</v>
      </c>
      <c r="D2932" s="110" t="s">
        <v>1012</v>
      </c>
      <c r="E2932" s="112">
        <v>5.7375330000000002E-2</v>
      </c>
      <c r="F2932" s="113">
        <f>J2932*'PLANILHA ORÇAMENTÁRIA'!$O$3</f>
        <v>2.6666189999999999</v>
      </c>
      <c r="G2932" s="113">
        <f>K2932*'PLANILHA ORÇAMENTÁRIA'!$O$3</f>
        <v>0.153978</v>
      </c>
      <c r="J2932" s="113">
        <v>3.81</v>
      </c>
      <c r="K2932" s="113">
        <v>0.22</v>
      </c>
    </row>
    <row r="2933" spans="1:11" ht="25.5" x14ac:dyDescent="0.25">
      <c r="A2933" s="104"/>
      <c r="B2933" s="104"/>
      <c r="C2933" s="104"/>
      <c r="D2933" s="104"/>
      <c r="E2933" s="114" t="s">
        <v>1015</v>
      </c>
      <c r="F2933" s="114"/>
      <c r="G2933" s="115">
        <f>K2933*'PLANILHA ORÇAMENTÁRIA'!$O$3</f>
        <v>0.23096700000000001</v>
      </c>
      <c r="J2933" s="114"/>
      <c r="K2933" s="115">
        <v>0.33</v>
      </c>
    </row>
    <row r="2934" spans="1:11" x14ac:dyDescent="0.25">
      <c r="A2934" s="118" t="s">
        <v>1045</v>
      </c>
      <c r="B2934" s="108"/>
      <c r="C2934" s="109" t="s">
        <v>4</v>
      </c>
      <c r="D2934" s="109" t="s">
        <v>949</v>
      </c>
      <c r="E2934" s="109" t="s">
        <v>950</v>
      </c>
      <c r="F2934" s="109" t="s">
        <v>951</v>
      </c>
      <c r="G2934" s="109" t="s">
        <v>952</v>
      </c>
      <c r="J2934" s="109" t="s">
        <v>951</v>
      </c>
      <c r="K2934" s="109" t="s">
        <v>952</v>
      </c>
    </row>
    <row r="2935" spans="1:11" ht="25.5" x14ac:dyDescent="0.25">
      <c r="A2935" s="110" t="s">
        <v>1827</v>
      </c>
      <c r="B2935" s="111" t="s">
        <v>1828</v>
      </c>
      <c r="C2935" s="110" t="s">
        <v>22</v>
      </c>
      <c r="D2935" s="110" t="s">
        <v>1012</v>
      </c>
      <c r="E2935" s="112">
        <v>8.9999999999999993E-3</v>
      </c>
      <c r="F2935" s="113">
        <f>J2935*'PLANILHA ORÇAMENTÁRIA'!$O$3</f>
        <v>48.426080999999996</v>
      </c>
      <c r="G2935" s="113">
        <f>K2935*'PLANILHA ORÇAMENTÁRIA'!$O$3</f>
        <v>0.43393799999999999</v>
      </c>
      <c r="J2935" s="113">
        <v>69.19</v>
      </c>
      <c r="K2935" s="113">
        <v>0.62</v>
      </c>
    </row>
    <row r="2936" spans="1:11" ht="25.5" x14ac:dyDescent="0.25">
      <c r="A2936" s="104"/>
      <c r="B2936" s="104"/>
      <c r="C2936" s="104"/>
      <c r="D2936" s="104"/>
      <c r="E2936" s="114" t="s">
        <v>1049</v>
      </c>
      <c r="F2936" s="114"/>
      <c r="G2936" s="115">
        <f>K2936*'PLANILHA ORÇAMENTÁRIA'!$O$3</f>
        <v>0.43393799999999999</v>
      </c>
      <c r="J2936" s="114"/>
      <c r="K2936" s="115">
        <v>0.62</v>
      </c>
    </row>
    <row r="2937" spans="1:11" x14ac:dyDescent="0.25">
      <c r="A2937" s="118" t="s">
        <v>1016</v>
      </c>
      <c r="B2937" s="108"/>
      <c r="C2937" s="109" t="s">
        <v>4</v>
      </c>
      <c r="D2937" s="109" t="s">
        <v>949</v>
      </c>
      <c r="E2937" s="109" t="s">
        <v>950</v>
      </c>
      <c r="F2937" s="109" t="s">
        <v>951</v>
      </c>
      <c r="G2937" s="109" t="s">
        <v>952</v>
      </c>
      <c r="J2937" s="109" t="s">
        <v>951</v>
      </c>
      <c r="K2937" s="109" t="s">
        <v>952</v>
      </c>
    </row>
    <row r="2938" spans="1:11" x14ac:dyDescent="0.25">
      <c r="A2938" s="110" t="s">
        <v>1829</v>
      </c>
      <c r="B2938" s="111" t="s">
        <v>1830</v>
      </c>
      <c r="C2938" s="110" t="s">
        <v>22</v>
      </c>
      <c r="D2938" s="110" t="s">
        <v>1333</v>
      </c>
      <c r="E2938" s="112">
        <v>0.02</v>
      </c>
      <c r="F2938" s="113">
        <f>J2938*'PLANILHA ORÇAMENTÁRIA'!$O$3</f>
        <v>4.5493499999999996</v>
      </c>
      <c r="G2938" s="113">
        <f>K2938*'PLANILHA ORÇAMENTÁRIA'!$O$3</f>
        <v>9.0986999999999998E-2</v>
      </c>
      <c r="J2938" s="113">
        <v>6.5</v>
      </c>
      <c r="K2938" s="113">
        <v>0.13</v>
      </c>
    </row>
    <row r="2939" spans="1:11" x14ac:dyDescent="0.25">
      <c r="A2939" s="104"/>
      <c r="B2939" s="104"/>
      <c r="C2939" s="104"/>
      <c r="D2939" s="104"/>
      <c r="E2939" s="114" t="s">
        <v>1025</v>
      </c>
      <c r="F2939" s="114"/>
      <c r="G2939" s="115">
        <f>K2939*'PLANILHA ORÇAMENTÁRIA'!$O$3</f>
        <v>9.0986999999999998E-2</v>
      </c>
      <c r="J2939" s="114"/>
      <c r="K2939" s="115">
        <v>0.13</v>
      </c>
    </row>
    <row r="2940" spans="1:11" x14ac:dyDescent="0.25">
      <c r="A2940" s="118" t="s">
        <v>948</v>
      </c>
      <c r="B2940" s="108"/>
      <c r="C2940" s="109" t="s">
        <v>4</v>
      </c>
      <c r="D2940" s="109" t="s">
        <v>949</v>
      </c>
      <c r="E2940" s="109" t="s">
        <v>950</v>
      </c>
      <c r="F2940" s="109" t="s">
        <v>951</v>
      </c>
      <c r="G2940" s="109" t="s">
        <v>952</v>
      </c>
      <c r="J2940" s="109" t="s">
        <v>951</v>
      </c>
      <c r="K2940" s="109" t="s">
        <v>952</v>
      </c>
    </row>
    <row r="2941" spans="1:11" x14ac:dyDescent="0.25">
      <c r="A2941" s="110" t="s">
        <v>1626</v>
      </c>
      <c r="B2941" s="111" t="s">
        <v>1627</v>
      </c>
      <c r="C2941" s="110" t="s">
        <v>22</v>
      </c>
      <c r="D2941" s="110" t="s">
        <v>1012</v>
      </c>
      <c r="E2941" s="112">
        <v>0.03</v>
      </c>
      <c r="F2941" s="113">
        <f>J2941*'PLANILHA ORÇAMENTÁRIA'!$O$3</f>
        <v>12.710184</v>
      </c>
      <c r="G2941" s="113">
        <f>K2941*'PLANILHA ORÇAMENTÁRIA'!$O$3</f>
        <v>0.377946</v>
      </c>
      <c r="J2941" s="113">
        <v>18.16</v>
      </c>
      <c r="K2941" s="113">
        <v>0.54</v>
      </c>
    </row>
    <row r="2942" spans="1:11" x14ac:dyDescent="0.25">
      <c r="A2942" s="110" t="s">
        <v>1301</v>
      </c>
      <c r="B2942" s="111" t="s">
        <v>1302</v>
      </c>
      <c r="C2942" s="110" t="s">
        <v>22</v>
      </c>
      <c r="D2942" s="110" t="s">
        <v>1012</v>
      </c>
      <c r="E2942" s="112">
        <v>3.0000000000000001E-3</v>
      </c>
      <c r="F2942" s="113">
        <f>J2942*'PLANILHA ORÇAMENTÁRIA'!$O$3</f>
        <v>12.759176999999999</v>
      </c>
      <c r="G2942" s="113">
        <f>K2942*'PLANILHA ORÇAMENTÁRIA'!$O$3</f>
        <v>3.4994999999999998E-2</v>
      </c>
      <c r="J2942" s="113">
        <v>18.23</v>
      </c>
      <c r="K2942" s="113">
        <v>0.05</v>
      </c>
    </row>
    <row r="2943" spans="1:11" x14ac:dyDescent="0.25">
      <c r="A2943" s="110" t="s">
        <v>1028</v>
      </c>
      <c r="B2943" s="111" t="s">
        <v>1029</v>
      </c>
      <c r="C2943" s="110" t="s">
        <v>22</v>
      </c>
      <c r="D2943" s="110" t="s">
        <v>1012</v>
      </c>
      <c r="E2943" s="112">
        <v>0.06</v>
      </c>
      <c r="F2943" s="113">
        <f>J2943*'PLANILHA ORÇAMENTÁRIA'!$O$3</f>
        <v>8.9027279999999998</v>
      </c>
      <c r="G2943" s="113">
        <f>K2943*'PLANILHA ORÇAMENTÁRIA'!$O$3</f>
        <v>0.53192399999999995</v>
      </c>
      <c r="J2943" s="113">
        <v>12.72</v>
      </c>
      <c r="K2943" s="113">
        <v>0.76</v>
      </c>
    </row>
    <row r="2944" spans="1:11" ht="25.5" x14ac:dyDescent="0.25">
      <c r="A2944" s="104"/>
      <c r="B2944" s="104"/>
      <c r="C2944" s="104"/>
      <c r="D2944" s="104"/>
      <c r="E2944" s="114" t="s">
        <v>962</v>
      </c>
      <c r="F2944" s="114"/>
      <c r="G2944" s="115">
        <f>K2944*'PLANILHA ORÇAMENTÁRIA'!$O$3</f>
        <v>0.94486500000000007</v>
      </c>
      <c r="J2944" s="114"/>
      <c r="K2944" s="115">
        <v>1.35</v>
      </c>
    </row>
    <row r="2945" spans="1:11" x14ac:dyDescent="0.25">
      <c r="A2945" s="104"/>
      <c r="B2945" s="104"/>
      <c r="C2945" s="104"/>
      <c r="D2945" s="104"/>
      <c r="E2945" s="107" t="s">
        <v>975</v>
      </c>
      <c r="F2945" s="107"/>
      <c r="G2945" s="116">
        <f>K2945*'PLANILHA ORÇAMENTÁRIA'!$O$3</f>
        <v>1.7007570000000001</v>
      </c>
      <c r="J2945" s="107"/>
      <c r="K2945" s="116">
        <v>2.4300000000000002</v>
      </c>
    </row>
    <row r="2946" spans="1:11" x14ac:dyDescent="0.25">
      <c r="A2946" s="104"/>
      <c r="B2946" s="104"/>
      <c r="C2946" s="104"/>
      <c r="D2946" s="104"/>
      <c r="E2946" s="107" t="s">
        <v>2808</v>
      </c>
      <c r="F2946" s="107"/>
      <c r="G2946" s="116">
        <f>K2946*'PLANILHA ORÇAMENTÁRIA'!$O$3</f>
        <v>2.1136979999999999</v>
      </c>
      <c r="J2946" s="107"/>
      <c r="K2946" s="116">
        <v>3.02</v>
      </c>
    </row>
    <row r="2947" spans="1:11" x14ac:dyDescent="0.25">
      <c r="A2947" s="104"/>
      <c r="B2947" s="104"/>
      <c r="C2947" s="106"/>
      <c r="D2947" s="106"/>
      <c r="E2947" s="104"/>
      <c r="F2947" s="104"/>
      <c r="G2947" s="104"/>
      <c r="J2947" s="104"/>
      <c r="K2947" s="104"/>
    </row>
    <row r="2948" spans="1:11" ht="39.950000000000003" customHeight="1" x14ac:dyDescent="0.25">
      <c r="A2948" s="129" t="s">
        <v>1947</v>
      </c>
      <c r="B2948" s="130"/>
      <c r="C2948" s="130"/>
      <c r="D2948" s="130"/>
      <c r="E2948" s="130"/>
      <c r="F2948" s="130"/>
      <c r="G2948" s="131"/>
      <c r="J2948" s="107"/>
      <c r="K2948" s="107"/>
    </row>
    <row r="2949" spans="1:11" x14ac:dyDescent="0.25">
      <c r="A2949" s="118" t="s">
        <v>1031</v>
      </c>
      <c r="B2949" s="108"/>
      <c r="C2949" s="109" t="s">
        <v>4</v>
      </c>
      <c r="D2949" s="109" t="s">
        <v>949</v>
      </c>
      <c r="E2949" s="109" t="s">
        <v>950</v>
      </c>
      <c r="F2949" s="109" t="s">
        <v>951</v>
      </c>
      <c r="G2949" s="109" t="s">
        <v>952</v>
      </c>
      <c r="J2949" s="109" t="s">
        <v>951</v>
      </c>
      <c r="K2949" s="109" t="s">
        <v>952</v>
      </c>
    </row>
    <row r="2950" spans="1:11" ht="38.25" x14ac:dyDescent="0.25">
      <c r="A2950" s="110" t="s">
        <v>1633</v>
      </c>
      <c r="B2950" s="111" t="s">
        <v>1634</v>
      </c>
      <c r="C2950" s="110" t="s">
        <v>35</v>
      </c>
      <c r="D2950" s="110" t="s">
        <v>1291</v>
      </c>
      <c r="E2950" s="112">
        <v>8.2000000000000007E-3</v>
      </c>
      <c r="F2950" s="113">
        <f>J2950*'PLANILHA ORÇAMENTÁRIA'!$O$3</f>
        <v>53.430365999999999</v>
      </c>
      <c r="G2950" s="113">
        <f>K2950*'PLANILHA ORÇAMENTÁRIA'!$O$3</f>
        <v>0.43393799999999999</v>
      </c>
      <c r="J2950" s="113">
        <v>76.34</v>
      </c>
      <c r="K2950" s="113">
        <v>0.62</v>
      </c>
    </row>
    <row r="2951" spans="1:11" ht="38.25" x14ac:dyDescent="0.25">
      <c r="A2951" s="110" t="s">
        <v>1635</v>
      </c>
      <c r="B2951" s="111" t="s">
        <v>1636</v>
      </c>
      <c r="C2951" s="110" t="s">
        <v>35</v>
      </c>
      <c r="D2951" s="110" t="s">
        <v>1034</v>
      </c>
      <c r="E2951" s="112">
        <v>4.7999999999999996E-3</v>
      </c>
      <c r="F2951" s="113">
        <f>J2951*'PLANILHA ORÇAMENTÁRIA'!$O$3</f>
        <v>164.53249199999999</v>
      </c>
      <c r="G2951" s="113">
        <f>K2951*'PLANILHA ORÇAMENTÁRIA'!$O$3</f>
        <v>0.78388800000000003</v>
      </c>
      <c r="J2951" s="113">
        <v>235.08</v>
      </c>
      <c r="K2951" s="113">
        <v>1.1200000000000001</v>
      </c>
    </row>
    <row r="2952" spans="1:11" ht="38.25" x14ac:dyDescent="0.25">
      <c r="A2952" s="104"/>
      <c r="B2952" s="104"/>
      <c r="C2952" s="104"/>
      <c r="D2952" s="104"/>
      <c r="E2952" s="114" t="s">
        <v>1037</v>
      </c>
      <c r="F2952" s="114"/>
      <c r="G2952" s="115">
        <f>K2952*'PLANILHA ORÇAMENTÁRIA'!$O$3</f>
        <v>1.2178259999999999</v>
      </c>
      <c r="J2952" s="114"/>
      <c r="K2952" s="115">
        <v>1.74</v>
      </c>
    </row>
    <row r="2953" spans="1:11" x14ac:dyDescent="0.25">
      <c r="A2953" s="118" t="s">
        <v>963</v>
      </c>
      <c r="B2953" s="108"/>
      <c r="C2953" s="109" t="s">
        <v>4</v>
      </c>
      <c r="D2953" s="109" t="s">
        <v>949</v>
      </c>
      <c r="E2953" s="109" t="s">
        <v>950</v>
      </c>
      <c r="F2953" s="109" t="s">
        <v>951</v>
      </c>
      <c r="G2953" s="109" t="s">
        <v>952</v>
      </c>
      <c r="J2953" s="109" t="s">
        <v>951</v>
      </c>
      <c r="K2953" s="109" t="s">
        <v>952</v>
      </c>
    </row>
    <row r="2954" spans="1:11" x14ac:dyDescent="0.25">
      <c r="A2954" s="110" t="s">
        <v>1316</v>
      </c>
      <c r="B2954" s="111" t="s">
        <v>1317</v>
      </c>
      <c r="C2954" s="110" t="s">
        <v>35</v>
      </c>
      <c r="D2954" s="110" t="s">
        <v>955</v>
      </c>
      <c r="E2954" s="112">
        <v>1.2999999999999999E-2</v>
      </c>
      <c r="F2954" s="113">
        <f>J2954*'PLANILHA ORÇAMENTÁRIA'!$O$3</f>
        <v>12.836165999999999</v>
      </c>
      <c r="G2954" s="113">
        <f>K2954*'PLANILHA ORÇAMENTÁRIA'!$O$3</f>
        <v>0.16097700000000001</v>
      </c>
      <c r="J2954" s="113">
        <v>18.34</v>
      </c>
      <c r="K2954" s="113">
        <v>0.23</v>
      </c>
    </row>
    <row r="2955" spans="1:11" ht="38.25" x14ac:dyDescent="0.25">
      <c r="A2955" s="104"/>
      <c r="B2955" s="104"/>
      <c r="C2955" s="104"/>
      <c r="D2955" s="104"/>
      <c r="E2955" s="114" t="s">
        <v>968</v>
      </c>
      <c r="F2955" s="114"/>
      <c r="G2955" s="115">
        <f>K2955*'PLANILHA ORÇAMENTÁRIA'!$O$3</f>
        <v>0.16097700000000001</v>
      </c>
      <c r="J2955" s="114"/>
      <c r="K2955" s="115">
        <v>0.23</v>
      </c>
    </row>
    <row r="2956" spans="1:11" x14ac:dyDescent="0.25">
      <c r="A2956" s="118" t="s">
        <v>969</v>
      </c>
      <c r="B2956" s="108"/>
      <c r="C2956" s="109" t="s">
        <v>4</v>
      </c>
      <c r="D2956" s="109" t="s">
        <v>949</v>
      </c>
      <c r="E2956" s="109" t="s">
        <v>950</v>
      </c>
      <c r="F2956" s="109" t="s">
        <v>951</v>
      </c>
      <c r="G2956" s="109" t="s">
        <v>952</v>
      </c>
      <c r="J2956" s="109" t="s">
        <v>951</v>
      </c>
      <c r="K2956" s="109" t="s">
        <v>952</v>
      </c>
    </row>
    <row r="2957" spans="1:11" ht="76.5" x14ac:dyDescent="0.25">
      <c r="A2957" s="110" t="s">
        <v>1637</v>
      </c>
      <c r="B2957" s="111" t="s">
        <v>1638</v>
      </c>
      <c r="C2957" s="110" t="s">
        <v>35</v>
      </c>
      <c r="D2957" s="110" t="s">
        <v>63</v>
      </c>
      <c r="E2957" s="112">
        <v>1.25</v>
      </c>
      <c r="F2957" s="113">
        <f>J2957*'PLANILHA ORÇAMENTÁRIA'!$O$3</f>
        <v>5.4382229999999998</v>
      </c>
      <c r="G2957" s="113">
        <f>K2957*'PLANILHA ORÇAMENTÁRIA'!$O$3</f>
        <v>6.7960289999999999</v>
      </c>
      <c r="J2957" s="113">
        <v>7.77</v>
      </c>
      <c r="K2957" s="113">
        <v>9.7100000000000009</v>
      </c>
    </row>
    <row r="2958" spans="1:11" x14ac:dyDescent="0.25">
      <c r="A2958" s="104"/>
      <c r="B2958" s="104"/>
      <c r="C2958" s="104"/>
      <c r="D2958" s="104"/>
      <c r="E2958" s="114" t="s">
        <v>974</v>
      </c>
      <c r="F2958" s="114"/>
      <c r="G2958" s="115">
        <f>K2958*'PLANILHA ORÇAMENTÁRIA'!$O$3</f>
        <v>6.7960289999999999</v>
      </c>
      <c r="J2958" s="114"/>
      <c r="K2958" s="115">
        <v>9.7100000000000009</v>
      </c>
    </row>
    <row r="2959" spans="1:11" x14ac:dyDescent="0.25">
      <c r="A2959" s="104"/>
      <c r="B2959" s="104"/>
      <c r="C2959" s="104"/>
      <c r="D2959" s="104"/>
      <c r="E2959" s="107" t="s">
        <v>975</v>
      </c>
      <c r="F2959" s="107"/>
      <c r="G2959" s="116">
        <f>K2959*'PLANILHA ORÇAMENTÁRIA'!$O$3</f>
        <v>8.1748319999999985</v>
      </c>
      <c r="J2959" s="107"/>
      <c r="K2959" s="116">
        <v>11.68</v>
      </c>
    </row>
    <row r="2960" spans="1:11" x14ac:dyDescent="0.25">
      <c r="A2960" s="104"/>
      <c r="B2960" s="104"/>
      <c r="C2960" s="104"/>
      <c r="D2960" s="104"/>
      <c r="E2960" s="107" t="s">
        <v>2808</v>
      </c>
      <c r="F2960" s="107"/>
      <c r="G2960" s="116">
        <f>K2960*'PLANILHA ORÇAMENTÁRIA'!$O$3</f>
        <v>10.14855</v>
      </c>
      <c r="J2960" s="107"/>
      <c r="K2960" s="116">
        <v>14.5</v>
      </c>
    </row>
    <row r="2961" spans="1:11" x14ac:dyDescent="0.25">
      <c r="A2961" s="104"/>
      <c r="B2961" s="104"/>
      <c r="C2961" s="106"/>
      <c r="D2961" s="106"/>
      <c r="E2961" s="104"/>
      <c r="F2961" s="104"/>
      <c r="G2961" s="104"/>
      <c r="J2961" s="104"/>
      <c r="K2961" s="104"/>
    </row>
    <row r="2962" spans="1:11" ht="39.950000000000003" customHeight="1" x14ac:dyDescent="0.25">
      <c r="A2962" s="129" t="s">
        <v>1948</v>
      </c>
      <c r="B2962" s="130"/>
      <c r="C2962" s="130"/>
      <c r="D2962" s="130"/>
      <c r="E2962" s="130"/>
      <c r="F2962" s="130"/>
      <c r="G2962" s="131"/>
      <c r="J2962" s="107"/>
      <c r="K2962" s="107"/>
    </row>
    <row r="2963" spans="1:11" x14ac:dyDescent="0.25">
      <c r="A2963" s="118" t="s">
        <v>1009</v>
      </c>
      <c r="B2963" s="108"/>
      <c r="C2963" s="109" t="s">
        <v>4</v>
      </c>
      <c r="D2963" s="109" t="s">
        <v>949</v>
      </c>
      <c r="E2963" s="109" t="s">
        <v>950</v>
      </c>
      <c r="F2963" s="109" t="s">
        <v>951</v>
      </c>
      <c r="G2963" s="109" t="s">
        <v>952</v>
      </c>
      <c r="J2963" s="109" t="s">
        <v>951</v>
      </c>
      <c r="K2963" s="109" t="s">
        <v>952</v>
      </c>
    </row>
    <row r="2964" spans="1:11" x14ac:dyDescent="0.25">
      <c r="A2964" s="110" t="s">
        <v>1013</v>
      </c>
      <c r="B2964" s="111" t="s">
        <v>1014</v>
      </c>
      <c r="C2964" s="110" t="s">
        <v>22</v>
      </c>
      <c r="D2964" s="110" t="s">
        <v>1012</v>
      </c>
      <c r="E2964" s="112">
        <v>0</v>
      </c>
      <c r="F2964" s="113">
        <f>J2964*'PLANILHA ORÇAMENTÁRIA'!$O$3</f>
        <v>2.6666189999999999</v>
      </c>
      <c r="G2964" s="113">
        <f>K2964*'PLANILHA ORÇAMENTÁRIA'!$O$3</f>
        <v>0</v>
      </c>
      <c r="J2964" s="113">
        <v>3.81</v>
      </c>
      <c r="K2964" s="113">
        <v>0</v>
      </c>
    </row>
    <row r="2965" spans="1:11" ht="25.5" x14ac:dyDescent="0.25">
      <c r="A2965" s="104"/>
      <c r="B2965" s="104"/>
      <c r="C2965" s="104"/>
      <c r="D2965" s="104"/>
      <c r="E2965" s="114" t="s">
        <v>1015</v>
      </c>
      <c r="F2965" s="114"/>
      <c r="G2965" s="115">
        <f>K2965*'PLANILHA ORÇAMENTÁRIA'!$O$3</f>
        <v>0</v>
      </c>
      <c r="J2965" s="114"/>
      <c r="K2965" s="115">
        <v>0</v>
      </c>
    </row>
    <row r="2966" spans="1:11" x14ac:dyDescent="0.25">
      <c r="A2966" s="118" t="s">
        <v>1031</v>
      </c>
      <c r="B2966" s="108"/>
      <c r="C2966" s="109" t="s">
        <v>4</v>
      </c>
      <c r="D2966" s="109" t="s">
        <v>949</v>
      </c>
      <c r="E2966" s="109" t="s">
        <v>950</v>
      </c>
      <c r="F2966" s="109" t="s">
        <v>951</v>
      </c>
      <c r="G2966" s="109" t="s">
        <v>952</v>
      </c>
      <c r="J2966" s="109" t="s">
        <v>951</v>
      </c>
      <c r="K2966" s="109" t="s">
        <v>952</v>
      </c>
    </row>
    <row r="2967" spans="1:11" ht="25.5" x14ac:dyDescent="0.25">
      <c r="A2967" s="110" t="s">
        <v>1298</v>
      </c>
      <c r="B2967" s="111" t="s">
        <v>1299</v>
      </c>
      <c r="C2967" s="110" t="s">
        <v>22</v>
      </c>
      <c r="D2967" s="110" t="s">
        <v>1291</v>
      </c>
      <c r="E2967" s="112">
        <v>0</v>
      </c>
      <c r="F2967" s="113">
        <f>J2967*'PLANILHA ORÇAMENTÁRIA'!$O$3</f>
        <v>52.191542999999996</v>
      </c>
      <c r="G2967" s="113">
        <f>K2967*'PLANILHA ORÇAMENTÁRIA'!$O$3</f>
        <v>0</v>
      </c>
      <c r="J2967" s="113">
        <v>74.569999999999993</v>
      </c>
      <c r="K2967" s="113">
        <v>0</v>
      </c>
    </row>
    <row r="2968" spans="1:11" ht="25.5" x14ac:dyDescent="0.25">
      <c r="A2968" s="110" t="s">
        <v>1298</v>
      </c>
      <c r="B2968" s="111" t="s">
        <v>1300</v>
      </c>
      <c r="C2968" s="110" t="s">
        <v>22</v>
      </c>
      <c r="D2968" s="110" t="s">
        <v>1034</v>
      </c>
      <c r="E2968" s="112">
        <v>6.9049799999999998E-3</v>
      </c>
      <c r="F2968" s="113">
        <f>J2968*'PLANILHA ORÇAMENTÁRIA'!$O$3</f>
        <v>178.81745100000001</v>
      </c>
      <c r="G2968" s="113">
        <f>K2968*'PLANILHA ORÇAMENTÁRIA'!$O$3</f>
        <v>1.231824</v>
      </c>
      <c r="J2968" s="113">
        <v>255.49</v>
      </c>
      <c r="K2968" s="113">
        <v>1.76</v>
      </c>
    </row>
    <row r="2969" spans="1:11" ht="38.25" x14ac:dyDescent="0.25">
      <c r="A2969" s="104"/>
      <c r="B2969" s="104"/>
      <c r="C2969" s="104"/>
      <c r="D2969" s="104"/>
      <c r="E2969" s="114" t="s">
        <v>1037</v>
      </c>
      <c r="F2969" s="114"/>
      <c r="G2969" s="115">
        <f>K2969*'PLANILHA ORÇAMENTÁRIA'!$O$3</f>
        <v>1.231824</v>
      </c>
      <c r="J2969" s="114"/>
      <c r="K2969" s="115">
        <v>1.76</v>
      </c>
    </row>
    <row r="2970" spans="1:11" x14ac:dyDescent="0.25">
      <c r="A2970" s="118" t="s">
        <v>948</v>
      </c>
      <c r="B2970" s="108"/>
      <c r="C2970" s="109" t="s">
        <v>4</v>
      </c>
      <c r="D2970" s="109" t="s">
        <v>949</v>
      </c>
      <c r="E2970" s="109" t="s">
        <v>950</v>
      </c>
      <c r="F2970" s="109" t="s">
        <v>951</v>
      </c>
      <c r="G2970" s="109" t="s">
        <v>952</v>
      </c>
      <c r="J2970" s="109" t="s">
        <v>951</v>
      </c>
      <c r="K2970" s="109" t="s">
        <v>952</v>
      </c>
    </row>
    <row r="2971" spans="1:11" x14ac:dyDescent="0.25">
      <c r="A2971" s="110" t="s">
        <v>1301</v>
      </c>
      <c r="B2971" s="111" t="s">
        <v>1302</v>
      </c>
      <c r="C2971" s="110" t="s">
        <v>22</v>
      </c>
      <c r="D2971" s="110" t="s">
        <v>1012</v>
      </c>
      <c r="E2971" s="112">
        <v>4.1430000000000001E-5</v>
      </c>
      <c r="F2971" s="113">
        <f>J2971*'PLANILHA ORÇAMENTÁRIA'!$O$3</f>
        <v>12.759176999999999</v>
      </c>
      <c r="G2971" s="113">
        <f>K2971*'PLANILHA ORÇAMENTÁRIA'!$O$3</f>
        <v>0</v>
      </c>
      <c r="J2971" s="113">
        <v>18.23</v>
      </c>
      <c r="K2971" s="113">
        <v>0</v>
      </c>
    </row>
    <row r="2972" spans="1:11" x14ac:dyDescent="0.25">
      <c r="A2972" s="110" t="s">
        <v>1028</v>
      </c>
      <c r="B2972" s="111" t="s">
        <v>1029</v>
      </c>
      <c r="C2972" s="110" t="s">
        <v>22</v>
      </c>
      <c r="D2972" s="110" t="s">
        <v>1012</v>
      </c>
      <c r="E2972" s="112">
        <v>4.1430000000000001E-5</v>
      </c>
      <c r="F2972" s="113">
        <f>J2972*'PLANILHA ORÇAMENTÁRIA'!$O$3</f>
        <v>8.9027279999999998</v>
      </c>
      <c r="G2972" s="113">
        <f>K2972*'PLANILHA ORÇAMENTÁRIA'!$O$3</f>
        <v>0</v>
      </c>
      <c r="J2972" s="113">
        <v>12.72</v>
      </c>
      <c r="K2972" s="113">
        <v>0</v>
      </c>
    </row>
    <row r="2973" spans="1:11" ht="25.5" x14ac:dyDescent="0.25">
      <c r="A2973" s="104"/>
      <c r="B2973" s="104"/>
      <c r="C2973" s="104"/>
      <c r="D2973" s="104"/>
      <c r="E2973" s="114" t="s">
        <v>962</v>
      </c>
      <c r="F2973" s="114"/>
      <c r="G2973" s="115">
        <f>K2973*'PLANILHA ORÇAMENTÁRIA'!$O$3</f>
        <v>0</v>
      </c>
      <c r="J2973" s="114"/>
      <c r="K2973" s="115">
        <v>0</v>
      </c>
    </row>
    <row r="2974" spans="1:11" x14ac:dyDescent="0.25">
      <c r="A2974" s="104"/>
      <c r="B2974" s="104"/>
      <c r="C2974" s="104"/>
      <c r="D2974" s="104"/>
      <c r="E2974" s="107" t="s">
        <v>975</v>
      </c>
      <c r="F2974" s="107"/>
      <c r="G2974" s="116">
        <f>K2974*'PLANILHA ORÇAMENTÁRIA'!$O$3</f>
        <v>1.231824</v>
      </c>
      <c r="J2974" s="107"/>
      <c r="K2974" s="116">
        <v>1.76</v>
      </c>
    </row>
    <row r="2975" spans="1:11" x14ac:dyDescent="0.25">
      <c r="A2975" s="104"/>
      <c r="B2975" s="104"/>
      <c r="C2975" s="104"/>
      <c r="D2975" s="104"/>
      <c r="E2975" s="107" t="s">
        <v>2808</v>
      </c>
      <c r="F2975" s="107"/>
      <c r="G2975" s="116">
        <f>K2975*'PLANILHA ORÇAMENTÁRIA'!$O$3</f>
        <v>1.5327809999999999</v>
      </c>
      <c r="J2975" s="107"/>
      <c r="K2975" s="116">
        <v>2.19</v>
      </c>
    </row>
    <row r="2976" spans="1:11" x14ac:dyDescent="0.25">
      <c r="A2976" s="104"/>
      <c r="B2976" s="104"/>
      <c r="C2976" s="106"/>
      <c r="D2976" s="106"/>
      <c r="E2976" s="104"/>
      <c r="F2976" s="104"/>
      <c r="G2976" s="104"/>
      <c r="J2976" s="104"/>
      <c r="K2976" s="104"/>
    </row>
    <row r="2977" spans="1:11" ht="39.950000000000003" customHeight="1" x14ac:dyDescent="0.25">
      <c r="A2977" s="129" t="s">
        <v>1949</v>
      </c>
      <c r="B2977" s="130"/>
      <c r="C2977" s="130"/>
      <c r="D2977" s="130"/>
      <c r="E2977" s="130"/>
      <c r="F2977" s="130"/>
      <c r="G2977" s="131"/>
      <c r="J2977" s="107"/>
      <c r="K2977" s="107"/>
    </row>
    <row r="2978" spans="1:11" x14ac:dyDescent="0.25">
      <c r="A2978" s="118" t="s">
        <v>1045</v>
      </c>
      <c r="B2978" s="108"/>
      <c r="C2978" s="109" t="s">
        <v>4</v>
      </c>
      <c r="D2978" s="109" t="s">
        <v>949</v>
      </c>
      <c r="E2978" s="109" t="s">
        <v>950</v>
      </c>
      <c r="F2978" s="109" t="s">
        <v>951</v>
      </c>
      <c r="G2978" s="109" t="s">
        <v>952</v>
      </c>
      <c r="J2978" s="109" t="s">
        <v>951</v>
      </c>
      <c r="K2978" s="109" t="s">
        <v>952</v>
      </c>
    </row>
    <row r="2979" spans="1:11" ht="89.25" x14ac:dyDescent="0.25">
      <c r="A2979" s="110" t="s">
        <v>395</v>
      </c>
      <c r="B2979" s="111" t="s">
        <v>1950</v>
      </c>
      <c r="C2979" s="110" t="s">
        <v>35</v>
      </c>
      <c r="D2979" s="110" t="s">
        <v>1951</v>
      </c>
      <c r="E2979" s="112">
        <v>1</v>
      </c>
      <c r="F2979" s="113">
        <f>J2979*'PLANILHA ORÇAMENTÁRIA'!$O$3</f>
        <v>12.598199999999999</v>
      </c>
      <c r="G2979" s="113">
        <f>K2979*'PLANILHA ORÇAMENTÁRIA'!$O$3</f>
        <v>12.598199999999999</v>
      </c>
      <c r="J2979" s="113">
        <v>18</v>
      </c>
      <c r="K2979" s="113">
        <v>18</v>
      </c>
    </row>
    <row r="2980" spans="1:11" ht="25.5" x14ac:dyDescent="0.25">
      <c r="A2980" s="104"/>
      <c r="B2980" s="104"/>
      <c r="C2980" s="104"/>
      <c r="D2980" s="104"/>
      <c r="E2980" s="114" t="s">
        <v>1049</v>
      </c>
      <c r="F2980" s="114"/>
      <c r="G2980" s="115">
        <f>K2980*'PLANILHA ORÇAMENTÁRIA'!$O$3</f>
        <v>12.598199999999999</v>
      </c>
      <c r="J2980" s="114"/>
      <c r="K2980" s="115">
        <v>18</v>
      </c>
    </row>
    <row r="2981" spans="1:11" x14ac:dyDescent="0.25">
      <c r="A2981" s="104"/>
      <c r="B2981" s="104"/>
      <c r="C2981" s="104"/>
      <c r="D2981" s="104"/>
      <c r="E2981" s="107" t="s">
        <v>975</v>
      </c>
      <c r="F2981" s="107"/>
      <c r="G2981" s="116">
        <f>K2981*'PLANILHA ORÇAMENTÁRIA'!$O$3</f>
        <v>12.598199999999999</v>
      </c>
      <c r="J2981" s="107"/>
      <c r="K2981" s="116">
        <v>18</v>
      </c>
    </row>
    <row r="2982" spans="1:11" x14ac:dyDescent="0.25">
      <c r="A2982" s="104"/>
      <c r="B2982" s="104"/>
      <c r="C2982" s="104"/>
      <c r="D2982" s="104"/>
      <c r="E2982" s="107" t="s">
        <v>2808</v>
      </c>
      <c r="F2982" s="107"/>
      <c r="G2982" s="116">
        <f>K2982*'PLANILHA ORÇAMENTÁRIA'!$O$3</f>
        <v>14.522924999999999</v>
      </c>
      <c r="J2982" s="107"/>
      <c r="K2982" s="116">
        <v>20.75</v>
      </c>
    </row>
    <row r="2983" spans="1:11" x14ac:dyDescent="0.25">
      <c r="A2983" s="104"/>
      <c r="B2983" s="104"/>
      <c r="C2983" s="106"/>
      <c r="D2983" s="106"/>
      <c r="E2983" s="104"/>
      <c r="F2983" s="104"/>
      <c r="G2983" s="104"/>
      <c r="J2983" s="104"/>
      <c r="K2983" s="104"/>
    </row>
    <row r="2984" spans="1:11" ht="39.950000000000003" customHeight="1" x14ac:dyDescent="0.25">
      <c r="A2984" s="129" t="s">
        <v>1952</v>
      </c>
      <c r="B2984" s="130"/>
      <c r="C2984" s="130"/>
      <c r="D2984" s="130"/>
      <c r="E2984" s="130"/>
      <c r="F2984" s="130"/>
      <c r="G2984" s="131"/>
      <c r="J2984" s="107"/>
      <c r="K2984" s="107"/>
    </row>
    <row r="2985" spans="1:11" x14ac:dyDescent="0.25">
      <c r="A2985" s="118" t="s">
        <v>1016</v>
      </c>
      <c r="B2985" s="108"/>
      <c r="C2985" s="109" t="s">
        <v>4</v>
      </c>
      <c r="D2985" s="109" t="s">
        <v>949</v>
      </c>
      <c r="E2985" s="109" t="s">
        <v>950</v>
      </c>
      <c r="F2985" s="109" t="s">
        <v>951</v>
      </c>
      <c r="G2985" s="109" t="s">
        <v>952</v>
      </c>
      <c r="J2985" s="109" t="s">
        <v>951</v>
      </c>
      <c r="K2985" s="109" t="s">
        <v>952</v>
      </c>
    </row>
    <row r="2986" spans="1:11" ht="38.25" x14ac:dyDescent="0.25">
      <c r="A2986" s="110" t="s">
        <v>1778</v>
      </c>
      <c r="B2986" s="111" t="s">
        <v>1779</v>
      </c>
      <c r="C2986" s="110" t="s">
        <v>35</v>
      </c>
      <c r="D2986" s="110" t="s">
        <v>123</v>
      </c>
      <c r="E2986" s="112">
        <v>0.15</v>
      </c>
      <c r="F2986" s="113">
        <f>J2986*'PLANILHA ORÇAMENTÁRIA'!$O$3</f>
        <v>14.186972999999998</v>
      </c>
      <c r="G2986" s="113">
        <f>K2986*'PLANILHA ORÇAMENTÁRIA'!$O$3</f>
        <v>2.1276959999999998</v>
      </c>
      <c r="J2986" s="113">
        <v>20.27</v>
      </c>
      <c r="K2986" s="113">
        <v>3.04</v>
      </c>
    </row>
    <row r="2987" spans="1:11" x14ac:dyDescent="0.25">
      <c r="A2987" s="104"/>
      <c r="B2987" s="104"/>
      <c r="C2987" s="104"/>
      <c r="D2987" s="104"/>
      <c r="E2987" s="114" t="s">
        <v>1025</v>
      </c>
      <c r="F2987" s="114"/>
      <c r="G2987" s="115">
        <f>K2987*'PLANILHA ORÇAMENTÁRIA'!$O$3</f>
        <v>2.1276959999999998</v>
      </c>
      <c r="J2987" s="114"/>
      <c r="K2987" s="115">
        <v>3.04</v>
      </c>
    </row>
    <row r="2988" spans="1:11" x14ac:dyDescent="0.25">
      <c r="A2988" s="118" t="s">
        <v>963</v>
      </c>
      <c r="B2988" s="108"/>
      <c r="C2988" s="109" t="s">
        <v>4</v>
      </c>
      <c r="D2988" s="109" t="s">
        <v>949</v>
      </c>
      <c r="E2988" s="109" t="s">
        <v>950</v>
      </c>
      <c r="F2988" s="109" t="s">
        <v>951</v>
      </c>
      <c r="G2988" s="109" t="s">
        <v>952</v>
      </c>
      <c r="J2988" s="109" t="s">
        <v>951</v>
      </c>
      <c r="K2988" s="109" t="s">
        <v>952</v>
      </c>
    </row>
    <row r="2989" spans="1:11" x14ac:dyDescent="0.25">
      <c r="A2989" s="110" t="s">
        <v>1316</v>
      </c>
      <c r="B2989" s="111" t="s">
        <v>1317</v>
      </c>
      <c r="C2989" s="110" t="s">
        <v>35</v>
      </c>
      <c r="D2989" s="110" t="s">
        <v>955</v>
      </c>
      <c r="E2989" s="112">
        <v>0.1</v>
      </c>
      <c r="F2989" s="113">
        <f>J2989*'PLANILHA ORÇAMENTÁRIA'!$O$3</f>
        <v>12.836165999999999</v>
      </c>
      <c r="G2989" s="113">
        <f>K2989*'PLANILHA ORÇAMENTÁRIA'!$O$3</f>
        <v>1.2808170000000001</v>
      </c>
      <c r="J2989" s="113">
        <v>18.34</v>
      </c>
      <c r="K2989" s="113">
        <v>1.83</v>
      </c>
    </row>
    <row r="2990" spans="1:11" ht="38.25" x14ac:dyDescent="0.25">
      <c r="A2990" s="104"/>
      <c r="B2990" s="104"/>
      <c r="C2990" s="104"/>
      <c r="D2990" s="104"/>
      <c r="E2990" s="114" t="s">
        <v>968</v>
      </c>
      <c r="F2990" s="114"/>
      <c r="G2990" s="115">
        <f>K2990*'PLANILHA ORÇAMENTÁRIA'!$O$3</f>
        <v>1.2808170000000001</v>
      </c>
      <c r="J2990" s="114"/>
      <c r="K2990" s="115">
        <v>1.83</v>
      </c>
    </row>
    <row r="2991" spans="1:11" x14ac:dyDescent="0.25">
      <c r="A2991" s="104"/>
      <c r="B2991" s="104"/>
      <c r="C2991" s="104"/>
      <c r="D2991" s="104"/>
      <c r="E2991" s="107" t="s">
        <v>975</v>
      </c>
      <c r="F2991" s="107"/>
      <c r="G2991" s="116">
        <f>K2991*'PLANILHA ORÇAMENTÁRIA'!$O$3</f>
        <v>3.4085130000000001</v>
      </c>
      <c r="J2991" s="107"/>
      <c r="K2991" s="116">
        <v>4.87</v>
      </c>
    </row>
    <row r="2992" spans="1:11" x14ac:dyDescent="0.25">
      <c r="A2992" s="104"/>
      <c r="B2992" s="104"/>
      <c r="C2992" s="104"/>
      <c r="D2992" s="104"/>
      <c r="E2992" s="107" t="s">
        <v>2808</v>
      </c>
      <c r="F2992" s="107"/>
      <c r="G2992" s="116">
        <f>K2992*'PLANILHA ORÇAMENTÁRIA'!$O$3</f>
        <v>4.2343949999999992</v>
      </c>
      <c r="J2992" s="107"/>
      <c r="K2992" s="116">
        <v>6.05</v>
      </c>
    </row>
    <row r="2993" spans="1:11" x14ac:dyDescent="0.25">
      <c r="A2993" s="104"/>
      <c r="B2993" s="104"/>
      <c r="C2993" s="106"/>
      <c r="D2993" s="106"/>
      <c r="E2993" s="104"/>
      <c r="F2993" s="104"/>
      <c r="G2993" s="104"/>
      <c r="J2993" s="104"/>
      <c r="K2993" s="104"/>
    </row>
    <row r="2994" spans="1:11" ht="39.950000000000003" customHeight="1" x14ac:dyDescent="0.25">
      <c r="A2994" s="129" t="s">
        <v>1953</v>
      </c>
      <c r="B2994" s="130"/>
      <c r="C2994" s="130"/>
      <c r="D2994" s="130"/>
      <c r="E2994" s="130"/>
      <c r="F2994" s="130"/>
      <c r="G2994" s="131"/>
      <c r="J2994" s="107"/>
      <c r="K2994" s="107"/>
    </row>
    <row r="2995" spans="1:11" x14ac:dyDescent="0.25">
      <c r="A2995" s="118" t="s">
        <v>1031</v>
      </c>
      <c r="B2995" s="108"/>
      <c r="C2995" s="109" t="s">
        <v>4</v>
      </c>
      <c r="D2995" s="109" t="s">
        <v>949</v>
      </c>
      <c r="E2995" s="109" t="s">
        <v>950</v>
      </c>
      <c r="F2995" s="109" t="s">
        <v>951</v>
      </c>
      <c r="G2995" s="109" t="s">
        <v>952</v>
      </c>
      <c r="J2995" s="109" t="s">
        <v>951</v>
      </c>
      <c r="K2995" s="109" t="s">
        <v>952</v>
      </c>
    </row>
    <row r="2996" spans="1:11" ht="51" x14ac:dyDescent="0.25">
      <c r="A2996" s="110" t="s">
        <v>1304</v>
      </c>
      <c r="B2996" s="111" t="s">
        <v>1305</v>
      </c>
      <c r="C2996" s="110" t="s">
        <v>35</v>
      </c>
      <c r="D2996" s="110" t="s">
        <v>1291</v>
      </c>
      <c r="E2996" s="112">
        <v>0.71879999999999999</v>
      </c>
      <c r="F2996" s="113">
        <f>J2996*'PLANILHA ORÇAMENTÁRIA'!$O$3</f>
        <v>0.25196399999999997</v>
      </c>
      <c r="G2996" s="113">
        <f>K2996*'PLANILHA ORÇAMENTÁRIA'!$O$3</f>
        <v>0.17497499999999999</v>
      </c>
      <c r="J2996" s="113">
        <v>0.36</v>
      </c>
      <c r="K2996" s="113">
        <v>0.25</v>
      </c>
    </row>
    <row r="2997" spans="1:11" ht="51" x14ac:dyDescent="0.25">
      <c r="A2997" s="110" t="s">
        <v>1306</v>
      </c>
      <c r="B2997" s="111" t="s">
        <v>1307</v>
      </c>
      <c r="C2997" s="110" t="s">
        <v>35</v>
      </c>
      <c r="D2997" s="110" t="s">
        <v>1034</v>
      </c>
      <c r="E2997" s="112">
        <v>0.76229999999999998</v>
      </c>
      <c r="F2997" s="113">
        <f>J2997*'PLANILHA ORÇAMENTÁRIA'!$O$3</f>
        <v>1.4347949999999998</v>
      </c>
      <c r="G2997" s="113">
        <f>K2997*'PLANILHA ORÇAMENTÁRIA'!$O$3</f>
        <v>1.091844</v>
      </c>
      <c r="J2997" s="113">
        <v>2.0499999999999998</v>
      </c>
      <c r="K2997" s="113">
        <v>1.56</v>
      </c>
    </row>
    <row r="2998" spans="1:11" ht="38.25" x14ac:dyDescent="0.25">
      <c r="A2998" s="104"/>
      <c r="B2998" s="104"/>
      <c r="C2998" s="104"/>
      <c r="D2998" s="104"/>
      <c r="E2998" s="114" t="s">
        <v>1037</v>
      </c>
      <c r="F2998" s="114"/>
      <c r="G2998" s="115">
        <f>K2998*'PLANILHA ORÇAMENTÁRIA'!$O$3</f>
        <v>1.2668189999999999</v>
      </c>
      <c r="J2998" s="114"/>
      <c r="K2998" s="115">
        <v>1.81</v>
      </c>
    </row>
    <row r="2999" spans="1:11" x14ac:dyDescent="0.25">
      <c r="A2999" s="118" t="s">
        <v>1016</v>
      </c>
      <c r="B2999" s="108"/>
      <c r="C2999" s="109" t="s">
        <v>4</v>
      </c>
      <c r="D2999" s="109" t="s">
        <v>949</v>
      </c>
      <c r="E2999" s="109" t="s">
        <v>950</v>
      </c>
      <c r="F2999" s="109" t="s">
        <v>951</v>
      </c>
      <c r="G2999" s="109" t="s">
        <v>952</v>
      </c>
      <c r="J2999" s="109" t="s">
        <v>951</v>
      </c>
      <c r="K2999" s="109" t="s">
        <v>952</v>
      </c>
    </row>
    <row r="3000" spans="1:11" ht="25.5" x14ac:dyDescent="0.25">
      <c r="A3000" s="110" t="s">
        <v>1308</v>
      </c>
      <c r="B3000" s="111" t="s">
        <v>1309</v>
      </c>
      <c r="C3000" s="110" t="s">
        <v>35</v>
      </c>
      <c r="D3000" s="110" t="s">
        <v>63</v>
      </c>
      <c r="E3000" s="112">
        <v>0.82689999999999997</v>
      </c>
      <c r="F3000" s="113">
        <f>J3000*'PLANILHA ORÇAMENTÁRIA'!$O$3</f>
        <v>66.490499999999997</v>
      </c>
      <c r="G3000" s="113">
        <f>K3000*'PLANILHA ORÇAMENTÁRIA'!$O$3</f>
        <v>54.977144999999993</v>
      </c>
      <c r="J3000" s="113">
        <v>95</v>
      </c>
      <c r="K3000" s="113">
        <v>78.55</v>
      </c>
    </row>
    <row r="3001" spans="1:11" x14ac:dyDescent="0.25">
      <c r="A3001" s="110" t="s">
        <v>1310</v>
      </c>
      <c r="B3001" s="111" t="s">
        <v>1311</v>
      </c>
      <c r="C3001" s="110" t="s">
        <v>35</v>
      </c>
      <c r="D3001" s="110" t="s">
        <v>537</v>
      </c>
      <c r="E3001" s="112">
        <v>212.01939999999999</v>
      </c>
      <c r="F3001" s="113">
        <f>J3001*'PLANILHA ORÇAMENTÁRIA'!$O$3</f>
        <v>0.53892300000000004</v>
      </c>
      <c r="G3001" s="113">
        <f>K3001*'PLANILHA ORÇAMENTÁRIA'!$O$3</f>
        <v>114.258675</v>
      </c>
      <c r="J3001" s="113">
        <v>0.77</v>
      </c>
      <c r="K3001" s="113">
        <v>163.25</v>
      </c>
    </row>
    <row r="3002" spans="1:11" ht="25.5" x14ac:dyDescent="0.25">
      <c r="A3002" s="110" t="s">
        <v>1312</v>
      </c>
      <c r="B3002" s="111" t="s">
        <v>1313</v>
      </c>
      <c r="C3002" s="110" t="s">
        <v>35</v>
      </c>
      <c r="D3002" s="110" t="s">
        <v>63</v>
      </c>
      <c r="E3002" s="112">
        <v>0.57820000000000005</v>
      </c>
      <c r="F3002" s="113">
        <f>J3002*'PLANILHA ORÇAMENTÁRIA'!$O$3</f>
        <v>54.305241000000002</v>
      </c>
      <c r="G3002" s="113">
        <f>K3002*'PLANILHA ORÇAMENTÁRIA'!$O$3</f>
        <v>31.397513999999997</v>
      </c>
      <c r="J3002" s="113">
        <v>77.59</v>
      </c>
      <c r="K3002" s="113">
        <v>44.86</v>
      </c>
    </row>
    <row r="3003" spans="1:11" x14ac:dyDescent="0.25">
      <c r="A3003" s="104"/>
      <c r="B3003" s="104"/>
      <c r="C3003" s="104"/>
      <c r="D3003" s="104"/>
      <c r="E3003" s="114" t="s">
        <v>1025</v>
      </c>
      <c r="F3003" s="114"/>
      <c r="G3003" s="115">
        <f>K3003*'PLANILHA ORÇAMENTÁRIA'!$O$3</f>
        <v>200.63333400000002</v>
      </c>
      <c r="J3003" s="114"/>
      <c r="K3003" s="115">
        <v>286.66000000000003</v>
      </c>
    </row>
    <row r="3004" spans="1:11" x14ac:dyDescent="0.25">
      <c r="A3004" s="118" t="s">
        <v>963</v>
      </c>
      <c r="B3004" s="108"/>
      <c r="C3004" s="109" t="s">
        <v>4</v>
      </c>
      <c r="D3004" s="109" t="s">
        <v>949</v>
      </c>
      <c r="E3004" s="109" t="s">
        <v>950</v>
      </c>
      <c r="F3004" s="109" t="s">
        <v>951</v>
      </c>
      <c r="G3004" s="109" t="s">
        <v>952</v>
      </c>
      <c r="J3004" s="109" t="s">
        <v>951</v>
      </c>
      <c r="K3004" s="109" t="s">
        <v>952</v>
      </c>
    </row>
    <row r="3005" spans="1:11" ht="38.25" x14ac:dyDescent="0.25">
      <c r="A3005" s="110" t="s">
        <v>1314</v>
      </c>
      <c r="B3005" s="111" t="s">
        <v>1315</v>
      </c>
      <c r="C3005" s="110" t="s">
        <v>35</v>
      </c>
      <c r="D3005" s="110" t="s">
        <v>955</v>
      </c>
      <c r="E3005" s="112">
        <v>1.4811000000000001</v>
      </c>
      <c r="F3005" s="113">
        <f>J3005*'PLANILHA ORÇAMENTÁRIA'!$O$3</f>
        <v>11.716325999999999</v>
      </c>
      <c r="G3005" s="113">
        <f>K3005*'PLANILHA ORÇAMENTÁRIA'!$O$3</f>
        <v>17.350520999999997</v>
      </c>
      <c r="J3005" s="113">
        <v>16.739999999999998</v>
      </c>
      <c r="K3005" s="113">
        <v>24.79</v>
      </c>
    </row>
    <row r="3006" spans="1:11" x14ac:dyDescent="0.25">
      <c r="A3006" s="110" t="s">
        <v>1316</v>
      </c>
      <c r="B3006" s="111" t="s">
        <v>1317</v>
      </c>
      <c r="C3006" s="110" t="s">
        <v>35</v>
      </c>
      <c r="D3006" s="110" t="s">
        <v>955</v>
      </c>
      <c r="E3006" s="112">
        <v>2.3433000000000002</v>
      </c>
      <c r="F3006" s="113">
        <f>J3006*'PLANILHA ORÇAMENTÁRIA'!$O$3</f>
        <v>12.836165999999999</v>
      </c>
      <c r="G3006" s="113">
        <f>K3006*'PLANILHA ORÇAMENTÁRIA'!$O$3</f>
        <v>30.074703</v>
      </c>
      <c r="J3006" s="113">
        <v>18.34</v>
      </c>
      <c r="K3006" s="113">
        <v>42.97</v>
      </c>
    </row>
    <row r="3007" spans="1:11" ht="38.25" x14ac:dyDescent="0.25">
      <c r="A3007" s="104"/>
      <c r="B3007" s="104"/>
      <c r="C3007" s="104"/>
      <c r="D3007" s="104"/>
      <c r="E3007" s="114" t="s">
        <v>968</v>
      </c>
      <c r="F3007" s="114"/>
      <c r="G3007" s="115">
        <f>K3007*'PLANILHA ORÇAMENTÁRIA'!$O$3</f>
        <v>47.425224</v>
      </c>
      <c r="J3007" s="114"/>
      <c r="K3007" s="115">
        <v>67.760000000000005</v>
      </c>
    </row>
    <row r="3008" spans="1:11" x14ac:dyDescent="0.25">
      <c r="A3008" s="104"/>
      <c r="B3008" s="104"/>
      <c r="C3008" s="104"/>
      <c r="D3008" s="104"/>
      <c r="E3008" s="107" t="s">
        <v>975</v>
      </c>
      <c r="F3008" s="107"/>
      <c r="G3008" s="116">
        <f>K3008*'PLANILHA ORÇAMENTÁRIA'!$O$3</f>
        <v>249.325377</v>
      </c>
      <c r="J3008" s="107"/>
      <c r="K3008" s="116">
        <v>356.23</v>
      </c>
    </row>
    <row r="3009" spans="1:11" x14ac:dyDescent="0.25">
      <c r="A3009" s="104"/>
      <c r="B3009" s="104"/>
      <c r="C3009" s="104"/>
      <c r="D3009" s="104"/>
      <c r="E3009" s="107" t="s">
        <v>2808</v>
      </c>
      <c r="F3009" s="107"/>
      <c r="G3009" s="116">
        <f>K3009*'PLANILHA ORÇAMENTÁRIA'!$O$3</f>
        <v>309.61476299999998</v>
      </c>
      <c r="J3009" s="107"/>
      <c r="K3009" s="116">
        <v>442.37</v>
      </c>
    </row>
    <row r="3010" spans="1:11" x14ac:dyDescent="0.25">
      <c r="A3010" s="104"/>
      <c r="B3010" s="104"/>
      <c r="C3010" s="106"/>
      <c r="D3010" s="106"/>
      <c r="E3010" s="104"/>
      <c r="F3010" s="104"/>
      <c r="G3010" s="104"/>
      <c r="J3010" s="104"/>
      <c r="K3010" s="104"/>
    </row>
    <row r="3011" spans="1:11" ht="39.950000000000003" customHeight="1" x14ac:dyDescent="0.25">
      <c r="A3011" s="129" t="s">
        <v>1954</v>
      </c>
      <c r="B3011" s="130"/>
      <c r="C3011" s="130"/>
      <c r="D3011" s="130"/>
      <c r="E3011" s="130"/>
      <c r="F3011" s="130"/>
      <c r="G3011" s="131"/>
      <c r="J3011" s="107"/>
      <c r="K3011" s="107"/>
    </row>
    <row r="3012" spans="1:11" x14ac:dyDescent="0.25">
      <c r="A3012" s="118" t="s">
        <v>1031</v>
      </c>
      <c r="B3012" s="108"/>
      <c r="C3012" s="109" t="s">
        <v>4</v>
      </c>
      <c r="D3012" s="109" t="s">
        <v>949</v>
      </c>
      <c r="E3012" s="109" t="s">
        <v>950</v>
      </c>
      <c r="F3012" s="109" t="s">
        <v>951</v>
      </c>
      <c r="G3012" s="109" t="s">
        <v>952</v>
      </c>
      <c r="J3012" s="109" t="s">
        <v>951</v>
      </c>
      <c r="K3012" s="109" t="s">
        <v>952</v>
      </c>
    </row>
    <row r="3013" spans="1:11" ht="89.25" x14ac:dyDescent="0.25">
      <c r="A3013" s="110" t="s">
        <v>1527</v>
      </c>
      <c r="B3013" s="111" t="s">
        <v>1528</v>
      </c>
      <c r="C3013" s="110" t="s">
        <v>35</v>
      </c>
      <c r="D3013" s="110" t="s">
        <v>1291</v>
      </c>
      <c r="E3013" s="112">
        <v>8.8800000000000004E-2</v>
      </c>
      <c r="F3013" s="113">
        <f>J3013*'PLANILHA ORÇAMENTÁRIA'!$O$3</f>
        <v>35.799884999999996</v>
      </c>
      <c r="G3013" s="113">
        <f>K3013*'PLANILHA ORÇAMENTÁRIA'!$O$3</f>
        <v>3.177546</v>
      </c>
      <c r="J3013" s="113">
        <v>51.15</v>
      </c>
      <c r="K3013" s="113">
        <v>4.54</v>
      </c>
    </row>
    <row r="3014" spans="1:11" ht="89.25" x14ac:dyDescent="0.25">
      <c r="A3014" s="110" t="s">
        <v>1529</v>
      </c>
      <c r="B3014" s="111" t="s">
        <v>1530</v>
      </c>
      <c r="C3014" s="110" t="s">
        <v>35</v>
      </c>
      <c r="D3014" s="110" t="s">
        <v>1034</v>
      </c>
      <c r="E3014" s="112">
        <v>4.36E-2</v>
      </c>
      <c r="F3014" s="113">
        <f>J3014*'PLANILHA ORÇAMENTÁRIA'!$O$3</f>
        <v>86.437649999999991</v>
      </c>
      <c r="G3014" s="113">
        <f>K3014*'PLANILHA ORÇAMENTÁRIA'!$O$3</f>
        <v>3.7654619999999999</v>
      </c>
      <c r="J3014" s="113">
        <v>123.5</v>
      </c>
      <c r="K3014" s="113">
        <v>5.38</v>
      </c>
    </row>
    <row r="3015" spans="1:11" ht="38.25" x14ac:dyDescent="0.25">
      <c r="A3015" s="104"/>
      <c r="B3015" s="104"/>
      <c r="C3015" s="104"/>
      <c r="D3015" s="104"/>
      <c r="E3015" s="114" t="s">
        <v>1037</v>
      </c>
      <c r="F3015" s="114"/>
      <c r="G3015" s="115">
        <f>K3015*'PLANILHA ORÇAMENTÁRIA'!$O$3</f>
        <v>6.9430079999999998</v>
      </c>
      <c r="J3015" s="114"/>
      <c r="K3015" s="115">
        <v>9.92</v>
      </c>
    </row>
    <row r="3016" spans="1:11" x14ac:dyDescent="0.25">
      <c r="A3016" s="118" t="s">
        <v>1016</v>
      </c>
      <c r="B3016" s="108"/>
      <c r="C3016" s="109" t="s">
        <v>4</v>
      </c>
      <c r="D3016" s="109" t="s">
        <v>949</v>
      </c>
      <c r="E3016" s="109" t="s">
        <v>950</v>
      </c>
      <c r="F3016" s="109" t="s">
        <v>951</v>
      </c>
      <c r="G3016" s="109" t="s">
        <v>952</v>
      </c>
      <c r="J3016" s="109" t="s">
        <v>951</v>
      </c>
      <c r="K3016" s="109" t="s">
        <v>952</v>
      </c>
    </row>
    <row r="3017" spans="1:11" ht="38.25" x14ac:dyDescent="0.25">
      <c r="A3017" s="110" t="s">
        <v>1955</v>
      </c>
      <c r="B3017" s="111" t="s">
        <v>1956</v>
      </c>
      <c r="C3017" s="110" t="s">
        <v>35</v>
      </c>
      <c r="D3017" s="110" t="s">
        <v>43</v>
      </c>
      <c r="E3017" s="112">
        <v>1</v>
      </c>
      <c r="F3017" s="113">
        <f>J3017*'PLANILHA ORÇAMENTÁRIA'!$O$3</f>
        <v>209.61305099999998</v>
      </c>
      <c r="G3017" s="113">
        <f>K3017*'PLANILHA ORÇAMENTÁRIA'!$O$3</f>
        <v>209.61305099999998</v>
      </c>
      <c r="J3017" s="113">
        <v>299.49</v>
      </c>
      <c r="K3017" s="113">
        <v>299.49</v>
      </c>
    </row>
    <row r="3018" spans="1:11" x14ac:dyDescent="0.25">
      <c r="A3018" s="104"/>
      <c r="B3018" s="104"/>
      <c r="C3018" s="104"/>
      <c r="D3018" s="104"/>
      <c r="E3018" s="114" t="s">
        <v>1025</v>
      </c>
      <c r="F3018" s="114"/>
      <c r="G3018" s="115">
        <f>K3018*'PLANILHA ORÇAMENTÁRIA'!$O$3</f>
        <v>209.61305099999998</v>
      </c>
      <c r="J3018" s="114"/>
      <c r="K3018" s="115">
        <v>299.49</v>
      </c>
    </row>
    <row r="3019" spans="1:11" x14ac:dyDescent="0.25">
      <c r="A3019" s="118" t="s">
        <v>963</v>
      </c>
      <c r="B3019" s="108"/>
      <c r="C3019" s="109" t="s">
        <v>4</v>
      </c>
      <c r="D3019" s="109" t="s">
        <v>949</v>
      </c>
      <c r="E3019" s="109" t="s">
        <v>950</v>
      </c>
      <c r="F3019" s="109" t="s">
        <v>951</v>
      </c>
      <c r="G3019" s="109" t="s">
        <v>952</v>
      </c>
      <c r="J3019" s="109" t="s">
        <v>951</v>
      </c>
      <c r="K3019" s="109" t="s">
        <v>952</v>
      </c>
    </row>
    <row r="3020" spans="1:11" x14ac:dyDescent="0.25">
      <c r="A3020" s="110" t="s">
        <v>1324</v>
      </c>
      <c r="B3020" s="111" t="s">
        <v>1325</v>
      </c>
      <c r="C3020" s="110" t="s">
        <v>35</v>
      </c>
      <c r="D3020" s="110" t="s">
        <v>955</v>
      </c>
      <c r="E3020" s="112">
        <v>8.5800000000000001E-2</v>
      </c>
      <c r="F3020" s="113">
        <f>J3020*'PLANILHA ORÇAMENTÁRIA'!$O$3</f>
        <v>16.209683999999999</v>
      </c>
      <c r="G3020" s="113">
        <f>K3020*'PLANILHA ORÇAMENTÁRIA'!$O$3</f>
        <v>1.385802</v>
      </c>
      <c r="J3020" s="113">
        <v>23.16</v>
      </c>
      <c r="K3020" s="113">
        <v>1.98</v>
      </c>
    </row>
    <row r="3021" spans="1:11" x14ac:dyDescent="0.25">
      <c r="A3021" s="110" t="s">
        <v>1316</v>
      </c>
      <c r="B3021" s="111" t="s">
        <v>1317</v>
      </c>
      <c r="C3021" s="110" t="s">
        <v>35</v>
      </c>
      <c r="D3021" s="110" t="s">
        <v>955</v>
      </c>
      <c r="E3021" s="112">
        <v>6.7400000000000002E-2</v>
      </c>
      <c r="F3021" s="113">
        <f>J3021*'PLANILHA ORÇAMENTÁRIA'!$O$3</f>
        <v>12.836165999999999</v>
      </c>
      <c r="G3021" s="113">
        <f>K3021*'PLANILHA ORÇAMENTÁRIA'!$O$3</f>
        <v>0.86087699999999989</v>
      </c>
      <c r="J3021" s="113">
        <v>18.34</v>
      </c>
      <c r="K3021" s="113">
        <v>1.23</v>
      </c>
    </row>
    <row r="3022" spans="1:11" ht="38.25" x14ac:dyDescent="0.25">
      <c r="A3022" s="104"/>
      <c r="B3022" s="104"/>
      <c r="C3022" s="104"/>
      <c r="D3022" s="104"/>
      <c r="E3022" s="114" t="s">
        <v>968</v>
      </c>
      <c r="F3022" s="114"/>
      <c r="G3022" s="115">
        <f>K3022*'PLANILHA ORÇAMENTÁRIA'!$O$3</f>
        <v>2.2466789999999999</v>
      </c>
      <c r="J3022" s="114"/>
      <c r="K3022" s="115">
        <v>3.21</v>
      </c>
    </row>
    <row r="3023" spans="1:11" x14ac:dyDescent="0.25">
      <c r="A3023" s="118" t="s">
        <v>969</v>
      </c>
      <c r="B3023" s="108"/>
      <c r="C3023" s="109" t="s">
        <v>4</v>
      </c>
      <c r="D3023" s="109" t="s">
        <v>949</v>
      </c>
      <c r="E3023" s="109" t="s">
        <v>950</v>
      </c>
      <c r="F3023" s="109" t="s">
        <v>951</v>
      </c>
      <c r="G3023" s="109" t="s">
        <v>952</v>
      </c>
      <c r="J3023" s="109" t="s">
        <v>951</v>
      </c>
      <c r="K3023" s="109" t="s">
        <v>952</v>
      </c>
    </row>
    <row r="3024" spans="1:11" ht="38.25" x14ac:dyDescent="0.25">
      <c r="A3024" s="110" t="s">
        <v>1957</v>
      </c>
      <c r="B3024" s="111" t="s">
        <v>1958</v>
      </c>
      <c r="C3024" s="110" t="s">
        <v>35</v>
      </c>
      <c r="D3024" s="110" t="s">
        <v>63</v>
      </c>
      <c r="E3024" s="112">
        <v>4.0500000000000001E-2</v>
      </c>
      <c r="F3024" s="113">
        <f>J3024*'PLANILHA ORÇAMENTÁRIA'!$O$3</f>
        <v>147.174972</v>
      </c>
      <c r="G3024" s="113">
        <f>K3024*'PLANILHA ORÇAMENTÁRIA'!$O$3</f>
        <v>5.9561489999999999</v>
      </c>
      <c r="J3024" s="113">
        <v>210.28</v>
      </c>
      <c r="K3024" s="113">
        <v>8.51</v>
      </c>
    </row>
    <row r="3025" spans="1:11" x14ac:dyDescent="0.25">
      <c r="A3025" s="104"/>
      <c r="B3025" s="104"/>
      <c r="C3025" s="104"/>
      <c r="D3025" s="104"/>
      <c r="E3025" s="114" t="s">
        <v>974</v>
      </c>
      <c r="F3025" s="114"/>
      <c r="G3025" s="115">
        <f>K3025*'PLANILHA ORÇAMENTÁRIA'!$O$3</f>
        <v>5.9561489999999999</v>
      </c>
      <c r="J3025" s="114"/>
      <c r="K3025" s="115">
        <v>8.51</v>
      </c>
    </row>
    <row r="3026" spans="1:11" x14ac:dyDescent="0.25">
      <c r="A3026" s="104"/>
      <c r="B3026" s="104"/>
      <c r="C3026" s="104"/>
      <c r="D3026" s="104"/>
      <c r="E3026" s="107" t="s">
        <v>975</v>
      </c>
      <c r="F3026" s="107"/>
      <c r="G3026" s="116">
        <f>K3026*'PLANILHA ORÇAMENTÁRIA'!$O$3</f>
        <v>224.75888699999999</v>
      </c>
      <c r="J3026" s="107"/>
      <c r="K3026" s="116">
        <v>321.13</v>
      </c>
    </row>
    <row r="3027" spans="1:11" x14ac:dyDescent="0.25">
      <c r="A3027" s="104"/>
      <c r="B3027" s="104"/>
      <c r="C3027" s="104"/>
      <c r="D3027" s="104"/>
      <c r="E3027" s="107" t="s">
        <v>2808</v>
      </c>
      <c r="F3027" s="107"/>
      <c r="G3027" s="116">
        <f>K3027*'PLANILHA ORÇAMENTÁRIA'!$O$3</f>
        <v>279.10612199999997</v>
      </c>
      <c r="J3027" s="107"/>
      <c r="K3027" s="116">
        <v>398.78</v>
      </c>
    </row>
    <row r="3028" spans="1:11" x14ac:dyDescent="0.25">
      <c r="A3028" s="104"/>
      <c r="B3028" s="104"/>
      <c r="C3028" s="106"/>
      <c r="D3028" s="106"/>
      <c r="E3028" s="104"/>
      <c r="F3028" s="104"/>
      <c r="G3028" s="104"/>
      <c r="J3028" s="104"/>
      <c r="K3028" s="104"/>
    </row>
    <row r="3029" spans="1:11" ht="39.950000000000003" customHeight="1" x14ac:dyDescent="0.25">
      <c r="A3029" s="129" t="s">
        <v>1959</v>
      </c>
      <c r="B3029" s="130"/>
      <c r="C3029" s="130"/>
      <c r="D3029" s="130"/>
      <c r="E3029" s="130"/>
      <c r="F3029" s="130"/>
      <c r="G3029" s="131"/>
      <c r="J3029" s="107"/>
      <c r="K3029" s="107"/>
    </row>
    <row r="3030" spans="1:11" x14ac:dyDescent="0.25">
      <c r="A3030" s="118" t="s">
        <v>1031</v>
      </c>
      <c r="B3030" s="108"/>
      <c r="C3030" s="109" t="s">
        <v>4</v>
      </c>
      <c r="D3030" s="109" t="s">
        <v>949</v>
      </c>
      <c r="E3030" s="109" t="s">
        <v>950</v>
      </c>
      <c r="F3030" s="109" t="s">
        <v>951</v>
      </c>
      <c r="G3030" s="109" t="s">
        <v>952</v>
      </c>
      <c r="J3030" s="109" t="s">
        <v>951</v>
      </c>
      <c r="K3030" s="109" t="s">
        <v>952</v>
      </c>
    </row>
    <row r="3031" spans="1:11" ht="38.25" x14ac:dyDescent="0.25">
      <c r="A3031" s="110" t="s">
        <v>1320</v>
      </c>
      <c r="B3031" s="111" t="s">
        <v>1321</v>
      </c>
      <c r="C3031" s="110" t="s">
        <v>35</v>
      </c>
      <c r="D3031" s="110" t="s">
        <v>1291</v>
      </c>
      <c r="E3031" s="112">
        <v>0.63770000000000004</v>
      </c>
      <c r="F3031" s="113">
        <f>J3031*'PLANILHA ORÇAMENTÁRIA'!$O$3</f>
        <v>0.34295099999999995</v>
      </c>
      <c r="G3031" s="113">
        <f>K3031*'PLANILHA ORÇAMENTÁRIA'!$O$3</f>
        <v>0.216969</v>
      </c>
      <c r="J3031" s="113">
        <v>0.49</v>
      </c>
      <c r="K3031" s="113">
        <v>0.31</v>
      </c>
    </row>
    <row r="3032" spans="1:11" ht="38.25" x14ac:dyDescent="0.25">
      <c r="A3032" s="110" t="s">
        <v>1322</v>
      </c>
      <c r="B3032" s="111" t="s">
        <v>1323</v>
      </c>
      <c r="C3032" s="110" t="s">
        <v>35</v>
      </c>
      <c r="D3032" s="110" t="s">
        <v>1034</v>
      </c>
      <c r="E3032" s="112">
        <v>0.2198</v>
      </c>
      <c r="F3032" s="113">
        <f>J3032*'PLANILHA ORÇAMENTÁRIA'!$O$3</f>
        <v>0.95886300000000002</v>
      </c>
      <c r="G3032" s="113">
        <f>K3032*'PLANILHA ORÇAMENTÁRIA'!$O$3</f>
        <v>0.20996999999999999</v>
      </c>
      <c r="J3032" s="113">
        <v>1.37</v>
      </c>
      <c r="K3032" s="113">
        <v>0.3</v>
      </c>
    </row>
    <row r="3033" spans="1:11" ht="38.25" x14ac:dyDescent="0.25">
      <c r="A3033" s="104"/>
      <c r="B3033" s="104"/>
      <c r="C3033" s="104"/>
      <c r="D3033" s="104"/>
      <c r="E3033" s="114" t="s">
        <v>1037</v>
      </c>
      <c r="F3033" s="114"/>
      <c r="G3033" s="115">
        <f>K3033*'PLANILHA ORÇAMENTÁRIA'!$O$3</f>
        <v>0.42693899999999996</v>
      </c>
      <c r="J3033" s="114"/>
      <c r="K3033" s="115">
        <v>0.61</v>
      </c>
    </row>
    <row r="3034" spans="1:11" x14ac:dyDescent="0.25">
      <c r="A3034" s="118" t="s">
        <v>1016</v>
      </c>
      <c r="B3034" s="108"/>
      <c r="C3034" s="109" t="s">
        <v>4</v>
      </c>
      <c r="D3034" s="109" t="s">
        <v>949</v>
      </c>
      <c r="E3034" s="109" t="s">
        <v>950</v>
      </c>
      <c r="F3034" s="109" t="s">
        <v>951</v>
      </c>
      <c r="G3034" s="109" t="s">
        <v>952</v>
      </c>
      <c r="J3034" s="109" t="s">
        <v>951</v>
      </c>
      <c r="K3034" s="109" t="s">
        <v>952</v>
      </c>
    </row>
    <row r="3035" spans="1:11" ht="38.25" x14ac:dyDescent="0.25">
      <c r="A3035" s="110" t="s">
        <v>1960</v>
      </c>
      <c r="B3035" s="111" t="s">
        <v>1961</v>
      </c>
      <c r="C3035" s="110" t="s">
        <v>35</v>
      </c>
      <c r="D3035" s="110" t="s">
        <v>63</v>
      </c>
      <c r="E3035" s="112">
        <v>0.45429999999999998</v>
      </c>
      <c r="F3035" s="113">
        <f>J3035*'PLANILHA ORÇAMENTÁRIA'!$O$3</f>
        <v>51.043707000000005</v>
      </c>
      <c r="G3035" s="113">
        <f>K3035*'PLANILHA ORÇAMENTÁRIA'!$O$3</f>
        <v>23.187687</v>
      </c>
      <c r="J3035" s="113">
        <v>72.930000000000007</v>
      </c>
      <c r="K3035" s="113">
        <v>33.130000000000003</v>
      </c>
    </row>
    <row r="3036" spans="1:11" x14ac:dyDescent="0.25">
      <c r="A3036" s="104"/>
      <c r="B3036" s="104"/>
      <c r="C3036" s="104"/>
      <c r="D3036" s="104"/>
      <c r="E3036" s="114" t="s">
        <v>1025</v>
      </c>
      <c r="F3036" s="114"/>
      <c r="G3036" s="115">
        <f>K3036*'PLANILHA ORÇAMENTÁRIA'!$O$3</f>
        <v>23.187687</v>
      </c>
      <c r="J3036" s="114"/>
      <c r="K3036" s="115">
        <v>33.130000000000003</v>
      </c>
    </row>
    <row r="3037" spans="1:11" x14ac:dyDescent="0.25">
      <c r="A3037" s="118" t="s">
        <v>963</v>
      </c>
      <c r="B3037" s="108"/>
      <c r="C3037" s="109" t="s">
        <v>4</v>
      </c>
      <c r="D3037" s="109" t="s">
        <v>949</v>
      </c>
      <c r="E3037" s="109" t="s">
        <v>950</v>
      </c>
      <c r="F3037" s="109" t="s">
        <v>951</v>
      </c>
      <c r="G3037" s="109" t="s">
        <v>952</v>
      </c>
      <c r="J3037" s="109" t="s">
        <v>951</v>
      </c>
      <c r="K3037" s="109" t="s">
        <v>952</v>
      </c>
    </row>
    <row r="3038" spans="1:11" x14ac:dyDescent="0.25">
      <c r="A3038" s="110" t="s">
        <v>1324</v>
      </c>
      <c r="B3038" s="111" t="s">
        <v>1325</v>
      </c>
      <c r="C3038" s="110" t="s">
        <v>35</v>
      </c>
      <c r="D3038" s="110" t="s">
        <v>955</v>
      </c>
      <c r="E3038" s="112">
        <v>1.6701999999999999</v>
      </c>
      <c r="F3038" s="113">
        <f>J3038*'PLANILHA ORÇAMENTÁRIA'!$O$3</f>
        <v>16.209683999999999</v>
      </c>
      <c r="G3038" s="113">
        <f>K3038*'PLANILHA ORÇAMENTÁRIA'!$O$3</f>
        <v>27.072132</v>
      </c>
      <c r="J3038" s="113">
        <v>23.16</v>
      </c>
      <c r="K3038" s="113">
        <v>38.68</v>
      </c>
    </row>
    <row r="3039" spans="1:11" x14ac:dyDescent="0.25">
      <c r="A3039" s="110" t="s">
        <v>1316</v>
      </c>
      <c r="B3039" s="111" t="s">
        <v>1317</v>
      </c>
      <c r="C3039" s="110" t="s">
        <v>35</v>
      </c>
      <c r="D3039" s="110" t="s">
        <v>955</v>
      </c>
      <c r="E3039" s="112">
        <v>6.4683999999999999</v>
      </c>
      <c r="F3039" s="113">
        <f>J3039*'PLANILHA ORÇAMENTÁRIA'!$O$3</f>
        <v>12.836165999999999</v>
      </c>
      <c r="G3039" s="113">
        <f>K3039*'PLANILHA ORÇAMENTÁRIA'!$O$3</f>
        <v>83.029136999999992</v>
      </c>
      <c r="J3039" s="113">
        <v>18.34</v>
      </c>
      <c r="K3039" s="113">
        <v>118.63</v>
      </c>
    </row>
    <row r="3040" spans="1:11" ht="38.25" x14ac:dyDescent="0.25">
      <c r="A3040" s="104"/>
      <c r="B3040" s="104"/>
      <c r="C3040" s="104"/>
      <c r="D3040" s="104"/>
      <c r="E3040" s="114" t="s">
        <v>968</v>
      </c>
      <c r="F3040" s="114"/>
      <c r="G3040" s="115">
        <f>K3040*'PLANILHA ORÇAMENTÁRIA'!$O$3</f>
        <v>110.101269</v>
      </c>
      <c r="J3040" s="114"/>
      <c r="K3040" s="115">
        <v>157.31</v>
      </c>
    </row>
    <row r="3041" spans="1:11" x14ac:dyDescent="0.25">
      <c r="A3041" s="118" t="s">
        <v>969</v>
      </c>
      <c r="B3041" s="108"/>
      <c r="C3041" s="109" t="s">
        <v>4</v>
      </c>
      <c r="D3041" s="109" t="s">
        <v>949</v>
      </c>
      <c r="E3041" s="109" t="s">
        <v>950</v>
      </c>
      <c r="F3041" s="109" t="s">
        <v>951</v>
      </c>
      <c r="G3041" s="109" t="s">
        <v>952</v>
      </c>
      <c r="J3041" s="109" t="s">
        <v>951</v>
      </c>
      <c r="K3041" s="109" t="s">
        <v>952</v>
      </c>
    </row>
    <row r="3042" spans="1:11" ht="51" x14ac:dyDescent="0.25">
      <c r="A3042" s="110" t="s">
        <v>1962</v>
      </c>
      <c r="B3042" s="111" t="s">
        <v>1963</v>
      </c>
      <c r="C3042" s="110" t="s">
        <v>35</v>
      </c>
      <c r="D3042" s="110" t="s">
        <v>63</v>
      </c>
      <c r="E3042" s="112">
        <v>0.80500000000000005</v>
      </c>
      <c r="F3042" s="113">
        <f>J3042*'PLANILHA ORÇAMENTÁRIA'!$O$3</f>
        <v>280.44293099999999</v>
      </c>
      <c r="G3042" s="113">
        <f>K3042*'PLANILHA ORÇAMENTÁRIA'!$O$3</f>
        <v>225.752745</v>
      </c>
      <c r="J3042" s="113">
        <v>400.69</v>
      </c>
      <c r="K3042" s="113">
        <v>322.55</v>
      </c>
    </row>
    <row r="3043" spans="1:11" x14ac:dyDescent="0.25">
      <c r="A3043" s="104"/>
      <c r="B3043" s="104"/>
      <c r="C3043" s="104"/>
      <c r="D3043" s="104"/>
      <c r="E3043" s="114" t="s">
        <v>974</v>
      </c>
      <c r="F3043" s="114"/>
      <c r="G3043" s="115">
        <f>K3043*'PLANILHA ORÇAMENTÁRIA'!$O$3</f>
        <v>225.752745</v>
      </c>
      <c r="J3043" s="114"/>
      <c r="K3043" s="115">
        <v>322.55</v>
      </c>
    </row>
    <row r="3044" spans="1:11" x14ac:dyDescent="0.25">
      <c r="A3044" s="104"/>
      <c r="B3044" s="104"/>
      <c r="C3044" s="104"/>
      <c r="D3044" s="104"/>
      <c r="E3044" s="107" t="s">
        <v>975</v>
      </c>
      <c r="F3044" s="107"/>
      <c r="G3044" s="116">
        <f>K3044*'PLANILHA ORÇAMENTÁRIA'!$O$3</f>
        <v>359.46863999999999</v>
      </c>
      <c r="J3044" s="107"/>
      <c r="K3044" s="116">
        <v>513.6</v>
      </c>
    </row>
    <row r="3045" spans="1:11" x14ac:dyDescent="0.25">
      <c r="A3045" s="104"/>
      <c r="B3045" s="104"/>
      <c r="C3045" s="104"/>
      <c r="D3045" s="104"/>
      <c r="E3045" s="107" t="s">
        <v>2808</v>
      </c>
      <c r="F3045" s="107"/>
      <c r="G3045" s="116">
        <f>K3045*'PLANILHA ORÇAMENTÁRIA'!$O$3</f>
        <v>446.38922099999996</v>
      </c>
      <c r="J3045" s="107"/>
      <c r="K3045" s="116">
        <v>637.79</v>
      </c>
    </row>
    <row r="3046" spans="1:11" x14ac:dyDescent="0.25">
      <c r="A3046" s="104"/>
      <c r="B3046" s="104"/>
      <c r="C3046" s="106"/>
      <c r="D3046" s="106"/>
      <c r="E3046" s="104"/>
      <c r="F3046" s="104"/>
      <c r="G3046" s="104"/>
      <c r="J3046" s="104"/>
      <c r="K3046" s="104"/>
    </row>
    <row r="3047" spans="1:11" ht="39.950000000000003" customHeight="1" x14ac:dyDescent="0.25">
      <c r="A3047" s="129" t="s">
        <v>1964</v>
      </c>
      <c r="B3047" s="130"/>
      <c r="C3047" s="130"/>
      <c r="D3047" s="130"/>
      <c r="E3047" s="130"/>
      <c r="F3047" s="130"/>
      <c r="G3047" s="131"/>
      <c r="J3047" s="107"/>
      <c r="K3047" s="107"/>
    </row>
    <row r="3048" spans="1:11" x14ac:dyDescent="0.25">
      <c r="A3048" s="118" t="s">
        <v>1009</v>
      </c>
      <c r="B3048" s="108"/>
      <c r="C3048" s="109" t="s">
        <v>4</v>
      </c>
      <c r="D3048" s="109" t="s">
        <v>949</v>
      </c>
      <c r="E3048" s="109" t="s">
        <v>950</v>
      </c>
      <c r="F3048" s="109" t="s">
        <v>951</v>
      </c>
      <c r="G3048" s="109" t="s">
        <v>952</v>
      </c>
      <c r="J3048" s="109" t="s">
        <v>951</v>
      </c>
      <c r="K3048" s="109" t="s">
        <v>952</v>
      </c>
    </row>
    <row r="3049" spans="1:11" x14ac:dyDescent="0.25">
      <c r="A3049" s="110" t="s">
        <v>1010</v>
      </c>
      <c r="B3049" s="111" t="s">
        <v>1011</v>
      </c>
      <c r="C3049" s="110" t="s">
        <v>22</v>
      </c>
      <c r="D3049" s="110" t="s">
        <v>1012</v>
      </c>
      <c r="E3049" s="112">
        <v>0.97299999999999998</v>
      </c>
      <c r="F3049" s="113">
        <f>J3049*'PLANILHA ORÇAMENTÁRIA'!$O$3</f>
        <v>2.5896300000000001</v>
      </c>
      <c r="G3049" s="113">
        <f>K3049*'PLANILHA ORÇAMENTÁRIA'!$O$3</f>
        <v>2.5196399999999999</v>
      </c>
      <c r="J3049" s="113">
        <v>3.7</v>
      </c>
      <c r="K3049" s="113">
        <v>3.6</v>
      </c>
    </row>
    <row r="3050" spans="1:11" x14ac:dyDescent="0.25">
      <c r="A3050" s="110" t="s">
        <v>1013</v>
      </c>
      <c r="B3050" s="111" t="s">
        <v>1014</v>
      </c>
      <c r="C3050" s="110" t="s">
        <v>22</v>
      </c>
      <c r="D3050" s="110" t="s">
        <v>1012</v>
      </c>
      <c r="E3050" s="112">
        <v>0.24299999999999999</v>
      </c>
      <c r="F3050" s="113">
        <f>J3050*'PLANILHA ORÇAMENTÁRIA'!$O$3</f>
        <v>2.6666189999999999</v>
      </c>
      <c r="G3050" s="113">
        <f>K3050*'PLANILHA ORÇAMENTÁRIA'!$O$3</f>
        <v>0.65090700000000001</v>
      </c>
      <c r="J3050" s="113">
        <v>3.81</v>
      </c>
      <c r="K3050" s="113">
        <v>0.93</v>
      </c>
    </row>
    <row r="3051" spans="1:11" ht="25.5" x14ac:dyDescent="0.25">
      <c r="A3051" s="104"/>
      <c r="B3051" s="104"/>
      <c r="C3051" s="104"/>
      <c r="D3051" s="104"/>
      <c r="E3051" s="114" t="s">
        <v>1015</v>
      </c>
      <c r="F3051" s="114"/>
      <c r="G3051" s="115">
        <f>K3051*'PLANILHA ORÇAMENTÁRIA'!$O$3</f>
        <v>3.170547</v>
      </c>
      <c r="J3051" s="114"/>
      <c r="K3051" s="115">
        <v>4.53</v>
      </c>
    </row>
    <row r="3052" spans="1:11" x14ac:dyDescent="0.25">
      <c r="A3052" s="118" t="s">
        <v>1016</v>
      </c>
      <c r="B3052" s="108"/>
      <c r="C3052" s="109" t="s">
        <v>4</v>
      </c>
      <c r="D3052" s="109" t="s">
        <v>949</v>
      </c>
      <c r="E3052" s="109" t="s">
        <v>950</v>
      </c>
      <c r="F3052" s="109" t="s">
        <v>951</v>
      </c>
      <c r="G3052" s="109" t="s">
        <v>952</v>
      </c>
      <c r="J3052" s="109" t="s">
        <v>951</v>
      </c>
      <c r="K3052" s="109" t="s">
        <v>952</v>
      </c>
    </row>
    <row r="3053" spans="1:11" ht="25.5" x14ac:dyDescent="0.25">
      <c r="A3053" s="110" t="s">
        <v>1327</v>
      </c>
      <c r="B3053" s="111" t="s">
        <v>1328</v>
      </c>
      <c r="C3053" s="110" t="s">
        <v>22</v>
      </c>
      <c r="D3053" s="110" t="s">
        <v>70</v>
      </c>
      <c r="E3053" s="112">
        <v>0.15</v>
      </c>
      <c r="F3053" s="113">
        <f>J3053*'PLANILHA ORÇAMENTÁRIA'!$O$3</f>
        <v>17.077559999999998</v>
      </c>
      <c r="G3053" s="113">
        <f>K3053*'PLANILHA ORÇAMENTÁRIA'!$O$3</f>
        <v>2.5616340000000002</v>
      </c>
      <c r="J3053" s="113">
        <v>24.4</v>
      </c>
      <c r="K3053" s="113">
        <v>3.66</v>
      </c>
    </row>
    <row r="3054" spans="1:11" x14ac:dyDescent="0.25">
      <c r="A3054" s="110" t="s">
        <v>1329</v>
      </c>
      <c r="B3054" s="111" t="s">
        <v>1330</v>
      </c>
      <c r="C3054" s="110" t="s">
        <v>22</v>
      </c>
      <c r="D3054" s="110" t="s">
        <v>23</v>
      </c>
      <c r="E3054" s="112">
        <v>0.23400000000000001</v>
      </c>
      <c r="F3054" s="113">
        <f>J3054*'PLANILHA ORÇAMENTÁRIA'!$O$3</f>
        <v>54.921152999999997</v>
      </c>
      <c r="G3054" s="113">
        <f>K3054*'PLANILHA ORÇAMENTÁRIA'!$O$3</f>
        <v>12.850163999999999</v>
      </c>
      <c r="J3054" s="113">
        <v>78.47</v>
      </c>
      <c r="K3054" s="113">
        <v>18.36</v>
      </c>
    </row>
    <row r="3055" spans="1:11" ht="25.5" x14ac:dyDescent="0.25">
      <c r="A3055" s="110" t="s">
        <v>1331</v>
      </c>
      <c r="B3055" s="111" t="s">
        <v>1332</v>
      </c>
      <c r="C3055" s="110" t="s">
        <v>22</v>
      </c>
      <c r="D3055" s="110" t="s">
        <v>1333</v>
      </c>
      <c r="E3055" s="112">
        <v>0.02</v>
      </c>
      <c r="F3055" s="113">
        <f>J3055*'PLANILHA ORÇAMENTÁRIA'!$O$3</f>
        <v>5.6131979999999997</v>
      </c>
      <c r="G3055" s="113">
        <f>K3055*'PLANILHA ORÇAMENTÁRIA'!$O$3</f>
        <v>0.111984</v>
      </c>
      <c r="J3055" s="113">
        <v>8.02</v>
      </c>
      <c r="K3055" s="113">
        <v>0.16</v>
      </c>
    </row>
    <row r="3056" spans="1:11" ht="25.5" x14ac:dyDescent="0.25">
      <c r="A3056" s="110" t="s">
        <v>1017</v>
      </c>
      <c r="B3056" s="111" t="s">
        <v>1018</v>
      </c>
      <c r="C3056" s="110" t="s">
        <v>22</v>
      </c>
      <c r="D3056" s="110" t="s">
        <v>89</v>
      </c>
      <c r="E3056" s="112">
        <v>1.07</v>
      </c>
      <c r="F3056" s="113">
        <f>J3056*'PLANILHA ORÇAMENTÁRIA'!$O$3</f>
        <v>6.474075</v>
      </c>
      <c r="G3056" s="113">
        <f>K3056*'PLANILHA ORÇAMENTÁRIA'!$O$3</f>
        <v>6.9290099999999999</v>
      </c>
      <c r="J3056" s="113">
        <v>9.25</v>
      </c>
      <c r="K3056" s="113">
        <v>9.9</v>
      </c>
    </row>
    <row r="3057" spans="1:11" x14ac:dyDescent="0.25">
      <c r="A3057" s="110" t="s">
        <v>1334</v>
      </c>
      <c r="B3057" s="111" t="s">
        <v>1335</v>
      </c>
      <c r="C3057" s="110" t="s">
        <v>22</v>
      </c>
      <c r="D3057" s="110" t="s">
        <v>70</v>
      </c>
      <c r="E3057" s="112">
        <v>2.5000000000000001E-2</v>
      </c>
      <c r="F3057" s="113">
        <f>J3057*'PLANILHA ORÇAMENTÁRIA'!$O$3</f>
        <v>14.20797</v>
      </c>
      <c r="G3057" s="113">
        <f>K3057*'PLANILHA ORÇAMENTÁRIA'!$O$3</f>
        <v>0.35694900000000002</v>
      </c>
      <c r="J3057" s="113">
        <v>20.3</v>
      </c>
      <c r="K3057" s="113">
        <v>0.51</v>
      </c>
    </row>
    <row r="3058" spans="1:11" ht="25.5" x14ac:dyDescent="0.25">
      <c r="A3058" s="110" t="s">
        <v>1336</v>
      </c>
      <c r="B3058" s="111" t="s">
        <v>1337</v>
      </c>
      <c r="C3058" s="110" t="s">
        <v>22</v>
      </c>
      <c r="D3058" s="110" t="s">
        <v>70</v>
      </c>
      <c r="E3058" s="112">
        <v>0.1</v>
      </c>
      <c r="F3058" s="113">
        <f>J3058*'PLANILHA ORÇAMENTÁRIA'!$O$3</f>
        <v>14.480931</v>
      </c>
      <c r="G3058" s="113">
        <f>K3058*'PLANILHA ORÇAMENTÁRIA'!$O$3</f>
        <v>1.4487929999999998</v>
      </c>
      <c r="J3058" s="113">
        <v>20.69</v>
      </c>
      <c r="K3058" s="113">
        <v>2.0699999999999998</v>
      </c>
    </row>
    <row r="3059" spans="1:11" ht="25.5" x14ac:dyDescent="0.25">
      <c r="A3059" s="110" t="s">
        <v>1338</v>
      </c>
      <c r="B3059" s="111" t="s">
        <v>1339</v>
      </c>
      <c r="C3059" s="110" t="s">
        <v>22</v>
      </c>
      <c r="D3059" s="110" t="s">
        <v>89</v>
      </c>
      <c r="E3059" s="112">
        <v>1.0289999999999999</v>
      </c>
      <c r="F3059" s="113">
        <f>J3059*'PLANILHA ORÇAMENTÁRIA'!$O$3</f>
        <v>4.0664189999999998</v>
      </c>
      <c r="G3059" s="113">
        <f>K3059*'PLANILHA ORÇAMENTÁRIA'!$O$3</f>
        <v>4.1854019999999998</v>
      </c>
      <c r="J3059" s="113">
        <v>5.81</v>
      </c>
      <c r="K3059" s="113">
        <v>5.98</v>
      </c>
    </row>
    <row r="3060" spans="1:11" ht="38.25" x14ac:dyDescent="0.25">
      <c r="A3060" s="110" t="s">
        <v>1340</v>
      </c>
      <c r="B3060" s="111" t="s">
        <v>1341</v>
      </c>
      <c r="C3060" s="110" t="s">
        <v>22</v>
      </c>
      <c r="D3060" s="110" t="s">
        <v>89</v>
      </c>
      <c r="E3060" s="112">
        <v>0.122</v>
      </c>
      <c r="F3060" s="113">
        <f>J3060*'PLANILHA ORÇAMENTÁRIA'!$O$3</f>
        <v>13.816025999999999</v>
      </c>
      <c r="G3060" s="113">
        <f>K3060*'PLANILHA ORÇAMENTÁRIA'!$O$3</f>
        <v>1.6867590000000001</v>
      </c>
      <c r="J3060" s="113">
        <v>19.739999999999998</v>
      </c>
      <c r="K3060" s="113">
        <v>2.41</v>
      </c>
    </row>
    <row r="3061" spans="1:11" x14ac:dyDescent="0.25">
      <c r="A3061" s="104"/>
      <c r="B3061" s="104"/>
      <c r="C3061" s="104"/>
      <c r="D3061" s="104"/>
      <c r="E3061" s="114" t="s">
        <v>1025</v>
      </c>
      <c r="F3061" s="114"/>
      <c r="G3061" s="115">
        <f>K3061*'PLANILHA ORÇAMENTÁRIA'!$O$3</f>
        <v>30.130694999999996</v>
      </c>
      <c r="J3061" s="114"/>
      <c r="K3061" s="115">
        <v>43.05</v>
      </c>
    </row>
    <row r="3062" spans="1:11" x14ac:dyDescent="0.25">
      <c r="A3062" s="118" t="s">
        <v>948</v>
      </c>
      <c r="B3062" s="108"/>
      <c r="C3062" s="109" t="s">
        <v>4</v>
      </c>
      <c r="D3062" s="109" t="s">
        <v>949</v>
      </c>
      <c r="E3062" s="109" t="s">
        <v>950</v>
      </c>
      <c r="F3062" s="109" t="s">
        <v>951</v>
      </c>
      <c r="G3062" s="109" t="s">
        <v>952</v>
      </c>
      <c r="J3062" s="109" t="s">
        <v>951</v>
      </c>
      <c r="K3062" s="109" t="s">
        <v>952</v>
      </c>
    </row>
    <row r="3063" spans="1:11" x14ac:dyDescent="0.25">
      <c r="A3063" s="110" t="s">
        <v>1026</v>
      </c>
      <c r="B3063" s="111" t="s">
        <v>1027</v>
      </c>
      <c r="C3063" s="110" t="s">
        <v>22</v>
      </c>
      <c r="D3063" s="110" t="s">
        <v>1012</v>
      </c>
      <c r="E3063" s="112">
        <v>0.97299999999999998</v>
      </c>
      <c r="F3063" s="113">
        <f>J3063*'PLANILHA ORÇAMENTÁRIA'!$O$3</f>
        <v>12.710184</v>
      </c>
      <c r="G3063" s="113">
        <f>K3063*'PLANILHA ORÇAMENTÁRIA'!$O$3</f>
        <v>12.367233000000001</v>
      </c>
      <c r="J3063" s="113">
        <v>18.16</v>
      </c>
      <c r="K3063" s="113">
        <v>17.670000000000002</v>
      </c>
    </row>
    <row r="3064" spans="1:11" x14ac:dyDescent="0.25">
      <c r="A3064" s="110" t="s">
        <v>1028</v>
      </c>
      <c r="B3064" s="111" t="s">
        <v>1029</v>
      </c>
      <c r="C3064" s="110" t="s">
        <v>22</v>
      </c>
      <c r="D3064" s="110" t="s">
        <v>1012</v>
      </c>
      <c r="E3064" s="112">
        <v>0.24299999999999999</v>
      </c>
      <c r="F3064" s="113">
        <f>J3064*'PLANILHA ORÇAMENTÁRIA'!$O$3</f>
        <v>8.9027279999999998</v>
      </c>
      <c r="G3064" s="113">
        <f>K3064*'PLANILHA ORÇAMENTÁRIA'!$O$3</f>
        <v>2.1626909999999997</v>
      </c>
      <c r="J3064" s="113">
        <v>12.72</v>
      </c>
      <c r="K3064" s="113">
        <v>3.09</v>
      </c>
    </row>
    <row r="3065" spans="1:11" ht="25.5" x14ac:dyDescent="0.25">
      <c r="A3065" s="104"/>
      <c r="B3065" s="104"/>
      <c r="C3065" s="104"/>
      <c r="D3065" s="104"/>
      <c r="E3065" s="114" t="s">
        <v>962</v>
      </c>
      <c r="F3065" s="114"/>
      <c r="G3065" s="115">
        <f>K3065*'PLANILHA ORÇAMENTÁRIA'!$O$3</f>
        <v>14.529924000000001</v>
      </c>
      <c r="J3065" s="114"/>
      <c r="K3065" s="115">
        <v>20.76</v>
      </c>
    </row>
    <row r="3066" spans="1:11" x14ac:dyDescent="0.25">
      <c r="A3066" s="104"/>
      <c r="B3066" s="104"/>
      <c r="C3066" s="104"/>
      <c r="D3066" s="104"/>
      <c r="E3066" s="107" t="s">
        <v>975</v>
      </c>
      <c r="F3066" s="107"/>
      <c r="G3066" s="116">
        <f>K3066*'PLANILHA ORÇAMENTÁRIA'!$O$3</f>
        <v>47.831166000000003</v>
      </c>
      <c r="J3066" s="107"/>
      <c r="K3066" s="116">
        <v>68.34</v>
      </c>
    </row>
    <row r="3067" spans="1:11" x14ac:dyDescent="0.25">
      <c r="A3067" s="104"/>
      <c r="B3067" s="104"/>
      <c r="C3067" s="104"/>
      <c r="D3067" s="104"/>
      <c r="E3067" s="107" t="s">
        <v>2808</v>
      </c>
      <c r="F3067" s="107"/>
      <c r="G3067" s="116">
        <f>K3067*'PLANILHA ORÇAMENTÁRIA'!$O$3</f>
        <v>59.393513999999996</v>
      </c>
      <c r="J3067" s="107"/>
      <c r="K3067" s="116">
        <v>84.86</v>
      </c>
    </row>
    <row r="3068" spans="1:11" x14ac:dyDescent="0.25">
      <c r="A3068" s="104"/>
      <c r="B3068" s="104"/>
      <c r="C3068" s="106"/>
      <c r="D3068" s="106"/>
      <c r="E3068" s="104"/>
      <c r="F3068" s="104"/>
      <c r="G3068" s="104"/>
      <c r="J3068" s="104"/>
      <c r="K3068" s="104"/>
    </row>
    <row r="3069" spans="1:11" ht="39.950000000000003" customHeight="1" x14ac:dyDescent="0.25">
      <c r="A3069" s="129" t="s">
        <v>1965</v>
      </c>
      <c r="B3069" s="130"/>
      <c r="C3069" s="130"/>
      <c r="D3069" s="130"/>
      <c r="E3069" s="130"/>
      <c r="F3069" s="130"/>
      <c r="G3069" s="131"/>
      <c r="J3069" s="107"/>
      <c r="K3069" s="107"/>
    </row>
    <row r="3070" spans="1:11" x14ac:dyDescent="0.25">
      <c r="A3070" s="118" t="s">
        <v>1016</v>
      </c>
      <c r="B3070" s="108"/>
      <c r="C3070" s="109" t="s">
        <v>4</v>
      </c>
      <c r="D3070" s="109" t="s">
        <v>949</v>
      </c>
      <c r="E3070" s="109" t="s">
        <v>950</v>
      </c>
      <c r="F3070" s="109" t="s">
        <v>951</v>
      </c>
      <c r="G3070" s="109" t="s">
        <v>952</v>
      </c>
      <c r="J3070" s="109" t="s">
        <v>951</v>
      </c>
      <c r="K3070" s="109" t="s">
        <v>952</v>
      </c>
    </row>
    <row r="3071" spans="1:11" ht="25.5" x14ac:dyDescent="0.25">
      <c r="A3071" s="110" t="s">
        <v>205</v>
      </c>
      <c r="B3071" s="111" t="s">
        <v>1646</v>
      </c>
      <c r="C3071" s="110" t="s">
        <v>35</v>
      </c>
      <c r="D3071" s="110" t="s">
        <v>43</v>
      </c>
      <c r="E3071" s="112">
        <v>1</v>
      </c>
      <c r="F3071" s="113">
        <f>J3071*'PLANILHA ORÇAMENTÁRIA'!$O$3</f>
        <v>69.346091999999999</v>
      </c>
      <c r="G3071" s="113">
        <f>K3071*'PLANILHA ORÇAMENTÁRIA'!$O$3</f>
        <v>69.346091999999999</v>
      </c>
      <c r="J3071" s="113">
        <v>99.08</v>
      </c>
      <c r="K3071" s="113">
        <v>99.08</v>
      </c>
    </row>
    <row r="3072" spans="1:11" x14ac:dyDescent="0.25">
      <c r="A3072" s="104"/>
      <c r="B3072" s="104"/>
      <c r="C3072" s="104"/>
      <c r="D3072" s="104"/>
      <c r="E3072" s="114" t="s">
        <v>1025</v>
      </c>
      <c r="F3072" s="114"/>
      <c r="G3072" s="115">
        <f>K3072*'PLANILHA ORÇAMENTÁRIA'!$O$3</f>
        <v>69.346091999999999</v>
      </c>
      <c r="J3072" s="114"/>
      <c r="K3072" s="115">
        <v>99.08</v>
      </c>
    </row>
    <row r="3073" spans="1:11" x14ac:dyDescent="0.25">
      <c r="A3073" s="104"/>
      <c r="B3073" s="104"/>
      <c r="C3073" s="104"/>
      <c r="D3073" s="104"/>
      <c r="E3073" s="107" t="s">
        <v>975</v>
      </c>
      <c r="F3073" s="107"/>
      <c r="G3073" s="116">
        <f>K3073*'PLANILHA ORÇAMENTÁRIA'!$O$3</f>
        <v>69.346091999999999</v>
      </c>
      <c r="J3073" s="107"/>
      <c r="K3073" s="116">
        <v>99.08</v>
      </c>
    </row>
    <row r="3074" spans="1:11" x14ac:dyDescent="0.25">
      <c r="A3074" s="104"/>
      <c r="B3074" s="104"/>
      <c r="C3074" s="104"/>
      <c r="D3074" s="104"/>
      <c r="E3074" s="107" t="s">
        <v>2808</v>
      </c>
      <c r="F3074" s="107"/>
      <c r="G3074" s="116">
        <f>K3074*'PLANILHA ORÇAMENTÁRIA'!$O$3</f>
        <v>79.942577999999997</v>
      </c>
      <c r="J3074" s="107"/>
      <c r="K3074" s="116">
        <v>114.22</v>
      </c>
    </row>
    <row r="3075" spans="1:11" x14ac:dyDescent="0.25">
      <c r="A3075" s="104"/>
      <c r="B3075" s="104"/>
      <c r="C3075" s="106"/>
      <c r="D3075" s="106"/>
      <c r="E3075" s="104"/>
      <c r="F3075" s="104"/>
      <c r="G3075" s="104"/>
      <c r="J3075" s="104"/>
      <c r="K3075" s="104"/>
    </row>
    <row r="3076" spans="1:11" ht="39.950000000000003" customHeight="1" x14ac:dyDescent="0.25">
      <c r="A3076" s="129" t="s">
        <v>1966</v>
      </c>
      <c r="B3076" s="130"/>
      <c r="C3076" s="130"/>
      <c r="D3076" s="130"/>
      <c r="E3076" s="130"/>
      <c r="F3076" s="130"/>
      <c r="G3076" s="131"/>
      <c r="J3076" s="107"/>
      <c r="K3076" s="107"/>
    </row>
    <row r="3077" spans="1:11" x14ac:dyDescent="0.25">
      <c r="A3077" s="118" t="s">
        <v>1016</v>
      </c>
      <c r="B3077" s="108"/>
      <c r="C3077" s="109" t="s">
        <v>4</v>
      </c>
      <c r="D3077" s="109" t="s">
        <v>949</v>
      </c>
      <c r="E3077" s="109" t="s">
        <v>950</v>
      </c>
      <c r="F3077" s="109" t="s">
        <v>951</v>
      </c>
      <c r="G3077" s="109" t="s">
        <v>952</v>
      </c>
      <c r="J3077" s="109" t="s">
        <v>951</v>
      </c>
      <c r="K3077" s="109" t="s">
        <v>952</v>
      </c>
    </row>
    <row r="3078" spans="1:11" ht="25.5" x14ac:dyDescent="0.25">
      <c r="A3078" s="110" t="s">
        <v>207</v>
      </c>
      <c r="B3078" s="111" t="s">
        <v>1648</v>
      </c>
      <c r="C3078" s="110" t="s">
        <v>35</v>
      </c>
      <c r="D3078" s="110" t="s">
        <v>43</v>
      </c>
      <c r="E3078" s="112">
        <v>1</v>
      </c>
      <c r="F3078" s="113">
        <f>J3078*'PLANILHA ORÇAMENTÁRIA'!$O$3</f>
        <v>203.98585499999999</v>
      </c>
      <c r="G3078" s="113">
        <f>K3078*'PLANILHA ORÇAMENTÁRIA'!$O$3</f>
        <v>203.98585499999999</v>
      </c>
      <c r="J3078" s="113">
        <v>291.45</v>
      </c>
      <c r="K3078" s="113">
        <v>291.45</v>
      </c>
    </row>
    <row r="3079" spans="1:11" x14ac:dyDescent="0.25">
      <c r="A3079" s="104"/>
      <c r="B3079" s="104"/>
      <c r="C3079" s="104"/>
      <c r="D3079" s="104"/>
      <c r="E3079" s="114" t="s">
        <v>1025</v>
      </c>
      <c r="F3079" s="114"/>
      <c r="G3079" s="115">
        <f>K3079*'PLANILHA ORÇAMENTÁRIA'!$O$3</f>
        <v>203.98585499999999</v>
      </c>
      <c r="J3079" s="114"/>
      <c r="K3079" s="115">
        <v>291.45</v>
      </c>
    </row>
    <row r="3080" spans="1:11" x14ac:dyDescent="0.25">
      <c r="A3080" s="104"/>
      <c r="B3080" s="104"/>
      <c r="C3080" s="104"/>
      <c r="D3080" s="104"/>
      <c r="E3080" s="107" t="s">
        <v>975</v>
      </c>
      <c r="F3080" s="107"/>
      <c r="G3080" s="116">
        <f>K3080*'PLANILHA ORÇAMENTÁRIA'!$O$3</f>
        <v>203.98585499999999</v>
      </c>
      <c r="J3080" s="107"/>
      <c r="K3080" s="116">
        <v>291.45</v>
      </c>
    </row>
    <row r="3081" spans="1:11" x14ac:dyDescent="0.25">
      <c r="A3081" s="104"/>
      <c r="B3081" s="104"/>
      <c r="C3081" s="104"/>
      <c r="D3081" s="104"/>
      <c r="E3081" s="107" t="s">
        <v>2808</v>
      </c>
      <c r="F3081" s="107"/>
      <c r="G3081" s="116">
        <f>K3081*'PLANILHA ORÇAMENTÁRIA'!$O$3</f>
        <v>235.152402</v>
      </c>
      <c r="J3081" s="107"/>
      <c r="K3081" s="116">
        <v>335.98</v>
      </c>
    </row>
    <row r="3082" spans="1:11" x14ac:dyDescent="0.25">
      <c r="A3082" s="104"/>
      <c r="B3082" s="104"/>
      <c r="C3082" s="106"/>
      <c r="D3082" s="106"/>
      <c r="E3082" s="104"/>
      <c r="F3082" s="104"/>
      <c r="G3082" s="104"/>
      <c r="J3082" s="104"/>
      <c r="K3082" s="104"/>
    </row>
    <row r="3083" spans="1:11" ht="39.950000000000003" customHeight="1" x14ac:dyDescent="0.25">
      <c r="A3083" s="129" t="s">
        <v>1967</v>
      </c>
      <c r="B3083" s="130"/>
      <c r="C3083" s="130"/>
      <c r="D3083" s="130"/>
      <c r="E3083" s="130"/>
      <c r="F3083" s="130"/>
      <c r="G3083" s="131"/>
      <c r="J3083" s="107"/>
      <c r="K3083" s="107"/>
    </row>
    <row r="3084" spans="1:11" x14ac:dyDescent="0.25">
      <c r="A3084" s="118" t="s">
        <v>1016</v>
      </c>
      <c r="B3084" s="108"/>
      <c r="C3084" s="109" t="s">
        <v>4</v>
      </c>
      <c r="D3084" s="109" t="s">
        <v>949</v>
      </c>
      <c r="E3084" s="109" t="s">
        <v>950</v>
      </c>
      <c r="F3084" s="109" t="s">
        <v>951</v>
      </c>
      <c r="G3084" s="109" t="s">
        <v>952</v>
      </c>
      <c r="J3084" s="109" t="s">
        <v>951</v>
      </c>
      <c r="K3084" s="109" t="s">
        <v>952</v>
      </c>
    </row>
    <row r="3085" spans="1:11" ht="25.5" x14ac:dyDescent="0.25">
      <c r="A3085" s="110" t="s">
        <v>1650</v>
      </c>
      <c r="B3085" s="111" t="s">
        <v>1651</v>
      </c>
      <c r="C3085" s="110" t="s">
        <v>35</v>
      </c>
      <c r="D3085" s="110" t="s">
        <v>43</v>
      </c>
      <c r="E3085" s="112">
        <v>4.5199999999999997E-2</v>
      </c>
      <c r="F3085" s="113">
        <f>J3085*'PLANILHA ORÇAMENTÁRIA'!$O$3</f>
        <v>7.3279529999999999</v>
      </c>
      <c r="G3085" s="113">
        <f>K3085*'PLANILHA ORÇAMENTÁRIA'!$O$3</f>
        <v>0.32895299999999994</v>
      </c>
      <c r="J3085" s="113">
        <v>10.47</v>
      </c>
      <c r="K3085" s="113">
        <v>0.47</v>
      </c>
    </row>
    <row r="3086" spans="1:11" ht="25.5" x14ac:dyDescent="0.25">
      <c r="A3086" s="110" t="s">
        <v>1652</v>
      </c>
      <c r="B3086" s="111" t="s">
        <v>1653</v>
      </c>
      <c r="C3086" s="110" t="s">
        <v>35</v>
      </c>
      <c r="D3086" s="110" t="s">
        <v>1410</v>
      </c>
      <c r="E3086" s="112">
        <v>1.0500000000000001E-2</v>
      </c>
      <c r="F3086" s="113">
        <f>J3086*'PLANILHA ORÇAMENTÁRIA'!$O$3</f>
        <v>28.716896999999999</v>
      </c>
      <c r="G3086" s="113">
        <f>K3086*'PLANILHA ORÇAMENTÁRIA'!$O$3</f>
        <v>0.30095699999999997</v>
      </c>
      <c r="J3086" s="113">
        <v>41.03</v>
      </c>
      <c r="K3086" s="113">
        <v>0.43</v>
      </c>
    </row>
    <row r="3087" spans="1:11" ht="25.5" x14ac:dyDescent="0.25">
      <c r="A3087" s="110" t="s">
        <v>1654</v>
      </c>
      <c r="B3087" s="111" t="s">
        <v>1655</v>
      </c>
      <c r="C3087" s="110" t="s">
        <v>35</v>
      </c>
      <c r="D3087" s="110" t="s">
        <v>43</v>
      </c>
      <c r="E3087" s="112">
        <v>1</v>
      </c>
      <c r="F3087" s="113">
        <f>J3087*'PLANILHA ORÇAMENTÁRIA'!$O$3</f>
        <v>110.08727099999999</v>
      </c>
      <c r="G3087" s="113">
        <f>K3087*'PLANILHA ORÇAMENTÁRIA'!$O$3</f>
        <v>110.08727099999999</v>
      </c>
      <c r="J3087" s="113">
        <v>157.29</v>
      </c>
      <c r="K3087" s="113">
        <v>157.29</v>
      </c>
    </row>
    <row r="3088" spans="1:11" x14ac:dyDescent="0.25">
      <c r="A3088" s="104"/>
      <c r="B3088" s="104"/>
      <c r="C3088" s="104"/>
      <c r="D3088" s="104"/>
      <c r="E3088" s="114" t="s">
        <v>1025</v>
      </c>
      <c r="F3088" s="114"/>
      <c r="G3088" s="115">
        <f>K3088*'PLANILHA ORÇAMENTÁRIA'!$O$3</f>
        <v>110.717181</v>
      </c>
      <c r="J3088" s="114"/>
      <c r="K3088" s="115">
        <v>158.19</v>
      </c>
    </row>
    <row r="3089" spans="1:11" x14ac:dyDescent="0.25">
      <c r="A3089" s="118" t="s">
        <v>963</v>
      </c>
      <c r="B3089" s="108"/>
      <c r="C3089" s="109" t="s">
        <v>4</v>
      </c>
      <c r="D3089" s="109" t="s">
        <v>949</v>
      </c>
      <c r="E3089" s="109" t="s">
        <v>950</v>
      </c>
      <c r="F3089" s="109" t="s">
        <v>951</v>
      </c>
      <c r="G3089" s="109" t="s">
        <v>952</v>
      </c>
      <c r="J3089" s="109" t="s">
        <v>951</v>
      </c>
      <c r="K3089" s="109" t="s">
        <v>952</v>
      </c>
    </row>
    <row r="3090" spans="1:11" ht="38.25" x14ac:dyDescent="0.25">
      <c r="A3090" s="110" t="s">
        <v>1554</v>
      </c>
      <c r="B3090" s="111" t="s">
        <v>1555</v>
      </c>
      <c r="C3090" s="110" t="s">
        <v>35</v>
      </c>
      <c r="D3090" s="110" t="s">
        <v>955</v>
      </c>
      <c r="E3090" s="112">
        <v>0.8387</v>
      </c>
      <c r="F3090" s="113">
        <f>J3090*'PLANILHA ORÇAMENTÁRIA'!$O$3</f>
        <v>12.773175</v>
      </c>
      <c r="G3090" s="113">
        <f>K3090*'PLANILHA ORÇAMENTÁRIA'!$O$3</f>
        <v>10.70847</v>
      </c>
      <c r="J3090" s="113">
        <v>18.25</v>
      </c>
      <c r="K3090" s="113">
        <v>15.3</v>
      </c>
    </row>
    <row r="3091" spans="1:11" ht="25.5" x14ac:dyDescent="0.25">
      <c r="A3091" s="110" t="s">
        <v>1440</v>
      </c>
      <c r="B3091" s="111" t="s">
        <v>1441</v>
      </c>
      <c r="C3091" s="110" t="s">
        <v>35</v>
      </c>
      <c r="D3091" s="110" t="s">
        <v>955</v>
      </c>
      <c r="E3091" s="112">
        <v>0.8387</v>
      </c>
      <c r="F3091" s="113">
        <f>J3091*'PLANILHA ORÇAMENTÁRIA'!$O$3</f>
        <v>18.960290999999998</v>
      </c>
      <c r="G3091" s="113">
        <f>K3091*'PLANILHA ORÇAMENTÁRIA'!$O$3</f>
        <v>15.901727999999999</v>
      </c>
      <c r="J3091" s="113">
        <v>27.09</v>
      </c>
      <c r="K3091" s="113">
        <v>22.72</v>
      </c>
    </row>
    <row r="3092" spans="1:11" ht="38.25" x14ac:dyDescent="0.25">
      <c r="A3092" s="104"/>
      <c r="B3092" s="104"/>
      <c r="C3092" s="104"/>
      <c r="D3092" s="104"/>
      <c r="E3092" s="114" t="s">
        <v>968</v>
      </c>
      <c r="F3092" s="114"/>
      <c r="G3092" s="115">
        <f>K3092*'PLANILHA ORÇAMENTÁRIA'!$O$3</f>
        <v>26.610198</v>
      </c>
      <c r="J3092" s="114"/>
      <c r="K3092" s="115">
        <v>38.020000000000003</v>
      </c>
    </row>
    <row r="3093" spans="1:11" x14ac:dyDescent="0.25">
      <c r="A3093" s="104"/>
      <c r="B3093" s="104"/>
      <c r="C3093" s="104"/>
      <c r="D3093" s="104"/>
      <c r="E3093" s="107" t="s">
        <v>975</v>
      </c>
      <c r="F3093" s="107"/>
      <c r="G3093" s="116">
        <f>K3093*'PLANILHA ORÇAMENTÁRIA'!$O$3</f>
        <v>137.32737900000001</v>
      </c>
      <c r="J3093" s="107"/>
      <c r="K3093" s="116">
        <v>196.21</v>
      </c>
    </row>
    <row r="3094" spans="1:11" x14ac:dyDescent="0.25">
      <c r="A3094" s="104"/>
      <c r="B3094" s="104"/>
      <c r="C3094" s="104"/>
      <c r="D3094" s="104"/>
      <c r="E3094" s="107" t="s">
        <v>2808</v>
      </c>
      <c r="F3094" s="107"/>
      <c r="G3094" s="116">
        <f>K3094*'PLANILHA ORÇAMENTÁRIA'!$O$3</f>
        <v>170.53063499999999</v>
      </c>
      <c r="J3094" s="107"/>
      <c r="K3094" s="116">
        <v>243.65</v>
      </c>
    </row>
    <row r="3095" spans="1:11" x14ac:dyDescent="0.25">
      <c r="A3095" s="104"/>
      <c r="B3095" s="104"/>
      <c r="C3095" s="106"/>
      <c r="D3095" s="106"/>
      <c r="E3095" s="104"/>
      <c r="F3095" s="104"/>
      <c r="G3095" s="104"/>
      <c r="J3095" s="104"/>
      <c r="K3095" s="104"/>
    </row>
    <row r="3096" spans="1:11" ht="39.950000000000003" customHeight="1" x14ac:dyDescent="0.25">
      <c r="A3096" s="129" t="s">
        <v>1968</v>
      </c>
      <c r="B3096" s="130"/>
      <c r="C3096" s="130"/>
      <c r="D3096" s="130"/>
      <c r="E3096" s="130"/>
      <c r="F3096" s="130"/>
      <c r="G3096" s="131"/>
      <c r="J3096" s="107"/>
      <c r="K3096" s="107"/>
    </row>
    <row r="3097" spans="1:11" x14ac:dyDescent="0.25">
      <c r="A3097" s="118" t="s">
        <v>1016</v>
      </c>
      <c r="B3097" s="108"/>
      <c r="C3097" s="109" t="s">
        <v>4</v>
      </c>
      <c r="D3097" s="109" t="s">
        <v>949</v>
      </c>
      <c r="E3097" s="109" t="s">
        <v>950</v>
      </c>
      <c r="F3097" s="109" t="s">
        <v>951</v>
      </c>
      <c r="G3097" s="109" t="s">
        <v>952</v>
      </c>
      <c r="J3097" s="109" t="s">
        <v>951</v>
      </c>
      <c r="K3097" s="109" t="s">
        <v>952</v>
      </c>
    </row>
    <row r="3098" spans="1:11" x14ac:dyDescent="0.25">
      <c r="A3098" s="110" t="s">
        <v>210</v>
      </c>
      <c r="B3098" s="111" t="s">
        <v>1657</v>
      </c>
      <c r="C3098" s="110" t="s">
        <v>22</v>
      </c>
      <c r="D3098" s="110" t="s">
        <v>109</v>
      </c>
      <c r="E3098" s="112">
        <v>1</v>
      </c>
      <c r="F3098" s="113">
        <f>J3098*'PLANILHA ORÇAMENTÁRIA'!$O$3</f>
        <v>74.805311999999986</v>
      </c>
      <c r="G3098" s="113">
        <f>K3098*'PLANILHA ORÇAMENTÁRIA'!$O$3</f>
        <v>74.805311999999986</v>
      </c>
      <c r="J3098" s="113">
        <v>106.88</v>
      </c>
      <c r="K3098" s="113">
        <v>106.88</v>
      </c>
    </row>
    <row r="3099" spans="1:11" x14ac:dyDescent="0.25">
      <c r="A3099" s="104"/>
      <c r="B3099" s="104"/>
      <c r="C3099" s="104"/>
      <c r="D3099" s="104"/>
      <c r="E3099" s="114" t="s">
        <v>1025</v>
      </c>
      <c r="F3099" s="114"/>
      <c r="G3099" s="115">
        <f>K3099*'PLANILHA ORÇAMENTÁRIA'!$O$3</f>
        <v>74.805311999999986</v>
      </c>
      <c r="J3099" s="114"/>
      <c r="K3099" s="115">
        <v>106.88</v>
      </c>
    </row>
    <row r="3100" spans="1:11" x14ac:dyDescent="0.25">
      <c r="A3100" s="104"/>
      <c r="B3100" s="104"/>
      <c r="C3100" s="104"/>
      <c r="D3100" s="104"/>
      <c r="E3100" s="107" t="s">
        <v>975</v>
      </c>
      <c r="F3100" s="107"/>
      <c r="G3100" s="116">
        <f>K3100*'PLANILHA ORÇAMENTÁRIA'!$O$3</f>
        <v>74.805311999999986</v>
      </c>
      <c r="J3100" s="107"/>
      <c r="K3100" s="116">
        <v>106.88</v>
      </c>
    </row>
    <row r="3101" spans="1:11" x14ac:dyDescent="0.25">
      <c r="A3101" s="104"/>
      <c r="B3101" s="104"/>
      <c r="C3101" s="104"/>
      <c r="D3101" s="104"/>
      <c r="E3101" s="107" t="s">
        <v>2808</v>
      </c>
      <c r="F3101" s="107"/>
      <c r="G3101" s="116">
        <f>K3101*'PLANILHA ORÇAMENTÁRIA'!$O$3</f>
        <v>86.234678999999986</v>
      </c>
      <c r="J3101" s="107"/>
      <c r="K3101" s="116">
        <v>123.21</v>
      </c>
    </row>
    <row r="3102" spans="1:11" x14ac:dyDescent="0.25">
      <c r="A3102" s="104"/>
      <c r="B3102" s="104"/>
      <c r="C3102" s="106"/>
      <c r="D3102" s="106"/>
      <c r="E3102" s="104"/>
      <c r="F3102" s="104"/>
      <c r="G3102" s="104"/>
      <c r="J3102" s="104"/>
      <c r="K3102" s="104"/>
    </row>
    <row r="3103" spans="1:11" ht="39.950000000000003" customHeight="1" x14ac:dyDescent="0.25">
      <c r="A3103" s="129" t="s">
        <v>1969</v>
      </c>
      <c r="B3103" s="130"/>
      <c r="C3103" s="130"/>
      <c r="D3103" s="130"/>
      <c r="E3103" s="130"/>
      <c r="F3103" s="130"/>
      <c r="G3103" s="131"/>
      <c r="J3103" s="107"/>
      <c r="K3103" s="107"/>
    </row>
    <row r="3104" spans="1:11" x14ac:dyDescent="0.25">
      <c r="A3104" s="118" t="s">
        <v>1016</v>
      </c>
      <c r="B3104" s="108"/>
      <c r="C3104" s="109" t="s">
        <v>4</v>
      </c>
      <c r="D3104" s="109" t="s">
        <v>949</v>
      </c>
      <c r="E3104" s="109" t="s">
        <v>950</v>
      </c>
      <c r="F3104" s="109" t="s">
        <v>951</v>
      </c>
      <c r="G3104" s="109" t="s">
        <v>952</v>
      </c>
      <c r="J3104" s="109" t="s">
        <v>951</v>
      </c>
      <c r="K3104" s="109" t="s">
        <v>952</v>
      </c>
    </row>
    <row r="3105" spans="1:11" ht="25.5" x14ac:dyDescent="0.25">
      <c r="A3105" s="110" t="s">
        <v>1650</v>
      </c>
      <c r="B3105" s="111" t="s">
        <v>1651</v>
      </c>
      <c r="C3105" s="110" t="s">
        <v>35</v>
      </c>
      <c r="D3105" s="110" t="s">
        <v>43</v>
      </c>
      <c r="E3105" s="112">
        <v>1.2E-2</v>
      </c>
      <c r="F3105" s="113">
        <f>J3105*'PLANILHA ORÇAMENTÁRIA'!$O$3</f>
        <v>7.3279529999999999</v>
      </c>
      <c r="G3105" s="113">
        <f>K3105*'PLANILHA ORÇAMENTÁRIA'!$O$3</f>
        <v>8.3987999999999993E-2</v>
      </c>
      <c r="J3105" s="113">
        <v>10.47</v>
      </c>
      <c r="K3105" s="113">
        <v>0.12</v>
      </c>
    </row>
    <row r="3106" spans="1:11" ht="38.25" x14ac:dyDescent="0.25">
      <c r="A3106" s="110" t="s">
        <v>1659</v>
      </c>
      <c r="B3106" s="111" t="s">
        <v>1660</v>
      </c>
      <c r="C3106" s="110" t="s">
        <v>35</v>
      </c>
      <c r="D3106" s="110" t="s">
        <v>43</v>
      </c>
      <c r="E3106" s="112">
        <v>1</v>
      </c>
      <c r="F3106" s="113">
        <f>J3106*'PLANILHA ORÇAMENTÁRIA'!$O$3</f>
        <v>92.141835</v>
      </c>
      <c r="G3106" s="113">
        <f>K3106*'PLANILHA ORÇAMENTÁRIA'!$O$3</f>
        <v>92.141835</v>
      </c>
      <c r="J3106" s="113">
        <v>131.65</v>
      </c>
      <c r="K3106" s="113">
        <v>131.65</v>
      </c>
    </row>
    <row r="3107" spans="1:11" x14ac:dyDescent="0.25">
      <c r="A3107" s="104"/>
      <c r="B3107" s="104"/>
      <c r="C3107" s="104"/>
      <c r="D3107" s="104"/>
      <c r="E3107" s="114" t="s">
        <v>1025</v>
      </c>
      <c r="F3107" s="114"/>
      <c r="G3107" s="115">
        <f>K3107*'PLANILHA ORÇAMENTÁRIA'!$O$3</f>
        <v>92.225823000000005</v>
      </c>
      <c r="J3107" s="114"/>
      <c r="K3107" s="115">
        <v>131.77000000000001</v>
      </c>
    </row>
    <row r="3108" spans="1:11" x14ac:dyDescent="0.25">
      <c r="A3108" s="118" t="s">
        <v>963</v>
      </c>
      <c r="B3108" s="108"/>
      <c r="C3108" s="109" t="s">
        <v>4</v>
      </c>
      <c r="D3108" s="109" t="s">
        <v>949</v>
      </c>
      <c r="E3108" s="109" t="s">
        <v>950</v>
      </c>
      <c r="F3108" s="109" t="s">
        <v>951</v>
      </c>
      <c r="G3108" s="109" t="s">
        <v>952</v>
      </c>
      <c r="J3108" s="109" t="s">
        <v>951</v>
      </c>
      <c r="K3108" s="109" t="s">
        <v>952</v>
      </c>
    </row>
    <row r="3109" spans="1:11" ht="38.25" x14ac:dyDescent="0.25">
      <c r="A3109" s="110" t="s">
        <v>1554</v>
      </c>
      <c r="B3109" s="111" t="s">
        <v>1555</v>
      </c>
      <c r="C3109" s="110" t="s">
        <v>35</v>
      </c>
      <c r="D3109" s="110" t="s">
        <v>955</v>
      </c>
      <c r="E3109" s="112">
        <v>0.58699999999999997</v>
      </c>
      <c r="F3109" s="113">
        <f>J3109*'PLANILHA ORÇAMENTÁRIA'!$O$3</f>
        <v>12.773175</v>
      </c>
      <c r="G3109" s="113">
        <f>K3109*'PLANILHA ORÇAMENTÁRIA'!$O$3</f>
        <v>7.4959290000000003</v>
      </c>
      <c r="J3109" s="113">
        <v>18.25</v>
      </c>
      <c r="K3109" s="113">
        <v>10.71</v>
      </c>
    </row>
    <row r="3110" spans="1:11" ht="25.5" x14ac:dyDescent="0.25">
      <c r="A3110" s="110" t="s">
        <v>1440</v>
      </c>
      <c r="B3110" s="111" t="s">
        <v>1441</v>
      </c>
      <c r="C3110" s="110" t="s">
        <v>35</v>
      </c>
      <c r="D3110" s="110" t="s">
        <v>955</v>
      </c>
      <c r="E3110" s="112">
        <v>0.58699999999999997</v>
      </c>
      <c r="F3110" s="113">
        <f>J3110*'PLANILHA ORÇAMENTÁRIA'!$O$3</f>
        <v>18.960290999999998</v>
      </c>
      <c r="G3110" s="113">
        <f>K3110*'PLANILHA ORÇAMENTÁRIA'!$O$3</f>
        <v>11.128410000000001</v>
      </c>
      <c r="J3110" s="113">
        <v>27.09</v>
      </c>
      <c r="K3110" s="113">
        <v>15.9</v>
      </c>
    </row>
    <row r="3111" spans="1:11" ht="38.25" x14ac:dyDescent="0.25">
      <c r="A3111" s="104"/>
      <c r="B3111" s="104"/>
      <c r="C3111" s="104"/>
      <c r="D3111" s="104"/>
      <c r="E3111" s="114" t="s">
        <v>968</v>
      </c>
      <c r="F3111" s="114"/>
      <c r="G3111" s="115">
        <f>K3111*'PLANILHA ORÇAMENTÁRIA'!$O$3</f>
        <v>18.624338999999999</v>
      </c>
      <c r="J3111" s="114"/>
      <c r="K3111" s="115">
        <v>26.61</v>
      </c>
    </row>
    <row r="3112" spans="1:11" x14ac:dyDescent="0.25">
      <c r="A3112" s="104"/>
      <c r="B3112" s="104"/>
      <c r="C3112" s="104"/>
      <c r="D3112" s="104"/>
      <c r="E3112" s="107" t="s">
        <v>975</v>
      </c>
      <c r="F3112" s="107"/>
      <c r="G3112" s="116">
        <f>K3112*'PLANILHA ORÇAMENTÁRIA'!$O$3</f>
        <v>110.850162</v>
      </c>
      <c r="J3112" s="107"/>
      <c r="K3112" s="116">
        <v>158.38</v>
      </c>
    </row>
    <row r="3113" spans="1:11" x14ac:dyDescent="0.25">
      <c r="A3113" s="104"/>
      <c r="B3113" s="104"/>
      <c r="C3113" s="104"/>
      <c r="D3113" s="104"/>
      <c r="E3113" s="107" t="s">
        <v>2808</v>
      </c>
      <c r="F3113" s="107"/>
      <c r="G3113" s="116">
        <f>K3113*'PLANILHA ORÇAMENTÁRIA'!$O$3</f>
        <v>137.65633199999999</v>
      </c>
      <c r="J3113" s="107"/>
      <c r="K3113" s="116">
        <v>196.68</v>
      </c>
    </row>
    <row r="3114" spans="1:11" x14ac:dyDescent="0.25">
      <c r="A3114" s="104"/>
      <c r="B3114" s="104"/>
      <c r="C3114" s="106"/>
      <c r="D3114" s="106"/>
      <c r="E3114" s="104"/>
      <c r="F3114" s="104"/>
      <c r="G3114" s="104"/>
      <c r="J3114" s="104"/>
      <c r="K3114" s="104"/>
    </row>
    <row r="3115" spans="1:11" ht="39.950000000000003" customHeight="1" x14ac:dyDescent="0.25">
      <c r="A3115" s="129" t="s">
        <v>1970</v>
      </c>
      <c r="B3115" s="130"/>
      <c r="C3115" s="130"/>
      <c r="D3115" s="130"/>
      <c r="E3115" s="130"/>
      <c r="F3115" s="130"/>
      <c r="G3115" s="131"/>
      <c r="J3115" s="107"/>
      <c r="K3115" s="107"/>
    </row>
    <row r="3116" spans="1:11" x14ac:dyDescent="0.25">
      <c r="A3116" s="118" t="s">
        <v>1016</v>
      </c>
      <c r="B3116" s="108"/>
      <c r="C3116" s="109" t="s">
        <v>4</v>
      </c>
      <c r="D3116" s="109" t="s">
        <v>949</v>
      </c>
      <c r="E3116" s="109" t="s">
        <v>950</v>
      </c>
      <c r="F3116" s="109" t="s">
        <v>951</v>
      </c>
      <c r="G3116" s="109" t="s">
        <v>952</v>
      </c>
      <c r="J3116" s="109" t="s">
        <v>951</v>
      </c>
      <c r="K3116" s="109" t="s">
        <v>952</v>
      </c>
    </row>
    <row r="3117" spans="1:11" ht="25.5" x14ac:dyDescent="0.25">
      <c r="A3117" s="110" t="s">
        <v>1650</v>
      </c>
      <c r="B3117" s="111" t="s">
        <v>1651</v>
      </c>
      <c r="C3117" s="110" t="s">
        <v>35</v>
      </c>
      <c r="D3117" s="110" t="s">
        <v>43</v>
      </c>
      <c r="E3117" s="112">
        <v>3.5400000000000001E-2</v>
      </c>
      <c r="F3117" s="113">
        <f>J3117*'PLANILHA ORÇAMENTÁRIA'!$O$3</f>
        <v>7.3279529999999999</v>
      </c>
      <c r="G3117" s="113">
        <f>K3117*'PLANILHA ORÇAMENTÁRIA'!$O$3</f>
        <v>0.258963</v>
      </c>
      <c r="J3117" s="113">
        <v>10.47</v>
      </c>
      <c r="K3117" s="113">
        <v>0.37</v>
      </c>
    </row>
    <row r="3118" spans="1:11" ht="25.5" x14ac:dyDescent="0.25">
      <c r="A3118" s="110" t="s">
        <v>1662</v>
      </c>
      <c r="B3118" s="111" t="s">
        <v>1663</v>
      </c>
      <c r="C3118" s="110" t="s">
        <v>35</v>
      </c>
      <c r="D3118" s="110" t="s">
        <v>43</v>
      </c>
      <c r="E3118" s="112">
        <v>1</v>
      </c>
      <c r="F3118" s="113">
        <f>J3118*'PLANILHA ORÇAMENTÁRIA'!$O$3</f>
        <v>217.72489199999998</v>
      </c>
      <c r="G3118" s="113">
        <f>K3118*'PLANILHA ORÇAMENTÁRIA'!$O$3</f>
        <v>217.72489199999998</v>
      </c>
      <c r="J3118" s="113">
        <v>311.08</v>
      </c>
      <c r="K3118" s="113">
        <v>311.08</v>
      </c>
    </row>
    <row r="3119" spans="1:11" x14ac:dyDescent="0.25">
      <c r="A3119" s="104"/>
      <c r="B3119" s="104"/>
      <c r="C3119" s="104"/>
      <c r="D3119" s="104"/>
      <c r="E3119" s="114" t="s">
        <v>1025</v>
      </c>
      <c r="F3119" s="114"/>
      <c r="G3119" s="115">
        <f>K3119*'PLANILHA ORÇAMENTÁRIA'!$O$3</f>
        <v>217.98385499999998</v>
      </c>
      <c r="J3119" s="114"/>
      <c r="K3119" s="115">
        <v>311.45</v>
      </c>
    </row>
    <row r="3120" spans="1:11" x14ac:dyDescent="0.25">
      <c r="A3120" s="118" t="s">
        <v>963</v>
      </c>
      <c r="B3120" s="108"/>
      <c r="C3120" s="109" t="s">
        <v>4</v>
      </c>
      <c r="D3120" s="109" t="s">
        <v>949</v>
      </c>
      <c r="E3120" s="109" t="s">
        <v>950</v>
      </c>
      <c r="F3120" s="109" t="s">
        <v>951</v>
      </c>
      <c r="G3120" s="109" t="s">
        <v>952</v>
      </c>
      <c r="J3120" s="109" t="s">
        <v>951</v>
      </c>
      <c r="K3120" s="109" t="s">
        <v>952</v>
      </c>
    </row>
    <row r="3121" spans="1:11" ht="38.25" x14ac:dyDescent="0.25">
      <c r="A3121" s="110" t="s">
        <v>1554</v>
      </c>
      <c r="B3121" s="111" t="s">
        <v>1555</v>
      </c>
      <c r="C3121" s="110" t="s">
        <v>35</v>
      </c>
      <c r="D3121" s="110" t="s">
        <v>955</v>
      </c>
      <c r="E3121" s="112">
        <v>0.56950000000000001</v>
      </c>
      <c r="F3121" s="113">
        <f>J3121*'PLANILHA ORÇAMENTÁRIA'!$O$3</f>
        <v>12.773175</v>
      </c>
      <c r="G3121" s="113">
        <f>K3121*'PLANILHA ORÇAMENTÁRIA'!$O$3</f>
        <v>7.2719610000000001</v>
      </c>
      <c r="J3121" s="113">
        <v>18.25</v>
      </c>
      <c r="K3121" s="113">
        <v>10.39</v>
      </c>
    </row>
    <row r="3122" spans="1:11" ht="25.5" x14ac:dyDescent="0.25">
      <c r="A3122" s="110" t="s">
        <v>1440</v>
      </c>
      <c r="B3122" s="111" t="s">
        <v>1441</v>
      </c>
      <c r="C3122" s="110" t="s">
        <v>35</v>
      </c>
      <c r="D3122" s="110" t="s">
        <v>955</v>
      </c>
      <c r="E3122" s="112">
        <v>0.56950000000000001</v>
      </c>
      <c r="F3122" s="113">
        <f>J3122*'PLANILHA ORÇAMENTÁRIA'!$O$3</f>
        <v>18.960290999999998</v>
      </c>
      <c r="G3122" s="113">
        <f>K3122*'PLANILHA ORÇAMENTÁRIA'!$O$3</f>
        <v>10.792458</v>
      </c>
      <c r="J3122" s="113">
        <v>27.09</v>
      </c>
      <c r="K3122" s="113">
        <v>15.42</v>
      </c>
    </row>
    <row r="3123" spans="1:11" ht="38.25" x14ac:dyDescent="0.25">
      <c r="A3123" s="104"/>
      <c r="B3123" s="104"/>
      <c r="C3123" s="104"/>
      <c r="D3123" s="104"/>
      <c r="E3123" s="114" t="s">
        <v>968</v>
      </c>
      <c r="F3123" s="114"/>
      <c r="G3123" s="115">
        <f>K3123*'PLANILHA ORÇAMENTÁRIA'!$O$3</f>
        <v>18.064418999999997</v>
      </c>
      <c r="J3123" s="114"/>
      <c r="K3123" s="115">
        <v>25.81</v>
      </c>
    </row>
    <row r="3124" spans="1:11" x14ac:dyDescent="0.25">
      <c r="A3124" s="104"/>
      <c r="B3124" s="104"/>
      <c r="C3124" s="104"/>
      <c r="D3124" s="104"/>
      <c r="E3124" s="107" t="s">
        <v>975</v>
      </c>
      <c r="F3124" s="107"/>
      <c r="G3124" s="116">
        <f>K3124*'PLANILHA ORÇAMENTÁRIA'!$O$3</f>
        <v>236.04827399999999</v>
      </c>
      <c r="J3124" s="107"/>
      <c r="K3124" s="116">
        <v>337.26</v>
      </c>
    </row>
    <row r="3125" spans="1:11" x14ac:dyDescent="0.25">
      <c r="A3125" s="104"/>
      <c r="B3125" s="104"/>
      <c r="C3125" s="104"/>
      <c r="D3125" s="104"/>
      <c r="E3125" s="107" t="s">
        <v>2808</v>
      </c>
      <c r="F3125" s="107"/>
      <c r="G3125" s="116">
        <f>K3125*'PLANILHA ORÇAMENTÁRIA'!$O$3</f>
        <v>293.12511899999998</v>
      </c>
      <c r="J3125" s="107"/>
      <c r="K3125" s="116">
        <v>418.81</v>
      </c>
    </row>
    <row r="3126" spans="1:11" x14ac:dyDescent="0.25">
      <c r="A3126" s="104"/>
      <c r="B3126" s="104"/>
      <c r="C3126" s="106"/>
      <c r="D3126" s="106"/>
      <c r="E3126" s="104"/>
      <c r="F3126" s="104"/>
      <c r="G3126" s="104"/>
      <c r="J3126" s="104"/>
      <c r="K3126" s="104"/>
    </row>
    <row r="3127" spans="1:11" ht="39.950000000000003" customHeight="1" x14ac:dyDescent="0.25">
      <c r="A3127" s="129" t="s">
        <v>1971</v>
      </c>
      <c r="B3127" s="130"/>
      <c r="C3127" s="130"/>
      <c r="D3127" s="130"/>
      <c r="E3127" s="130"/>
      <c r="F3127" s="130"/>
      <c r="G3127" s="131"/>
      <c r="J3127" s="107"/>
      <c r="K3127" s="107"/>
    </row>
    <row r="3128" spans="1:11" x14ac:dyDescent="0.25">
      <c r="A3128" s="118" t="s">
        <v>1016</v>
      </c>
      <c r="B3128" s="108"/>
      <c r="C3128" s="109" t="s">
        <v>4</v>
      </c>
      <c r="D3128" s="109" t="s">
        <v>949</v>
      </c>
      <c r="E3128" s="109" t="s">
        <v>950</v>
      </c>
      <c r="F3128" s="109" t="s">
        <v>951</v>
      </c>
      <c r="G3128" s="109" t="s">
        <v>952</v>
      </c>
      <c r="J3128" s="109" t="s">
        <v>951</v>
      </c>
      <c r="K3128" s="109" t="s">
        <v>952</v>
      </c>
    </row>
    <row r="3129" spans="1:11" ht="38.25" x14ac:dyDescent="0.25">
      <c r="A3129" s="110" t="s">
        <v>215</v>
      </c>
      <c r="B3129" s="111" t="s">
        <v>1665</v>
      </c>
      <c r="C3129" s="110" t="s">
        <v>35</v>
      </c>
      <c r="D3129" s="110" t="s">
        <v>43</v>
      </c>
      <c r="E3129" s="112">
        <v>1</v>
      </c>
      <c r="F3129" s="113">
        <f>J3129*'PLANILHA ORÇAMENTÁRIA'!$O$3</f>
        <v>5.2002569999999997</v>
      </c>
      <c r="G3129" s="113">
        <f>K3129*'PLANILHA ORÇAMENTÁRIA'!$O$3</f>
        <v>5.2002569999999997</v>
      </c>
      <c r="J3129" s="113">
        <v>7.43</v>
      </c>
      <c r="K3129" s="113">
        <v>7.43</v>
      </c>
    </row>
    <row r="3130" spans="1:11" x14ac:dyDescent="0.25">
      <c r="A3130" s="104"/>
      <c r="B3130" s="104"/>
      <c r="C3130" s="104"/>
      <c r="D3130" s="104"/>
      <c r="E3130" s="114" t="s">
        <v>1025</v>
      </c>
      <c r="F3130" s="114"/>
      <c r="G3130" s="115">
        <f>K3130*'PLANILHA ORÇAMENTÁRIA'!$O$3</f>
        <v>5.2002569999999997</v>
      </c>
      <c r="J3130" s="114"/>
      <c r="K3130" s="115">
        <v>7.43</v>
      </c>
    </row>
    <row r="3131" spans="1:11" x14ac:dyDescent="0.25">
      <c r="A3131" s="104"/>
      <c r="B3131" s="104"/>
      <c r="C3131" s="104"/>
      <c r="D3131" s="104"/>
      <c r="E3131" s="107" t="s">
        <v>975</v>
      </c>
      <c r="F3131" s="107"/>
      <c r="G3131" s="116">
        <f>K3131*'PLANILHA ORÇAMENTÁRIA'!$O$3</f>
        <v>5.2002569999999997</v>
      </c>
      <c r="J3131" s="107"/>
      <c r="K3131" s="116">
        <v>7.43</v>
      </c>
    </row>
    <row r="3132" spans="1:11" x14ac:dyDescent="0.25">
      <c r="A3132" s="104"/>
      <c r="B3132" s="104"/>
      <c r="C3132" s="104"/>
      <c r="D3132" s="104"/>
      <c r="E3132" s="107" t="s">
        <v>2808</v>
      </c>
      <c r="F3132" s="107"/>
      <c r="G3132" s="116">
        <f>K3132*'PLANILHA ORÇAMENTÁRIA'!$O$3</f>
        <v>5.9981429999999998</v>
      </c>
      <c r="J3132" s="107"/>
      <c r="K3132" s="116">
        <v>8.57</v>
      </c>
    </row>
    <row r="3133" spans="1:11" x14ac:dyDescent="0.25">
      <c r="A3133" s="104"/>
      <c r="B3133" s="104"/>
      <c r="C3133" s="106"/>
      <c r="D3133" s="106"/>
      <c r="E3133" s="104"/>
      <c r="F3133" s="104"/>
      <c r="G3133" s="104"/>
      <c r="J3133" s="104"/>
      <c r="K3133" s="104"/>
    </row>
    <row r="3134" spans="1:11" ht="39.950000000000003" customHeight="1" x14ac:dyDescent="0.25">
      <c r="A3134" s="129" t="s">
        <v>1972</v>
      </c>
      <c r="B3134" s="130"/>
      <c r="C3134" s="130"/>
      <c r="D3134" s="130"/>
      <c r="E3134" s="130"/>
      <c r="F3134" s="130"/>
      <c r="G3134" s="131"/>
      <c r="J3134" s="107"/>
      <c r="K3134" s="107"/>
    </row>
    <row r="3135" spans="1:11" x14ac:dyDescent="0.25">
      <c r="A3135" s="118" t="s">
        <v>1016</v>
      </c>
      <c r="B3135" s="108"/>
      <c r="C3135" s="109" t="s">
        <v>4</v>
      </c>
      <c r="D3135" s="109" t="s">
        <v>949</v>
      </c>
      <c r="E3135" s="109" t="s">
        <v>950</v>
      </c>
      <c r="F3135" s="109" t="s">
        <v>951</v>
      </c>
      <c r="G3135" s="109" t="s">
        <v>952</v>
      </c>
      <c r="J3135" s="109" t="s">
        <v>951</v>
      </c>
      <c r="K3135" s="109" t="s">
        <v>952</v>
      </c>
    </row>
    <row r="3136" spans="1:11" ht="38.25" x14ac:dyDescent="0.25">
      <c r="A3136" s="110" t="s">
        <v>217</v>
      </c>
      <c r="B3136" s="111" t="s">
        <v>1667</v>
      </c>
      <c r="C3136" s="110" t="s">
        <v>35</v>
      </c>
      <c r="D3136" s="110" t="s">
        <v>43</v>
      </c>
      <c r="E3136" s="112">
        <v>1</v>
      </c>
      <c r="F3136" s="113">
        <f>J3136*'PLANILHA ORÇAMENTÁRIA'!$O$3</f>
        <v>4.0314239999999995</v>
      </c>
      <c r="G3136" s="113">
        <f>K3136*'PLANILHA ORÇAMENTÁRIA'!$O$3</f>
        <v>4.0314239999999995</v>
      </c>
      <c r="J3136" s="113">
        <v>5.76</v>
      </c>
      <c r="K3136" s="113">
        <v>5.76</v>
      </c>
    </row>
    <row r="3137" spans="1:11" x14ac:dyDescent="0.25">
      <c r="A3137" s="104"/>
      <c r="B3137" s="104"/>
      <c r="C3137" s="104"/>
      <c r="D3137" s="104"/>
      <c r="E3137" s="114" t="s">
        <v>1025</v>
      </c>
      <c r="F3137" s="114"/>
      <c r="G3137" s="115">
        <f>K3137*'PLANILHA ORÇAMENTÁRIA'!$O$3</f>
        <v>4.0314239999999995</v>
      </c>
      <c r="J3137" s="114"/>
      <c r="K3137" s="115">
        <v>5.76</v>
      </c>
    </row>
    <row r="3138" spans="1:11" x14ac:dyDescent="0.25">
      <c r="A3138" s="104"/>
      <c r="B3138" s="104"/>
      <c r="C3138" s="104"/>
      <c r="D3138" s="104"/>
      <c r="E3138" s="107" t="s">
        <v>975</v>
      </c>
      <c r="F3138" s="107"/>
      <c r="G3138" s="116">
        <f>K3138*'PLANILHA ORÇAMENTÁRIA'!$O$3</f>
        <v>4.0314239999999995</v>
      </c>
      <c r="J3138" s="107"/>
      <c r="K3138" s="116">
        <v>5.76</v>
      </c>
    </row>
    <row r="3139" spans="1:11" x14ac:dyDescent="0.25">
      <c r="A3139" s="104"/>
      <c r="B3139" s="104"/>
      <c r="C3139" s="104"/>
      <c r="D3139" s="104"/>
      <c r="E3139" s="107" t="s">
        <v>2808</v>
      </c>
      <c r="F3139" s="107"/>
      <c r="G3139" s="116">
        <f>K3139*'PLANILHA ORÇAMENTÁRIA'!$O$3</f>
        <v>4.6473359999999992</v>
      </c>
      <c r="J3139" s="107"/>
      <c r="K3139" s="116">
        <v>6.64</v>
      </c>
    </row>
    <row r="3140" spans="1:11" x14ac:dyDescent="0.25">
      <c r="A3140" s="104"/>
      <c r="B3140" s="104"/>
      <c r="C3140" s="106"/>
      <c r="D3140" s="106"/>
      <c r="E3140" s="104"/>
      <c r="F3140" s="104"/>
      <c r="G3140" s="104"/>
      <c r="J3140" s="104"/>
      <c r="K3140" s="104"/>
    </row>
    <row r="3141" spans="1:11" ht="39.950000000000003" customHeight="1" x14ac:dyDescent="0.25">
      <c r="A3141" s="129" t="s">
        <v>1973</v>
      </c>
      <c r="B3141" s="130"/>
      <c r="C3141" s="130"/>
      <c r="D3141" s="130"/>
      <c r="E3141" s="130"/>
      <c r="F3141" s="130"/>
      <c r="G3141" s="131"/>
      <c r="J3141" s="107"/>
      <c r="K3141" s="107"/>
    </row>
    <row r="3142" spans="1:11" x14ac:dyDescent="0.25">
      <c r="A3142" s="118" t="s">
        <v>1016</v>
      </c>
      <c r="B3142" s="108"/>
      <c r="C3142" s="109" t="s">
        <v>4</v>
      </c>
      <c r="D3142" s="109" t="s">
        <v>949</v>
      </c>
      <c r="E3142" s="109" t="s">
        <v>950</v>
      </c>
      <c r="F3142" s="109" t="s">
        <v>951</v>
      </c>
      <c r="G3142" s="109" t="s">
        <v>952</v>
      </c>
      <c r="J3142" s="109" t="s">
        <v>951</v>
      </c>
      <c r="K3142" s="109" t="s">
        <v>952</v>
      </c>
    </row>
    <row r="3143" spans="1:11" x14ac:dyDescent="0.25">
      <c r="A3143" s="110" t="s">
        <v>219</v>
      </c>
      <c r="B3143" s="111" t="s">
        <v>1669</v>
      </c>
      <c r="C3143" s="110" t="s">
        <v>22</v>
      </c>
      <c r="D3143" s="110" t="s">
        <v>109</v>
      </c>
      <c r="E3143" s="112">
        <v>1</v>
      </c>
      <c r="F3143" s="113">
        <f>J3143*'PLANILHA ORÇAMENTÁRIA'!$O$3</f>
        <v>38.886443999999997</v>
      </c>
      <c r="G3143" s="113">
        <f>K3143*'PLANILHA ORÇAMENTÁRIA'!$O$3</f>
        <v>38.886443999999997</v>
      </c>
      <c r="J3143" s="113">
        <v>55.56</v>
      </c>
      <c r="K3143" s="113">
        <v>55.56</v>
      </c>
    </row>
    <row r="3144" spans="1:11" x14ac:dyDescent="0.25">
      <c r="A3144" s="104"/>
      <c r="B3144" s="104"/>
      <c r="C3144" s="104"/>
      <c r="D3144" s="104"/>
      <c r="E3144" s="114" t="s">
        <v>1025</v>
      </c>
      <c r="F3144" s="114"/>
      <c r="G3144" s="115">
        <f>K3144*'PLANILHA ORÇAMENTÁRIA'!$O$3</f>
        <v>38.886443999999997</v>
      </c>
      <c r="J3144" s="114"/>
      <c r="K3144" s="115">
        <v>55.56</v>
      </c>
    </row>
    <row r="3145" spans="1:11" x14ac:dyDescent="0.25">
      <c r="A3145" s="104"/>
      <c r="B3145" s="104"/>
      <c r="C3145" s="104"/>
      <c r="D3145" s="104"/>
      <c r="E3145" s="107" t="s">
        <v>975</v>
      </c>
      <c r="F3145" s="107"/>
      <c r="G3145" s="116">
        <f>K3145*'PLANILHA ORÇAMENTÁRIA'!$O$3</f>
        <v>38.886443999999997</v>
      </c>
      <c r="J3145" s="107"/>
      <c r="K3145" s="116">
        <v>55.56</v>
      </c>
    </row>
    <row r="3146" spans="1:11" x14ac:dyDescent="0.25">
      <c r="A3146" s="104"/>
      <c r="B3146" s="104"/>
      <c r="C3146" s="104"/>
      <c r="D3146" s="104"/>
      <c r="E3146" s="107" t="s">
        <v>2808</v>
      </c>
      <c r="F3146" s="107"/>
      <c r="G3146" s="116">
        <f>K3146*'PLANILHA ORÇAMENTÁRIA'!$O$3</f>
        <v>44.828594999999993</v>
      </c>
      <c r="J3146" s="107"/>
      <c r="K3146" s="116">
        <v>64.05</v>
      </c>
    </row>
    <row r="3147" spans="1:11" x14ac:dyDescent="0.25">
      <c r="A3147" s="104"/>
      <c r="B3147" s="104"/>
      <c r="C3147" s="106"/>
      <c r="D3147" s="106"/>
      <c r="E3147" s="104"/>
      <c r="F3147" s="104"/>
      <c r="G3147" s="104"/>
      <c r="J3147" s="104"/>
      <c r="K3147" s="104"/>
    </row>
    <row r="3148" spans="1:11" ht="39.950000000000003" customHeight="1" x14ac:dyDescent="0.25">
      <c r="A3148" s="129" t="s">
        <v>1974</v>
      </c>
      <c r="B3148" s="130"/>
      <c r="C3148" s="130"/>
      <c r="D3148" s="130"/>
      <c r="E3148" s="130"/>
      <c r="F3148" s="130"/>
      <c r="G3148" s="131"/>
      <c r="J3148" s="107"/>
      <c r="K3148" s="107"/>
    </row>
    <row r="3149" spans="1:11" x14ac:dyDescent="0.25">
      <c r="A3149" s="118" t="s">
        <v>1016</v>
      </c>
      <c r="B3149" s="108"/>
      <c r="C3149" s="109" t="s">
        <v>4</v>
      </c>
      <c r="D3149" s="109" t="s">
        <v>949</v>
      </c>
      <c r="E3149" s="109" t="s">
        <v>950</v>
      </c>
      <c r="F3149" s="109" t="s">
        <v>951</v>
      </c>
      <c r="G3149" s="109" t="s">
        <v>952</v>
      </c>
      <c r="J3149" s="109" t="s">
        <v>951</v>
      </c>
      <c r="K3149" s="109" t="s">
        <v>952</v>
      </c>
    </row>
    <row r="3150" spans="1:11" ht="25.5" x14ac:dyDescent="0.25">
      <c r="A3150" s="110" t="s">
        <v>221</v>
      </c>
      <c r="B3150" s="111" t="s">
        <v>1671</v>
      </c>
      <c r="C3150" s="110" t="s">
        <v>35</v>
      </c>
      <c r="D3150" s="110" t="s">
        <v>43</v>
      </c>
      <c r="E3150" s="112">
        <v>1</v>
      </c>
      <c r="F3150" s="113">
        <f>J3150*'PLANILHA ORÇAMENTÁRIA'!$O$3</f>
        <v>11.002428</v>
      </c>
      <c r="G3150" s="113">
        <f>K3150*'PLANILHA ORÇAMENTÁRIA'!$O$3</f>
        <v>11.002428</v>
      </c>
      <c r="J3150" s="113">
        <v>15.72</v>
      </c>
      <c r="K3150" s="113">
        <v>15.72</v>
      </c>
    </row>
    <row r="3151" spans="1:11" x14ac:dyDescent="0.25">
      <c r="A3151" s="104"/>
      <c r="B3151" s="104"/>
      <c r="C3151" s="104"/>
      <c r="D3151" s="104"/>
      <c r="E3151" s="114" t="s">
        <v>1025</v>
      </c>
      <c r="F3151" s="114"/>
      <c r="G3151" s="115">
        <f>K3151*'PLANILHA ORÇAMENTÁRIA'!$O$3</f>
        <v>11.002428</v>
      </c>
      <c r="J3151" s="114"/>
      <c r="K3151" s="115">
        <v>15.72</v>
      </c>
    </row>
    <row r="3152" spans="1:11" x14ac:dyDescent="0.25">
      <c r="A3152" s="104"/>
      <c r="B3152" s="104"/>
      <c r="C3152" s="104"/>
      <c r="D3152" s="104"/>
      <c r="E3152" s="107" t="s">
        <v>975</v>
      </c>
      <c r="F3152" s="107"/>
      <c r="G3152" s="116">
        <f>K3152*'PLANILHA ORÇAMENTÁRIA'!$O$3</f>
        <v>11.002428</v>
      </c>
      <c r="J3152" s="107"/>
      <c r="K3152" s="116">
        <v>15.72</v>
      </c>
    </row>
    <row r="3153" spans="1:11" x14ac:dyDescent="0.25">
      <c r="A3153" s="104"/>
      <c r="B3153" s="104"/>
      <c r="C3153" s="104"/>
      <c r="D3153" s="104"/>
      <c r="E3153" s="107" t="s">
        <v>2808</v>
      </c>
      <c r="F3153" s="107"/>
      <c r="G3153" s="116">
        <f>K3153*'PLANILHA ORÇAMENTÁRIA'!$O$3</f>
        <v>12.682188</v>
      </c>
      <c r="J3153" s="107"/>
      <c r="K3153" s="116">
        <v>18.12</v>
      </c>
    </row>
    <row r="3154" spans="1:11" x14ac:dyDescent="0.25">
      <c r="A3154" s="104"/>
      <c r="B3154" s="104"/>
      <c r="C3154" s="106"/>
      <c r="D3154" s="106"/>
      <c r="E3154" s="104"/>
      <c r="F3154" s="104"/>
      <c r="G3154" s="104"/>
      <c r="J3154" s="104"/>
      <c r="K3154" s="104"/>
    </row>
    <row r="3155" spans="1:11" ht="39.950000000000003" customHeight="1" x14ac:dyDescent="0.25">
      <c r="A3155" s="129" t="s">
        <v>1975</v>
      </c>
      <c r="B3155" s="130"/>
      <c r="C3155" s="130"/>
      <c r="D3155" s="130"/>
      <c r="E3155" s="130"/>
      <c r="F3155" s="130"/>
      <c r="G3155" s="131"/>
      <c r="J3155" s="107"/>
      <c r="K3155" s="107"/>
    </row>
    <row r="3156" spans="1:11" x14ac:dyDescent="0.25">
      <c r="A3156" s="118" t="s">
        <v>1016</v>
      </c>
      <c r="B3156" s="108"/>
      <c r="C3156" s="109" t="s">
        <v>4</v>
      </c>
      <c r="D3156" s="109" t="s">
        <v>949</v>
      </c>
      <c r="E3156" s="109" t="s">
        <v>950</v>
      </c>
      <c r="F3156" s="109" t="s">
        <v>951</v>
      </c>
      <c r="G3156" s="109" t="s">
        <v>952</v>
      </c>
      <c r="J3156" s="109" t="s">
        <v>951</v>
      </c>
      <c r="K3156" s="109" t="s">
        <v>952</v>
      </c>
    </row>
    <row r="3157" spans="1:11" ht="25.5" x14ac:dyDescent="0.25">
      <c r="A3157" s="110" t="s">
        <v>223</v>
      </c>
      <c r="B3157" s="111" t="s">
        <v>1673</v>
      </c>
      <c r="C3157" s="110" t="s">
        <v>35</v>
      </c>
      <c r="D3157" s="110" t="s">
        <v>43</v>
      </c>
      <c r="E3157" s="112">
        <v>1</v>
      </c>
      <c r="F3157" s="113">
        <f>J3157*'PLANILHA ORÇAMENTÁRIA'!$O$3</f>
        <v>9.0217109999999998</v>
      </c>
      <c r="G3157" s="113">
        <f>K3157*'PLANILHA ORÇAMENTÁRIA'!$O$3</f>
        <v>9.0217109999999998</v>
      </c>
      <c r="J3157" s="113">
        <v>12.89</v>
      </c>
      <c r="K3157" s="113">
        <v>12.89</v>
      </c>
    </row>
    <row r="3158" spans="1:11" x14ac:dyDescent="0.25">
      <c r="A3158" s="104"/>
      <c r="B3158" s="104"/>
      <c r="C3158" s="104"/>
      <c r="D3158" s="104"/>
      <c r="E3158" s="114" t="s">
        <v>1025</v>
      </c>
      <c r="F3158" s="114"/>
      <c r="G3158" s="115">
        <f>K3158*'PLANILHA ORÇAMENTÁRIA'!$O$3</f>
        <v>9.0217109999999998</v>
      </c>
      <c r="J3158" s="114"/>
      <c r="K3158" s="115">
        <v>12.89</v>
      </c>
    </row>
    <row r="3159" spans="1:11" x14ac:dyDescent="0.25">
      <c r="A3159" s="104"/>
      <c r="B3159" s="104"/>
      <c r="C3159" s="104"/>
      <c r="D3159" s="104"/>
      <c r="E3159" s="107" t="s">
        <v>975</v>
      </c>
      <c r="F3159" s="107"/>
      <c r="G3159" s="116">
        <f>K3159*'PLANILHA ORÇAMENTÁRIA'!$O$3</f>
        <v>9.0217109999999998</v>
      </c>
      <c r="J3159" s="107"/>
      <c r="K3159" s="116">
        <v>12.89</v>
      </c>
    </row>
    <row r="3160" spans="1:11" x14ac:dyDescent="0.25">
      <c r="A3160" s="104"/>
      <c r="B3160" s="104"/>
      <c r="C3160" s="104"/>
      <c r="D3160" s="104"/>
      <c r="E3160" s="107" t="s">
        <v>2808</v>
      </c>
      <c r="F3160" s="107"/>
      <c r="G3160" s="116">
        <f>K3160*'PLANILHA ORÇAMENTÁRIA'!$O$3</f>
        <v>10.400513999999999</v>
      </c>
      <c r="J3160" s="107"/>
      <c r="K3160" s="116">
        <v>14.86</v>
      </c>
    </row>
    <row r="3161" spans="1:11" x14ac:dyDescent="0.25">
      <c r="A3161" s="104"/>
      <c r="B3161" s="104"/>
      <c r="C3161" s="106"/>
      <c r="D3161" s="106"/>
      <c r="E3161" s="104"/>
      <c r="F3161" s="104"/>
      <c r="G3161" s="104"/>
      <c r="J3161" s="104"/>
      <c r="K3161" s="104"/>
    </row>
    <row r="3162" spans="1:11" ht="39.950000000000003" customHeight="1" x14ac:dyDescent="0.25">
      <c r="A3162" s="129" t="s">
        <v>1976</v>
      </c>
      <c r="B3162" s="130"/>
      <c r="C3162" s="130"/>
      <c r="D3162" s="130"/>
      <c r="E3162" s="130"/>
      <c r="F3162" s="130"/>
      <c r="G3162" s="131"/>
      <c r="J3162" s="107"/>
      <c r="K3162" s="107"/>
    </row>
    <row r="3163" spans="1:11" x14ac:dyDescent="0.25">
      <c r="A3163" s="118" t="s">
        <v>1016</v>
      </c>
      <c r="B3163" s="108"/>
      <c r="C3163" s="109" t="s">
        <v>4</v>
      </c>
      <c r="D3163" s="109" t="s">
        <v>949</v>
      </c>
      <c r="E3163" s="109" t="s">
        <v>950</v>
      </c>
      <c r="F3163" s="109" t="s">
        <v>951</v>
      </c>
      <c r="G3163" s="109" t="s">
        <v>952</v>
      </c>
      <c r="J3163" s="109" t="s">
        <v>951</v>
      </c>
      <c r="K3163" s="109" t="s">
        <v>952</v>
      </c>
    </row>
    <row r="3164" spans="1:11" ht="38.25" x14ac:dyDescent="0.25">
      <c r="A3164" s="110" t="s">
        <v>415</v>
      </c>
      <c r="B3164" s="111" t="s">
        <v>1977</v>
      </c>
      <c r="C3164" s="110" t="s">
        <v>1005</v>
      </c>
      <c r="D3164" s="110" t="s">
        <v>109</v>
      </c>
      <c r="E3164" s="112">
        <v>1</v>
      </c>
      <c r="F3164" s="113">
        <f>J3164*'PLANILHA ORÇAMENTÁRIA'!$O$3</f>
        <v>13216.169705999999</v>
      </c>
      <c r="G3164" s="113">
        <f>K3164*'PLANILHA ORÇAMENTÁRIA'!$O$3</f>
        <v>13216.169705999999</v>
      </c>
      <c r="J3164" s="113">
        <v>18882.939999999999</v>
      </c>
      <c r="K3164" s="113">
        <v>18882.939999999999</v>
      </c>
    </row>
    <row r="3165" spans="1:11" x14ac:dyDescent="0.25">
      <c r="A3165" s="104"/>
      <c r="B3165" s="104"/>
      <c r="C3165" s="104"/>
      <c r="D3165" s="104"/>
      <c r="E3165" s="114" t="s">
        <v>1025</v>
      </c>
      <c r="F3165" s="114"/>
      <c r="G3165" s="115">
        <f>K3165*'PLANILHA ORÇAMENTÁRIA'!$O$3</f>
        <v>13216.169705999999</v>
      </c>
      <c r="J3165" s="114"/>
      <c r="K3165" s="115">
        <v>18882.939999999999</v>
      </c>
    </row>
    <row r="3166" spans="1:11" x14ac:dyDescent="0.25">
      <c r="A3166" s="104"/>
      <c r="B3166" s="104"/>
      <c r="C3166" s="104"/>
      <c r="D3166" s="104"/>
      <c r="E3166" s="107" t="s">
        <v>975</v>
      </c>
      <c r="F3166" s="107"/>
      <c r="G3166" s="116">
        <f>K3166*'PLANILHA ORÇAMENTÁRIA'!$O$3</f>
        <v>13216.169705999999</v>
      </c>
      <c r="J3166" s="107"/>
      <c r="K3166" s="116">
        <v>18882.939999999999</v>
      </c>
    </row>
    <row r="3167" spans="1:11" x14ac:dyDescent="0.25">
      <c r="A3167" s="104"/>
      <c r="B3167" s="104"/>
      <c r="C3167" s="104"/>
      <c r="D3167" s="104"/>
      <c r="E3167" s="107" t="s">
        <v>2808</v>
      </c>
      <c r="F3167" s="107"/>
      <c r="G3167" s="116">
        <f>K3167*'PLANILHA ORÇAMENTÁRIA'!$O$3</f>
        <v>15235.598174999999</v>
      </c>
      <c r="J3167" s="107"/>
      <c r="K3167" s="116">
        <v>21768.25</v>
      </c>
    </row>
    <row r="3168" spans="1:11" x14ac:dyDescent="0.25">
      <c r="A3168" s="104"/>
      <c r="B3168" s="104"/>
      <c r="C3168" s="106"/>
      <c r="D3168" s="106"/>
      <c r="E3168" s="104"/>
      <c r="F3168" s="104"/>
      <c r="G3168" s="104"/>
      <c r="J3168" s="104"/>
      <c r="K3168" s="104"/>
    </row>
    <row r="3169" spans="1:11" ht="39.950000000000003" customHeight="1" x14ac:dyDescent="0.25">
      <c r="A3169" s="129" t="s">
        <v>1978</v>
      </c>
      <c r="B3169" s="130"/>
      <c r="C3169" s="130"/>
      <c r="D3169" s="130"/>
      <c r="E3169" s="130"/>
      <c r="F3169" s="130"/>
      <c r="G3169" s="131"/>
      <c r="J3169" s="107"/>
      <c r="K3169" s="107"/>
    </row>
    <row r="3170" spans="1:11" x14ac:dyDescent="0.25">
      <c r="A3170" s="118" t="s">
        <v>1016</v>
      </c>
      <c r="B3170" s="108"/>
      <c r="C3170" s="109" t="s">
        <v>4</v>
      </c>
      <c r="D3170" s="109" t="s">
        <v>949</v>
      </c>
      <c r="E3170" s="109" t="s">
        <v>950</v>
      </c>
      <c r="F3170" s="109" t="s">
        <v>951</v>
      </c>
      <c r="G3170" s="109" t="s">
        <v>952</v>
      </c>
      <c r="J3170" s="109" t="s">
        <v>951</v>
      </c>
      <c r="K3170" s="109" t="s">
        <v>952</v>
      </c>
    </row>
    <row r="3171" spans="1:11" ht="25.5" x14ac:dyDescent="0.25">
      <c r="A3171" s="110" t="s">
        <v>227</v>
      </c>
      <c r="B3171" s="111" t="s">
        <v>1677</v>
      </c>
      <c r="C3171" s="110" t="s">
        <v>35</v>
      </c>
      <c r="D3171" s="110" t="s">
        <v>123</v>
      </c>
      <c r="E3171" s="112">
        <v>1</v>
      </c>
      <c r="F3171" s="113">
        <f>J3171*'PLANILHA ORÇAMENTÁRIA'!$O$3</f>
        <v>19.821168</v>
      </c>
      <c r="G3171" s="113">
        <f>K3171*'PLANILHA ORÇAMENTÁRIA'!$O$3</f>
        <v>19.821168</v>
      </c>
      <c r="J3171" s="113">
        <v>28.32</v>
      </c>
      <c r="K3171" s="113">
        <v>28.32</v>
      </c>
    </row>
    <row r="3172" spans="1:11" x14ac:dyDescent="0.25">
      <c r="A3172" s="104"/>
      <c r="B3172" s="104"/>
      <c r="C3172" s="104"/>
      <c r="D3172" s="104"/>
      <c r="E3172" s="114" t="s">
        <v>1025</v>
      </c>
      <c r="F3172" s="114"/>
      <c r="G3172" s="115">
        <f>K3172*'PLANILHA ORÇAMENTÁRIA'!$O$3</f>
        <v>19.821168</v>
      </c>
      <c r="J3172" s="114"/>
      <c r="K3172" s="115">
        <v>28.32</v>
      </c>
    </row>
    <row r="3173" spans="1:11" x14ac:dyDescent="0.25">
      <c r="A3173" s="104"/>
      <c r="B3173" s="104"/>
      <c r="C3173" s="104"/>
      <c r="D3173" s="104"/>
      <c r="E3173" s="107" t="s">
        <v>975</v>
      </c>
      <c r="F3173" s="107"/>
      <c r="G3173" s="116">
        <f>K3173*'PLANILHA ORÇAMENTÁRIA'!$O$3</f>
        <v>19.821168</v>
      </c>
      <c r="J3173" s="107"/>
      <c r="K3173" s="116">
        <v>28.32</v>
      </c>
    </row>
    <row r="3174" spans="1:11" x14ac:dyDescent="0.25">
      <c r="A3174" s="104"/>
      <c r="B3174" s="104"/>
      <c r="C3174" s="104"/>
      <c r="D3174" s="104"/>
      <c r="E3174" s="107" t="s">
        <v>2808</v>
      </c>
      <c r="F3174" s="107"/>
      <c r="G3174" s="116">
        <f>K3174*'PLANILHA ORÇAMENTÁRIA'!$O$3</f>
        <v>22.851734999999998</v>
      </c>
      <c r="J3174" s="107"/>
      <c r="K3174" s="116">
        <v>32.65</v>
      </c>
    </row>
    <row r="3175" spans="1:11" x14ac:dyDescent="0.25">
      <c r="A3175" s="104"/>
      <c r="B3175" s="104"/>
      <c r="C3175" s="106"/>
      <c r="D3175" s="106"/>
      <c r="E3175" s="104"/>
      <c r="F3175" s="104"/>
      <c r="G3175" s="104"/>
      <c r="J3175" s="104"/>
      <c r="K3175" s="104"/>
    </row>
    <row r="3176" spans="1:11" ht="39.950000000000003" customHeight="1" x14ac:dyDescent="0.25">
      <c r="A3176" s="129" t="s">
        <v>1979</v>
      </c>
      <c r="B3176" s="130"/>
      <c r="C3176" s="130"/>
      <c r="D3176" s="130"/>
      <c r="E3176" s="130"/>
      <c r="F3176" s="130"/>
      <c r="G3176" s="131"/>
      <c r="J3176" s="107"/>
      <c r="K3176" s="107"/>
    </row>
    <row r="3177" spans="1:11" x14ac:dyDescent="0.25">
      <c r="A3177" s="118" t="s">
        <v>1016</v>
      </c>
      <c r="B3177" s="108"/>
      <c r="C3177" s="109" t="s">
        <v>4</v>
      </c>
      <c r="D3177" s="109" t="s">
        <v>949</v>
      </c>
      <c r="E3177" s="109" t="s">
        <v>950</v>
      </c>
      <c r="F3177" s="109" t="s">
        <v>951</v>
      </c>
      <c r="G3177" s="109" t="s">
        <v>952</v>
      </c>
      <c r="J3177" s="109" t="s">
        <v>951</v>
      </c>
      <c r="K3177" s="109" t="s">
        <v>952</v>
      </c>
    </row>
    <row r="3178" spans="1:11" ht="25.5" x14ac:dyDescent="0.25">
      <c r="A3178" s="110" t="s">
        <v>229</v>
      </c>
      <c r="B3178" s="111" t="s">
        <v>1679</v>
      </c>
      <c r="C3178" s="110" t="s">
        <v>35</v>
      </c>
      <c r="D3178" s="110" t="s">
        <v>123</v>
      </c>
      <c r="E3178" s="112">
        <v>1</v>
      </c>
      <c r="F3178" s="113">
        <f>J3178*'PLANILHA ORÇAMENTÁRIA'!$O$3</f>
        <v>32.223396000000001</v>
      </c>
      <c r="G3178" s="113">
        <f>K3178*'PLANILHA ORÇAMENTÁRIA'!$O$3</f>
        <v>32.223396000000001</v>
      </c>
      <c r="J3178" s="113">
        <v>46.04</v>
      </c>
      <c r="K3178" s="113">
        <v>46.04</v>
      </c>
    </row>
    <row r="3179" spans="1:11" x14ac:dyDescent="0.25">
      <c r="A3179" s="104"/>
      <c r="B3179" s="104"/>
      <c r="C3179" s="104"/>
      <c r="D3179" s="104"/>
      <c r="E3179" s="114" t="s">
        <v>1025</v>
      </c>
      <c r="F3179" s="114"/>
      <c r="G3179" s="115">
        <f>K3179*'PLANILHA ORÇAMENTÁRIA'!$O$3</f>
        <v>32.223396000000001</v>
      </c>
      <c r="J3179" s="114"/>
      <c r="K3179" s="115">
        <v>46.04</v>
      </c>
    </row>
    <row r="3180" spans="1:11" x14ac:dyDescent="0.25">
      <c r="A3180" s="104"/>
      <c r="B3180" s="104"/>
      <c r="C3180" s="104"/>
      <c r="D3180" s="104"/>
      <c r="E3180" s="107" t="s">
        <v>975</v>
      </c>
      <c r="F3180" s="107"/>
      <c r="G3180" s="116">
        <f>K3180*'PLANILHA ORÇAMENTÁRIA'!$O$3</f>
        <v>32.223396000000001</v>
      </c>
      <c r="J3180" s="107"/>
      <c r="K3180" s="116">
        <v>46.04</v>
      </c>
    </row>
    <row r="3181" spans="1:11" x14ac:dyDescent="0.25">
      <c r="A3181" s="104"/>
      <c r="B3181" s="104"/>
      <c r="C3181" s="104"/>
      <c r="D3181" s="104"/>
      <c r="E3181" s="107" t="s">
        <v>2808</v>
      </c>
      <c r="F3181" s="107"/>
      <c r="G3181" s="116">
        <f>K3181*'PLANILHA ORÇAMENTÁRIA'!$O$3</f>
        <v>37.143692999999999</v>
      </c>
      <c r="J3181" s="107"/>
      <c r="K3181" s="116">
        <v>53.07</v>
      </c>
    </row>
    <row r="3182" spans="1:11" x14ac:dyDescent="0.25">
      <c r="A3182" s="104"/>
      <c r="B3182" s="104"/>
      <c r="C3182" s="106"/>
      <c r="D3182" s="106"/>
      <c r="E3182" s="104"/>
      <c r="F3182" s="104"/>
      <c r="G3182" s="104"/>
      <c r="J3182" s="104"/>
      <c r="K3182" s="104"/>
    </row>
    <row r="3183" spans="1:11" ht="39.950000000000003" customHeight="1" x14ac:dyDescent="0.25">
      <c r="A3183" s="129" t="s">
        <v>1980</v>
      </c>
      <c r="B3183" s="130"/>
      <c r="C3183" s="130"/>
      <c r="D3183" s="130"/>
      <c r="E3183" s="130"/>
      <c r="F3183" s="130"/>
      <c r="G3183" s="131"/>
      <c r="J3183" s="107"/>
      <c r="K3183" s="107"/>
    </row>
    <row r="3184" spans="1:11" x14ac:dyDescent="0.25">
      <c r="A3184" s="118" t="s">
        <v>1016</v>
      </c>
      <c r="B3184" s="108"/>
      <c r="C3184" s="109" t="s">
        <v>4</v>
      </c>
      <c r="D3184" s="109" t="s">
        <v>949</v>
      </c>
      <c r="E3184" s="109" t="s">
        <v>950</v>
      </c>
      <c r="F3184" s="109" t="s">
        <v>951</v>
      </c>
      <c r="G3184" s="109" t="s">
        <v>952</v>
      </c>
      <c r="J3184" s="109" t="s">
        <v>951</v>
      </c>
      <c r="K3184" s="109" t="s">
        <v>952</v>
      </c>
    </row>
    <row r="3185" spans="1:11" ht="25.5" x14ac:dyDescent="0.25">
      <c r="A3185" s="110" t="s">
        <v>231</v>
      </c>
      <c r="B3185" s="111" t="s">
        <v>1681</v>
      </c>
      <c r="C3185" s="110" t="s">
        <v>35</v>
      </c>
      <c r="D3185" s="110" t="s">
        <v>43</v>
      </c>
      <c r="E3185" s="112">
        <v>1</v>
      </c>
      <c r="F3185" s="113">
        <f>J3185*'PLANILHA ORÇAMENTÁRIA'!$O$3</f>
        <v>41.952005999999997</v>
      </c>
      <c r="G3185" s="113">
        <f>K3185*'PLANILHA ORÇAMENTÁRIA'!$O$3</f>
        <v>41.952005999999997</v>
      </c>
      <c r="J3185" s="113">
        <v>59.94</v>
      </c>
      <c r="K3185" s="113">
        <v>59.94</v>
      </c>
    </row>
    <row r="3186" spans="1:11" x14ac:dyDescent="0.25">
      <c r="A3186" s="104"/>
      <c r="B3186" s="104"/>
      <c r="C3186" s="104"/>
      <c r="D3186" s="104"/>
      <c r="E3186" s="114" t="s">
        <v>1025</v>
      </c>
      <c r="F3186" s="114"/>
      <c r="G3186" s="115">
        <f>K3186*'PLANILHA ORÇAMENTÁRIA'!$O$3</f>
        <v>41.952005999999997</v>
      </c>
      <c r="J3186" s="114"/>
      <c r="K3186" s="115">
        <v>59.94</v>
      </c>
    </row>
    <row r="3187" spans="1:11" x14ac:dyDescent="0.25">
      <c r="A3187" s="104"/>
      <c r="B3187" s="104"/>
      <c r="C3187" s="104"/>
      <c r="D3187" s="104"/>
      <c r="E3187" s="107" t="s">
        <v>975</v>
      </c>
      <c r="F3187" s="107"/>
      <c r="G3187" s="116">
        <f>K3187*'PLANILHA ORÇAMENTÁRIA'!$O$3</f>
        <v>41.952005999999997</v>
      </c>
      <c r="J3187" s="107"/>
      <c r="K3187" s="116">
        <v>59.94</v>
      </c>
    </row>
    <row r="3188" spans="1:11" x14ac:dyDescent="0.25">
      <c r="A3188" s="104"/>
      <c r="B3188" s="104"/>
      <c r="C3188" s="104"/>
      <c r="D3188" s="104"/>
      <c r="E3188" s="107" t="s">
        <v>2808</v>
      </c>
      <c r="F3188" s="107"/>
      <c r="G3188" s="116">
        <f>K3188*'PLANILHA ORÇAMENTÁRIA'!$O$3</f>
        <v>48.363089999999993</v>
      </c>
      <c r="J3188" s="107"/>
      <c r="K3188" s="116">
        <v>69.099999999999994</v>
      </c>
    </row>
    <row r="3189" spans="1:11" x14ac:dyDescent="0.25">
      <c r="A3189" s="104"/>
      <c r="B3189" s="104"/>
      <c r="C3189" s="106"/>
      <c r="D3189" s="106"/>
      <c r="E3189" s="104"/>
      <c r="F3189" s="104"/>
      <c r="G3189" s="104"/>
      <c r="J3189" s="104"/>
      <c r="K3189" s="104"/>
    </row>
    <row r="3190" spans="1:11" ht="39.950000000000003" customHeight="1" x14ac:dyDescent="0.25">
      <c r="A3190" s="129" t="s">
        <v>1981</v>
      </c>
      <c r="B3190" s="130"/>
      <c r="C3190" s="130"/>
      <c r="D3190" s="130"/>
      <c r="E3190" s="130"/>
      <c r="F3190" s="130"/>
      <c r="G3190" s="131"/>
      <c r="J3190" s="107"/>
      <c r="K3190" s="107"/>
    </row>
    <row r="3191" spans="1:11" x14ac:dyDescent="0.25">
      <c r="A3191" s="118" t="s">
        <v>1016</v>
      </c>
      <c r="B3191" s="108"/>
      <c r="C3191" s="109" t="s">
        <v>4</v>
      </c>
      <c r="D3191" s="109" t="s">
        <v>949</v>
      </c>
      <c r="E3191" s="109" t="s">
        <v>950</v>
      </c>
      <c r="F3191" s="109" t="s">
        <v>951</v>
      </c>
      <c r="G3191" s="109" t="s">
        <v>952</v>
      </c>
      <c r="J3191" s="109" t="s">
        <v>951</v>
      </c>
      <c r="K3191" s="109" t="s">
        <v>952</v>
      </c>
    </row>
    <row r="3192" spans="1:11" ht="25.5" x14ac:dyDescent="0.25">
      <c r="A3192" s="110" t="s">
        <v>233</v>
      </c>
      <c r="B3192" s="111" t="s">
        <v>1683</v>
      </c>
      <c r="C3192" s="110" t="s">
        <v>35</v>
      </c>
      <c r="D3192" s="110" t="s">
        <v>43</v>
      </c>
      <c r="E3192" s="112">
        <v>1</v>
      </c>
      <c r="F3192" s="113">
        <f>J3192*'PLANILHA ORÇAMENTÁRIA'!$O$3</f>
        <v>72.299669999999992</v>
      </c>
      <c r="G3192" s="113">
        <f>K3192*'PLANILHA ORÇAMENTÁRIA'!$O$3</f>
        <v>72.299669999999992</v>
      </c>
      <c r="J3192" s="113">
        <v>103.3</v>
      </c>
      <c r="K3192" s="113">
        <v>103.3</v>
      </c>
    </row>
    <row r="3193" spans="1:11" x14ac:dyDescent="0.25">
      <c r="A3193" s="104"/>
      <c r="B3193" s="104"/>
      <c r="C3193" s="104"/>
      <c r="D3193" s="104"/>
      <c r="E3193" s="114" t="s">
        <v>1025</v>
      </c>
      <c r="F3193" s="114"/>
      <c r="G3193" s="115">
        <f>K3193*'PLANILHA ORÇAMENTÁRIA'!$O$3</f>
        <v>72.299669999999992</v>
      </c>
      <c r="J3193" s="114"/>
      <c r="K3193" s="115">
        <v>103.3</v>
      </c>
    </row>
    <row r="3194" spans="1:11" x14ac:dyDescent="0.25">
      <c r="A3194" s="104"/>
      <c r="B3194" s="104"/>
      <c r="C3194" s="104"/>
      <c r="D3194" s="104"/>
      <c r="E3194" s="107" t="s">
        <v>975</v>
      </c>
      <c r="F3194" s="107"/>
      <c r="G3194" s="116">
        <f>K3194*'PLANILHA ORÇAMENTÁRIA'!$O$3</f>
        <v>72.299669999999992</v>
      </c>
      <c r="J3194" s="107"/>
      <c r="K3194" s="116">
        <v>103.3</v>
      </c>
    </row>
    <row r="3195" spans="1:11" x14ac:dyDescent="0.25">
      <c r="A3195" s="104"/>
      <c r="B3195" s="104"/>
      <c r="C3195" s="104"/>
      <c r="D3195" s="104"/>
      <c r="E3195" s="107" t="s">
        <v>2808</v>
      </c>
      <c r="F3195" s="107"/>
      <c r="G3195" s="116">
        <f>K3195*'PLANILHA ORÇAMENTÁRIA'!$O$3</f>
        <v>83.344091999999989</v>
      </c>
      <c r="J3195" s="107"/>
      <c r="K3195" s="116">
        <v>119.08</v>
      </c>
    </row>
    <row r="3196" spans="1:11" x14ac:dyDescent="0.25">
      <c r="A3196" s="104"/>
      <c r="B3196" s="104"/>
      <c r="C3196" s="106"/>
      <c r="D3196" s="106"/>
      <c r="E3196" s="104"/>
      <c r="F3196" s="104"/>
      <c r="G3196" s="104"/>
      <c r="J3196" s="104"/>
      <c r="K3196" s="104"/>
    </row>
    <row r="3197" spans="1:11" ht="39.950000000000003" customHeight="1" x14ac:dyDescent="0.25">
      <c r="A3197" s="129" t="s">
        <v>1982</v>
      </c>
      <c r="B3197" s="130"/>
      <c r="C3197" s="130"/>
      <c r="D3197" s="130"/>
      <c r="E3197" s="130"/>
      <c r="F3197" s="130"/>
      <c r="G3197" s="131"/>
      <c r="J3197" s="107"/>
      <c r="K3197" s="107"/>
    </row>
    <row r="3198" spans="1:11" x14ac:dyDescent="0.25">
      <c r="A3198" s="118" t="s">
        <v>1016</v>
      </c>
      <c r="B3198" s="108"/>
      <c r="C3198" s="109" t="s">
        <v>4</v>
      </c>
      <c r="D3198" s="109" t="s">
        <v>949</v>
      </c>
      <c r="E3198" s="109" t="s">
        <v>950</v>
      </c>
      <c r="F3198" s="109" t="s">
        <v>951</v>
      </c>
      <c r="G3198" s="109" t="s">
        <v>952</v>
      </c>
      <c r="J3198" s="109" t="s">
        <v>951</v>
      </c>
      <c r="K3198" s="109" t="s">
        <v>952</v>
      </c>
    </row>
    <row r="3199" spans="1:11" ht="25.5" x14ac:dyDescent="0.25">
      <c r="A3199" s="110" t="s">
        <v>235</v>
      </c>
      <c r="B3199" s="111" t="s">
        <v>1685</v>
      </c>
      <c r="C3199" s="110" t="s">
        <v>35</v>
      </c>
      <c r="D3199" s="110" t="s">
        <v>43</v>
      </c>
      <c r="E3199" s="112">
        <v>1</v>
      </c>
      <c r="F3199" s="113">
        <f>J3199*'PLANILHA ORÇAMENTÁRIA'!$O$3</f>
        <v>94.150548000000001</v>
      </c>
      <c r="G3199" s="113">
        <f>K3199*'PLANILHA ORÇAMENTÁRIA'!$O$3</f>
        <v>94.150548000000001</v>
      </c>
      <c r="J3199" s="113">
        <v>134.52000000000001</v>
      </c>
      <c r="K3199" s="113">
        <v>134.52000000000001</v>
      </c>
    </row>
    <row r="3200" spans="1:11" x14ac:dyDescent="0.25">
      <c r="A3200" s="104"/>
      <c r="B3200" s="104"/>
      <c r="C3200" s="104"/>
      <c r="D3200" s="104"/>
      <c r="E3200" s="114" t="s">
        <v>1025</v>
      </c>
      <c r="F3200" s="114"/>
      <c r="G3200" s="115">
        <f>K3200*'PLANILHA ORÇAMENTÁRIA'!$O$3</f>
        <v>94.150548000000001</v>
      </c>
      <c r="J3200" s="114"/>
      <c r="K3200" s="115">
        <v>134.52000000000001</v>
      </c>
    </row>
    <row r="3201" spans="1:11" x14ac:dyDescent="0.25">
      <c r="A3201" s="104"/>
      <c r="B3201" s="104"/>
      <c r="C3201" s="104"/>
      <c r="D3201" s="104"/>
      <c r="E3201" s="107" t="s">
        <v>975</v>
      </c>
      <c r="F3201" s="107"/>
      <c r="G3201" s="116">
        <f>K3201*'PLANILHA ORÇAMENTÁRIA'!$O$3</f>
        <v>94.150548000000001</v>
      </c>
      <c r="J3201" s="107"/>
      <c r="K3201" s="116">
        <v>134.52000000000001</v>
      </c>
    </row>
    <row r="3202" spans="1:11" x14ac:dyDescent="0.25">
      <c r="A3202" s="104"/>
      <c r="B3202" s="104"/>
      <c r="C3202" s="104"/>
      <c r="D3202" s="104"/>
      <c r="E3202" s="107" t="s">
        <v>2808</v>
      </c>
      <c r="F3202" s="107"/>
      <c r="G3202" s="116">
        <f>K3202*'PLANILHA ORÇAMENTÁRIA'!$O$3</f>
        <v>108.53349299999999</v>
      </c>
      <c r="J3202" s="107"/>
      <c r="K3202" s="116">
        <v>155.07</v>
      </c>
    </row>
    <row r="3203" spans="1:11" x14ac:dyDescent="0.25">
      <c r="A3203" s="104"/>
      <c r="B3203" s="104"/>
      <c r="C3203" s="106"/>
      <c r="D3203" s="106"/>
      <c r="E3203" s="104"/>
      <c r="F3203" s="104"/>
      <c r="G3203" s="104"/>
      <c r="J3203" s="104"/>
      <c r="K3203" s="104"/>
    </row>
    <row r="3204" spans="1:11" ht="39.950000000000003" customHeight="1" x14ac:dyDescent="0.25">
      <c r="A3204" s="129" t="s">
        <v>1983</v>
      </c>
      <c r="B3204" s="130"/>
      <c r="C3204" s="130"/>
      <c r="D3204" s="130"/>
      <c r="E3204" s="130"/>
      <c r="F3204" s="130"/>
      <c r="G3204" s="131"/>
      <c r="J3204" s="107"/>
      <c r="K3204" s="107"/>
    </row>
    <row r="3205" spans="1:11" x14ac:dyDescent="0.25">
      <c r="A3205" s="118" t="s">
        <v>1016</v>
      </c>
      <c r="B3205" s="108"/>
      <c r="C3205" s="109" t="s">
        <v>4</v>
      </c>
      <c r="D3205" s="109" t="s">
        <v>949</v>
      </c>
      <c r="E3205" s="109" t="s">
        <v>950</v>
      </c>
      <c r="F3205" s="109" t="s">
        <v>951</v>
      </c>
      <c r="G3205" s="109" t="s">
        <v>952</v>
      </c>
      <c r="J3205" s="109" t="s">
        <v>951</v>
      </c>
      <c r="K3205" s="109" t="s">
        <v>952</v>
      </c>
    </row>
    <row r="3206" spans="1:11" ht="25.5" x14ac:dyDescent="0.25">
      <c r="A3206" s="110" t="s">
        <v>1687</v>
      </c>
      <c r="B3206" s="111" t="s">
        <v>1688</v>
      </c>
      <c r="C3206" s="110" t="s">
        <v>35</v>
      </c>
      <c r="D3206" s="110" t="s">
        <v>123</v>
      </c>
      <c r="E3206" s="112">
        <v>11</v>
      </c>
      <c r="F3206" s="113">
        <f>J3206*'PLANILHA ORÇAMENTÁRIA'!$O$3</f>
        <v>1.252821</v>
      </c>
      <c r="G3206" s="113">
        <f>K3206*'PLANILHA ORÇAMENTÁRIA'!$O$3</f>
        <v>13.781031</v>
      </c>
      <c r="J3206" s="113">
        <v>1.79</v>
      </c>
      <c r="K3206" s="113">
        <v>19.690000000000001</v>
      </c>
    </row>
    <row r="3207" spans="1:11" ht="38.25" x14ac:dyDescent="0.25">
      <c r="A3207" s="110" t="s">
        <v>1689</v>
      </c>
      <c r="B3207" s="111" t="s">
        <v>1690</v>
      </c>
      <c r="C3207" s="110" t="s">
        <v>35</v>
      </c>
      <c r="D3207" s="110" t="s">
        <v>537</v>
      </c>
      <c r="E3207" s="112">
        <v>7.9000000000000001E-2</v>
      </c>
      <c r="F3207" s="113">
        <f>J3207*'PLANILHA ORÇAMENTÁRIA'!$O$3</f>
        <v>20.507069999999999</v>
      </c>
      <c r="G3207" s="113">
        <f>K3207*'PLANILHA ORÇAMENTÁRIA'!$O$3</f>
        <v>1.6167689999999999</v>
      </c>
      <c r="J3207" s="113">
        <v>29.3</v>
      </c>
      <c r="K3207" s="113">
        <v>2.31</v>
      </c>
    </row>
    <row r="3208" spans="1:11" ht="38.25" x14ac:dyDescent="0.25">
      <c r="A3208" s="110" t="s">
        <v>1691</v>
      </c>
      <c r="B3208" s="111" t="s">
        <v>1692</v>
      </c>
      <c r="C3208" s="110" t="s">
        <v>35</v>
      </c>
      <c r="D3208" s="110" t="s">
        <v>43</v>
      </c>
      <c r="E3208" s="112">
        <v>0.4</v>
      </c>
      <c r="F3208" s="113">
        <f>J3208*'PLANILHA ORÇAMENTÁRIA'!$O$3</f>
        <v>55.614053999999996</v>
      </c>
      <c r="G3208" s="113">
        <f>K3208*'PLANILHA ORÇAMENTÁRIA'!$O$3</f>
        <v>22.242822</v>
      </c>
      <c r="J3208" s="113">
        <v>79.459999999999994</v>
      </c>
      <c r="K3208" s="113">
        <v>31.78</v>
      </c>
    </row>
    <row r="3209" spans="1:11" x14ac:dyDescent="0.25">
      <c r="A3209" s="104"/>
      <c r="B3209" s="104"/>
      <c r="C3209" s="104"/>
      <c r="D3209" s="104"/>
      <c r="E3209" s="114" t="s">
        <v>1025</v>
      </c>
      <c r="F3209" s="114"/>
      <c r="G3209" s="115">
        <f>K3209*'PLANILHA ORÇAMENTÁRIA'!$O$3</f>
        <v>37.640622</v>
      </c>
      <c r="J3209" s="114"/>
      <c r="K3209" s="115">
        <v>53.78</v>
      </c>
    </row>
    <row r="3210" spans="1:11" x14ac:dyDescent="0.25">
      <c r="A3210" s="118" t="s">
        <v>963</v>
      </c>
      <c r="B3210" s="108"/>
      <c r="C3210" s="109" t="s">
        <v>4</v>
      </c>
      <c r="D3210" s="109" t="s">
        <v>949</v>
      </c>
      <c r="E3210" s="109" t="s">
        <v>950</v>
      </c>
      <c r="F3210" s="109" t="s">
        <v>951</v>
      </c>
      <c r="G3210" s="109" t="s">
        <v>952</v>
      </c>
      <c r="J3210" s="109" t="s">
        <v>951</v>
      </c>
      <c r="K3210" s="109" t="s">
        <v>952</v>
      </c>
    </row>
    <row r="3211" spans="1:11" x14ac:dyDescent="0.25">
      <c r="A3211" s="110" t="s">
        <v>1324</v>
      </c>
      <c r="B3211" s="111" t="s">
        <v>1325</v>
      </c>
      <c r="C3211" s="110" t="s">
        <v>35</v>
      </c>
      <c r="D3211" s="110" t="s">
        <v>955</v>
      </c>
      <c r="E3211" s="112">
        <v>0.85189999999999999</v>
      </c>
      <c r="F3211" s="113">
        <f>J3211*'PLANILHA ORÇAMENTÁRIA'!$O$3</f>
        <v>16.209683999999999</v>
      </c>
      <c r="G3211" s="113">
        <f>K3211*'PLANILHA ORÇAMENTÁRIA'!$O$3</f>
        <v>13.809027</v>
      </c>
      <c r="J3211" s="113">
        <v>23.16</v>
      </c>
      <c r="K3211" s="113">
        <v>19.73</v>
      </c>
    </row>
    <row r="3212" spans="1:11" x14ac:dyDescent="0.25">
      <c r="A3212" s="110" t="s">
        <v>1316</v>
      </c>
      <c r="B3212" s="111" t="s">
        <v>1317</v>
      </c>
      <c r="C3212" s="110" t="s">
        <v>35</v>
      </c>
      <c r="D3212" s="110" t="s">
        <v>955</v>
      </c>
      <c r="E3212" s="112">
        <v>0.85189999999999999</v>
      </c>
      <c r="F3212" s="113">
        <f>J3212*'PLANILHA ORÇAMENTÁRIA'!$O$3</f>
        <v>12.836165999999999</v>
      </c>
      <c r="G3212" s="113">
        <f>K3212*'PLANILHA ORÇAMENTÁRIA'!$O$3</f>
        <v>10.932437999999999</v>
      </c>
      <c r="J3212" s="113">
        <v>18.34</v>
      </c>
      <c r="K3212" s="113">
        <v>15.62</v>
      </c>
    </row>
    <row r="3213" spans="1:11" ht="38.25" x14ac:dyDescent="0.25">
      <c r="A3213" s="104"/>
      <c r="B3213" s="104"/>
      <c r="C3213" s="104"/>
      <c r="D3213" s="104"/>
      <c r="E3213" s="114" t="s">
        <v>968</v>
      </c>
      <c r="F3213" s="114"/>
      <c r="G3213" s="115">
        <f>K3213*'PLANILHA ORÇAMENTÁRIA'!$O$3</f>
        <v>24.741464999999998</v>
      </c>
      <c r="J3213" s="114"/>
      <c r="K3213" s="115">
        <v>35.35</v>
      </c>
    </row>
    <row r="3214" spans="1:11" x14ac:dyDescent="0.25">
      <c r="A3214" s="118" t="s">
        <v>969</v>
      </c>
      <c r="B3214" s="108"/>
      <c r="C3214" s="109" t="s">
        <v>4</v>
      </c>
      <c r="D3214" s="109" t="s">
        <v>949</v>
      </c>
      <c r="E3214" s="109" t="s">
        <v>950</v>
      </c>
      <c r="F3214" s="109" t="s">
        <v>951</v>
      </c>
      <c r="G3214" s="109" t="s">
        <v>952</v>
      </c>
      <c r="J3214" s="109" t="s">
        <v>951</v>
      </c>
      <c r="K3214" s="109" t="s">
        <v>952</v>
      </c>
    </row>
    <row r="3215" spans="1:11" ht="51" x14ac:dyDescent="0.25">
      <c r="A3215" s="110" t="s">
        <v>62</v>
      </c>
      <c r="B3215" s="111" t="s">
        <v>1693</v>
      </c>
      <c r="C3215" s="110" t="s">
        <v>35</v>
      </c>
      <c r="D3215" s="110" t="s">
        <v>63</v>
      </c>
      <c r="E3215" s="112">
        <v>0.09</v>
      </c>
      <c r="F3215" s="113">
        <f>J3215*'PLANILHA ORÇAMENTÁRIA'!$O$3</f>
        <v>249.325377</v>
      </c>
      <c r="G3215" s="113">
        <f>K3215*'PLANILHA ORÇAMENTÁRIA'!$O$3</f>
        <v>22.438794000000001</v>
      </c>
      <c r="J3215" s="113">
        <v>356.23</v>
      </c>
      <c r="K3215" s="113">
        <v>32.06</v>
      </c>
    </row>
    <row r="3216" spans="1:11" x14ac:dyDescent="0.25">
      <c r="A3216" s="104"/>
      <c r="B3216" s="104"/>
      <c r="C3216" s="104"/>
      <c r="D3216" s="104"/>
      <c r="E3216" s="114" t="s">
        <v>974</v>
      </c>
      <c r="F3216" s="114"/>
      <c r="G3216" s="115">
        <f>K3216*'PLANILHA ORÇAMENTÁRIA'!$O$3</f>
        <v>22.438794000000001</v>
      </c>
      <c r="J3216" s="114"/>
      <c r="K3216" s="115">
        <v>32.06</v>
      </c>
    </row>
    <row r="3217" spans="1:11" x14ac:dyDescent="0.25">
      <c r="A3217" s="104"/>
      <c r="B3217" s="104"/>
      <c r="C3217" s="104"/>
      <c r="D3217" s="104"/>
      <c r="E3217" s="107" t="s">
        <v>975</v>
      </c>
      <c r="F3217" s="107"/>
      <c r="G3217" s="116">
        <f>K3217*'PLANILHA ORÇAMENTÁRIA'!$O$3</f>
        <v>84.820881</v>
      </c>
      <c r="J3217" s="107"/>
      <c r="K3217" s="116">
        <v>121.19</v>
      </c>
    </row>
    <row r="3218" spans="1:11" x14ac:dyDescent="0.25">
      <c r="A3218" s="104"/>
      <c r="B3218" s="104"/>
      <c r="C3218" s="104"/>
      <c r="D3218" s="104"/>
      <c r="E3218" s="107" t="s">
        <v>2808</v>
      </c>
      <c r="F3218" s="107"/>
      <c r="G3218" s="116">
        <f>K3218*'PLANILHA ORÇAMENTÁRIA'!$O$3</f>
        <v>105.327951</v>
      </c>
      <c r="J3218" s="107"/>
      <c r="K3218" s="116">
        <v>150.49</v>
      </c>
    </row>
    <row r="3219" spans="1:11" x14ac:dyDescent="0.25">
      <c r="A3219" s="104"/>
      <c r="B3219" s="104"/>
      <c r="C3219" s="106"/>
      <c r="D3219" s="106"/>
      <c r="E3219" s="104"/>
      <c r="F3219" s="104"/>
      <c r="G3219" s="104"/>
      <c r="J3219" s="104"/>
      <c r="K3219" s="104"/>
    </row>
    <row r="3220" spans="1:11" ht="39.950000000000003" customHeight="1" x14ac:dyDescent="0.25">
      <c r="A3220" s="129" t="s">
        <v>1984</v>
      </c>
      <c r="B3220" s="130"/>
      <c r="C3220" s="130"/>
      <c r="D3220" s="130"/>
      <c r="E3220" s="130"/>
      <c r="F3220" s="130"/>
      <c r="G3220" s="131"/>
      <c r="J3220" s="107"/>
      <c r="K3220" s="107"/>
    </row>
    <row r="3221" spans="1:11" x14ac:dyDescent="0.25">
      <c r="A3221" s="118" t="s">
        <v>1009</v>
      </c>
      <c r="B3221" s="108"/>
      <c r="C3221" s="109" t="s">
        <v>4</v>
      </c>
      <c r="D3221" s="109" t="s">
        <v>949</v>
      </c>
      <c r="E3221" s="109" t="s">
        <v>950</v>
      </c>
      <c r="F3221" s="109" t="s">
        <v>951</v>
      </c>
      <c r="G3221" s="109" t="s">
        <v>952</v>
      </c>
      <c r="J3221" s="109" t="s">
        <v>951</v>
      </c>
      <c r="K3221" s="109" t="s">
        <v>952</v>
      </c>
    </row>
    <row r="3222" spans="1:11" ht="25.5" x14ac:dyDescent="0.25">
      <c r="A3222" s="110" t="s">
        <v>1419</v>
      </c>
      <c r="B3222" s="111" t="s">
        <v>1420</v>
      </c>
      <c r="C3222" s="110" t="s">
        <v>22</v>
      </c>
      <c r="D3222" s="110" t="s">
        <v>1012</v>
      </c>
      <c r="E3222" s="112">
        <v>3.4998009899999998</v>
      </c>
      <c r="F3222" s="113">
        <f>J3222*'PLANILHA ORÇAMENTÁRIA'!$O$3</f>
        <v>2.5406369999999998</v>
      </c>
      <c r="G3222" s="113">
        <f>K3222*'PLANILHA ORÇAMENTÁRIA'!$O$3</f>
        <v>8.8887299999999989</v>
      </c>
      <c r="J3222" s="113">
        <v>3.63</v>
      </c>
      <c r="K3222" s="113">
        <v>12.7</v>
      </c>
    </row>
    <row r="3223" spans="1:11" x14ac:dyDescent="0.25">
      <c r="A3223" s="110" t="s">
        <v>1013</v>
      </c>
      <c r="B3223" s="111" t="s">
        <v>1014</v>
      </c>
      <c r="C3223" s="110" t="s">
        <v>22</v>
      </c>
      <c r="D3223" s="110" t="s">
        <v>1012</v>
      </c>
      <c r="E3223" s="112">
        <v>4.9997157000000003</v>
      </c>
      <c r="F3223" s="113">
        <f>J3223*'PLANILHA ORÇAMENTÁRIA'!$O$3</f>
        <v>2.6666189999999999</v>
      </c>
      <c r="G3223" s="113">
        <f>K3223*'PLANILHA ORÇAMENTÁRIA'!$O$3</f>
        <v>13.333095</v>
      </c>
      <c r="J3223" s="113">
        <v>3.81</v>
      </c>
      <c r="K3223" s="113">
        <v>19.05</v>
      </c>
    </row>
    <row r="3224" spans="1:11" x14ac:dyDescent="0.25">
      <c r="A3224" s="110" t="s">
        <v>1421</v>
      </c>
      <c r="B3224" s="111" t="s">
        <v>1422</v>
      </c>
      <c r="C3224" s="110" t="s">
        <v>22</v>
      </c>
      <c r="D3224" s="110" t="s">
        <v>1012</v>
      </c>
      <c r="E3224" s="112">
        <v>2.4998578500000002</v>
      </c>
      <c r="F3224" s="113">
        <f>J3224*'PLANILHA ORÇAMENTÁRIA'!$O$3</f>
        <v>3.0445649999999995</v>
      </c>
      <c r="G3224" s="113">
        <f>K3224*'PLANILHA ORÇAMENTÁRIA'!$O$3</f>
        <v>7.607912999999999</v>
      </c>
      <c r="J3224" s="113">
        <v>4.3499999999999996</v>
      </c>
      <c r="K3224" s="113">
        <v>10.87</v>
      </c>
    </row>
    <row r="3225" spans="1:11" ht="25.5" x14ac:dyDescent="0.25">
      <c r="A3225" s="104"/>
      <c r="B3225" s="104"/>
      <c r="C3225" s="104"/>
      <c r="D3225" s="104"/>
      <c r="E3225" s="114" t="s">
        <v>1015</v>
      </c>
      <c r="F3225" s="114"/>
      <c r="G3225" s="115">
        <f>K3225*'PLANILHA ORÇAMENTÁRIA'!$O$3</f>
        <v>29.829737999999995</v>
      </c>
      <c r="J3225" s="114"/>
      <c r="K3225" s="115">
        <v>42.62</v>
      </c>
    </row>
    <row r="3226" spans="1:11" x14ac:dyDescent="0.25">
      <c r="A3226" s="118" t="s">
        <v>1016</v>
      </c>
      <c r="B3226" s="108"/>
      <c r="C3226" s="109" t="s">
        <v>4</v>
      </c>
      <c r="D3226" s="109" t="s">
        <v>949</v>
      </c>
      <c r="E3226" s="109" t="s">
        <v>950</v>
      </c>
      <c r="F3226" s="109" t="s">
        <v>951</v>
      </c>
      <c r="G3226" s="109" t="s">
        <v>952</v>
      </c>
      <c r="J3226" s="109" t="s">
        <v>951</v>
      </c>
      <c r="K3226" s="109" t="s">
        <v>952</v>
      </c>
    </row>
    <row r="3227" spans="1:11" x14ac:dyDescent="0.25">
      <c r="A3227" s="110" t="s">
        <v>1423</v>
      </c>
      <c r="B3227" s="111" t="s">
        <v>1424</v>
      </c>
      <c r="C3227" s="110" t="s">
        <v>22</v>
      </c>
      <c r="D3227" s="110" t="s">
        <v>89</v>
      </c>
      <c r="E3227" s="112">
        <v>2.9998294200000002</v>
      </c>
      <c r="F3227" s="113">
        <f>J3227*'PLANILHA ORÇAMENTÁRIA'!$O$3</f>
        <v>18.456363</v>
      </c>
      <c r="G3227" s="113">
        <f>K3227*'PLANILHA ORÇAMENTÁRIA'!$O$3</f>
        <v>55.369088999999995</v>
      </c>
      <c r="J3227" s="113">
        <v>26.37</v>
      </c>
      <c r="K3227" s="113">
        <v>79.11</v>
      </c>
    </row>
    <row r="3228" spans="1:11" ht="25.5" x14ac:dyDescent="0.25">
      <c r="A3228" s="110" t="s">
        <v>1425</v>
      </c>
      <c r="B3228" s="111" t="s">
        <v>1426</v>
      </c>
      <c r="C3228" s="110" t="s">
        <v>22</v>
      </c>
      <c r="D3228" s="110" t="s">
        <v>70</v>
      </c>
      <c r="E3228" s="112">
        <v>3.3698083799999998</v>
      </c>
      <c r="F3228" s="113">
        <f>J3228*'PLANILHA ORÇAMENTÁRIA'!$O$3</f>
        <v>28.681901999999997</v>
      </c>
      <c r="G3228" s="113">
        <f>K3228*'PLANILHA ORÇAMENTÁRIA'!$O$3</f>
        <v>96.649191000000002</v>
      </c>
      <c r="J3228" s="113">
        <v>40.98</v>
      </c>
      <c r="K3228" s="113">
        <v>138.09</v>
      </c>
    </row>
    <row r="3229" spans="1:11" ht="25.5" x14ac:dyDescent="0.25">
      <c r="A3229" s="110" t="s">
        <v>1427</v>
      </c>
      <c r="B3229" s="111" t="s">
        <v>1428</v>
      </c>
      <c r="C3229" s="110" t="s">
        <v>22</v>
      </c>
      <c r="D3229" s="110" t="s">
        <v>109</v>
      </c>
      <c r="E3229" s="112">
        <v>9</v>
      </c>
      <c r="F3229" s="113">
        <f>J3229*'PLANILHA ORÇAMENTÁRIA'!$O$3</f>
        <v>0.53892300000000004</v>
      </c>
      <c r="G3229" s="113">
        <f>K3229*'PLANILHA ORÇAMENTÁRIA'!$O$3</f>
        <v>4.8503069999999999</v>
      </c>
      <c r="J3229" s="113">
        <v>0.77</v>
      </c>
      <c r="K3229" s="113">
        <v>6.93</v>
      </c>
    </row>
    <row r="3230" spans="1:11" ht="25.5" x14ac:dyDescent="0.25">
      <c r="A3230" s="110" t="s">
        <v>1429</v>
      </c>
      <c r="B3230" s="111" t="s">
        <v>1430</v>
      </c>
      <c r="C3230" s="110" t="s">
        <v>22</v>
      </c>
      <c r="D3230" s="110" t="s">
        <v>70</v>
      </c>
      <c r="E3230" s="112">
        <v>13.710171020000001</v>
      </c>
      <c r="F3230" s="113">
        <f>J3230*'PLANILHA ORÇAMENTÁRIA'!$O$3</f>
        <v>7.3629479999999994</v>
      </c>
      <c r="G3230" s="113">
        <f>K3230*'PLANILHA ORÇAMENTÁRIA'!$O$3</f>
        <v>100.94657699999999</v>
      </c>
      <c r="J3230" s="113">
        <v>10.52</v>
      </c>
      <c r="K3230" s="113">
        <v>144.22999999999999</v>
      </c>
    </row>
    <row r="3231" spans="1:11" ht="38.25" x14ac:dyDescent="0.25">
      <c r="A3231" s="110" t="s">
        <v>1431</v>
      </c>
      <c r="B3231" s="111" t="s">
        <v>1432</v>
      </c>
      <c r="C3231" s="110" t="s">
        <v>22</v>
      </c>
      <c r="D3231" s="110" t="s">
        <v>23</v>
      </c>
      <c r="E3231" s="112">
        <v>1.0999374500000001</v>
      </c>
      <c r="F3231" s="113">
        <f>J3231*'PLANILHA ORÇAMENTÁRIA'!$O$3</f>
        <v>76.296098999999998</v>
      </c>
      <c r="G3231" s="113">
        <f>K3231*'PLANILHA ORÇAMENTÁRIA'!$O$3</f>
        <v>83.918009999999995</v>
      </c>
      <c r="J3231" s="113">
        <v>109.01</v>
      </c>
      <c r="K3231" s="113">
        <v>119.9</v>
      </c>
    </row>
    <row r="3232" spans="1:11" x14ac:dyDescent="0.25">
      <c r="A3232" s="104"/>
      <c r="B3232" s="104"/>
      <c r="C3232" s="104"/>
      <c r="D3232" s="104"/>
      <c r="E3232" s="114" t="s">
        <v>1025</v>
      </c>
      <c r="F3232" s="114"/>
      <c r="G3232" s="115">
        <f>K3232*'PLANILHA ORÇAMENTÁRIA'!$O$3</f>
        <v>341.73317399999996</v>
      </c>
      <c r="J3232" s="114"/>
      <c r="K3232" s="115">
        <v>488.26</v>
      </c>
    </row>
    <row r="3233" spans="1:11" x14ac:dyDescent="0.25">
      <c r="A3233" s="118" t="s">
        <v>948</v>
      </c>
      <c r="B3233" s="108"/>
      <c r="C3233" s="109" t="s">
        <v>4</v>
      </c>
      <c r="D3233" s="109" t="s">
        <v>949</v>
      </c>
      <c r="E3233" s="109" t="s">
        <v>950</v>
      </c>
      <c r="F3233" s="109" t="s">
        <v>951</v>
      </c>
      <c r="G3233" s="109" t="s">
        <v>952</v>
      </c>
      <c r="J3233" s="109" t="s">
        <v>951</v>
      </c>
      <c r="K3233" s="109" t="s">
        <v>952</v>
      </c>
    </row>
    <row r="3234" spans="1:11" x14ac:dyDescent="0.25">
      <c r="A3234" s="110" t="s">
        <v>1433</v>
      </c>
      <c r="B3234" s="111" t="s">
        <v>1434</v>
      </c>
      <c r="C3234" s="110" t="s">
        <v>22</v>
      </c>
      <c r="D3234" s="110" t="s">
        <v>1012</v>
      </c>
      <c r="E3234" s="112">
        <v>3.4998009899999998</v>
      </c>
      <c r="F3234" s="113">
        <f>J3234*'PLANILHA ORÇAMENTÁRIA'!$O$3</f>
        <v>12.710184</v>
      </c>
      <c r="G3234" s="113">
        <f>K3234*'PLANILHA ORÇAMENTÁRIA'!$O$3</f>
        <v>44.485644000000001</v>
      </c>
      <c r="J3234" s="113">
        <v>18.16</v>
      </c>
      <c r="K3234" s="113">
        <v>63.56</v>
      </c>
    </row>
    <row r="3235" spans="1:11" x14ac:dyDescent="0.25">
      <c r="A3235" s="110" t="s">
        <v>1028</v>
      </c>
      <c r="B3235" s="111" t="s">
        <v>1029</v>
      </c>
      <c r="C3235" s="110" t="s">
        <v>22</v>
      </c>
      <c r="D3235" s="110" t="s">
        <v>1012</v>
      </c>
      <c r="E3235" s="112">
        <v>4.9997157000000003</v>
      </c>
      <c r="F3235" s="113">
        <f>J3235*'PLANILHA ORÇAMENTÁRIA'!$O$3</f>
        <v>8.9027279999999998</v>
      </c>
      <c r="G3235" s="113">
        <f>K3235*'PLANILHA ORÇAMENTÁRIA'!$O$3</f>
        <v>44.513640000000002</v>
      </c>
      <c r="J3235" s="113">
        <v>12.72</v>
      </c>
      <c r="K3235" s="113">
        <v>63.6</v>
      </c>
    </row>
    <row r="3236" spans="1:11" x14ac:dyDescent="0.25">
      <c r="A3236" s="110" t="s">
        <v>1435</v>
      </c>
      <c r="B3236" s="111" t="s">
        <v>1436</v>
      </c>
      <c r="C3236" s="110" t="s">
        <v>22</v>
      </c>
      <c r="D3236" s="110" t="s">
        <v>1012</v>
      </c>
      <c r="E3236" s="112">
        <v>2.4998578500000002</v>
      </c>
      <c r="F3236" s="113">
        <f>J3236*'PLANILHA ORÇAMENTÁRIA'!$O$3</f>
        <v>12.710184</v>
      </c>
      <c r="G3236" s="113">
        <f>K3236*'PLANILHA ORÇAMENTÁRIA'!$O$3</f>
        <v>31.775459999999999</v>
      </c>
      <c r="J3236" s="113">
        <v>18.16</v>
      </c>
      <c r="K3236" s="113">
        <v>45.4</v>
      </c>
    </row>
    <row r="3237" spans="1:11" ht="25.5" x14ac:dyDescent="0.25">
      <c r="A3237" s="104"/>
      <c r="B3237" s="104"/>
      <c r="C3237" s="104"/>
      <c r="D3237" s="104"/>
      <c r="E3237" s="114" t="s">
        <v>962</v>
      </c>
      <c r="F3237" s="114"/>
      <c r="G3237" s="115">
        <f>K3237*'PLANILHA ORÇAMENTÁRIA'!$O$3</f>
        <v>120.774744</v>
      </c>
      <c r="J3237" s="114"/>
      <c r="K3237" s="115">
        <v>172.56</v>
      </c>
    </row>
    <row r="3238" spans="1:11" x14ac:dyDescent="0.25">
      <c r="A3238" s="104"/>
      <c r="B3238" s="104"/>
      <c r="C3238" s="104"/>
      <c r="D3238" s="104"/>
      <c r="E3238" s="107" t="s">
        <v>975</v>
      </c>
      <c r="F3238" s="107"/>
      <c r="G3238" s="116">
        <f>K3238*'PLANILHA ORÇAMENTÁRIA'!$O$3</f>
        <v>492.33765600000004</v>
      </c>
      <c r="J3238" s="107"/>
      <c r="K3238" s="116">
        <v>703.44</v>
      </c>
    </row>
    <row r="3239" spans="1:11" x14ac:dyDescent="0.25">
      <c r="A3239" s="104"/>
      <c r="B3239" s="104"/>
      <c r="C3239" s="104"/>
      <c r="D3239" s="104"/>
      <c r="E3239" s="107" t="s">
        <v>2808</v>
      </c>
      <c r="F3239" s="107"/>
      <c r="G3239" s="116">
        <f>K3239*'PLANILHA ORÇAMENTÁRIA'!$O$3</f>
        <v>611.383647</v>
      </c>
      <c r="J3239" s="107"/>
      <c r="K3239" s="116">
        <v>873.53</v>
      </c>
    </row>
    <row r="3240" spans="1:11" x14ac:dyDescent="0.25">
      <c r="A3240" s="104"/>
      <c r="B3240" s="104"/>
      <c r="C3240" s="106"/>
      <c r="D3240" s="106"/>
      <c r="E3240" s="104"/>
      <c r="F3240" s="104"/>
      <c r="G3240" s="104"/>
      <c r="J3240" s="104"/>
      <c r="K3240" s="104"/>
    </row>
    <row r="3241" spans="1:11" ht="39.950000000000003" customHeight="1" x14ac:dyDescent="0.25">
      <c r="A3241" s="129" t="s">
        <v>1985</v>
      </c>
      <c r="B3241" s="130"/>
      <c r="C3241" s="130"/>
      <c r="D3241" s="130"/>
      <c r="E3241" s="130"/>
      <c r="F3241" s="130"/>
      <c r="G3241" s="131"/>
      <c r="J3241" s="107"/>
      <c r="K3241" s="107"/>
    </row>
    <row r="3242" spans="1:11" x14ac:dyDescent="0.25">
      <c r="A3242" s="118" t="s">
        <v>1009</v>
      </c>
      <c r="B3242" s="108"/>
      <c r="C3242" s="109" t="s">
        <v>4</v>
      </c>
      <c r="D3242" s="109" t="s">
        <v>949</v>
      </c>
      <c r="E3242" s="109" t="s">
        <v>950</v>
      </c>
      <c r="F3242" s="109" t="s">
        <v>951</v>
      </c>
      <c r="G3242" s="109" t="s">
        <v>952</v>
      </c>
      <c r="J3242" s="109" t="s">
        <v>951</v>
      </c>
      <c r="K3242" s="109" t="s">
        <v>952</v>
      </c>
    </row>
    <row r="3243" spans="1:11" x14ac:dyDescent="0.25">
      <c r="A3243" s="110" t="s">
        <v>1013</v>
      </c>
      <c r="B3243" s="111" t="s">
        <v>1014</v>
      </c>
      <c r="C3243" s="110" t="s">
        <v>22</v>
      </c>
      <c r="D3243" s="110" t="s">
        <v>1012</v>
      </c>
      <c r="E3243" s="112">
        <v>1.99967648</v>
      </c>
      <c r="F3243" s="113">
        <f>J3243*'PLANILHA ORÇAMENTÁRIA'!$O$3</f>
        <v>2.6666189999999999</v>
      </c>
      <c r="G3243" s="113">
        <f>K3243*'PLANILHA ORÇAMENTÁRIA'!$O$3</f>
        <v>5.3332379999999997</v>
      </c>
      <c r="J3243" s="113">
        <v>3.81</v>
      </c>
      <c r="K3243" s="113">
        <v>7.62</v>
      </c>
    </row>
    <row r="3244" spans="1:11" ht="25.5" x14ac:dyDescent="0.25">
      <c r="A3244" s="104"/>
      <c r="B3244" s="104"/>
      <c r="C3244" s="104"/>
      <c r="D3244" s="104"/>
      <c r="E3244" s="114" t="s">
        <v>1015</v>
      </c>
      <c r="F3244" s="114"/>
      <c r="G3244" s="115">
        <f>K3244*'PLANILHA ORÇAMENTÁRIA'!$O$3</f>
        <v>5.3332379999999997</v>
      </c>
      <c r="J3244" s="114"/>
      <c r="K3244" s="115">
        <v>7.62</v>
      </c>
    </row>
    <row r="3245" spans="1:11" x14ac:dyDescent="0.25">
      <c r="A3245" s="118" t="s">
        <v>1016</v>
      </c>
      <c r="B3245" s="108"/>
      <c r="C3245" s="109" t="s">
        <v>4</v>
      </c>
      <c r="D3245" s="109" t="s">
        <v>949</v>
      </c>
      <c r="E3245" s="109" t="s">
        <v>950</v>
      </c>
      <c r="F3245" s="109" t="s">
        <v>951</v>
      </c>
      <c r="G3245" s="109" t="s">
        <v>952</v>
      </c>
      <c r="J3245" s="109" t="s">
        <v>951</v>
      </c>
      <c r="K3245" s="109" t="s">
        <v>952</v>
      </c>
    </row>
    <row r="3246" spans="1:11" ht="25.5" x14ac:dyDescent="0.25">
      <c r="A3246" s="110" t="s">
        <v>1696</v>
      </c>
      <c r="B3246" s="111" t="s">
        <v>1697</v>
      </c>
      <c r="C3246" s="110" t="s">
        <v>22</v>
      </c>
      <c r="D3246" s="110" t="s">
        <v>54</v>
      </c>
      <c r="E3246" s="112">
        <v>1.1998058899999999</v>
      </c>
      <c r="F3246" s="113">
        <f>J3246*'PLANILHA ORÇAMENTÁRIA'!$O$3</f>
        <v>88.901297999999997</v>
      </c>
      <c r="G3246" s="113">
        <f>K3246*'PLANILHA ORÇAMENTÁRIA'!$O$3</f>
        <v>106.66476</v>
      </c>
      <c r="J3246" s="113">
        <v>127.02</v>
      </c>
      <c r="K3246" s="113">
        <v>152.4</v>
      </c>
    </row>
    <row r="3247" spans="1:11" x14ac:dyDescent="0.25">
      <c r="A3247" s="104"/>
      <c r="B3247" s="104"/>
      <c r="C3247" s="104"/>
      <c r="D3247" s="104"/>
      <c r="E3247" s="114" t="s">
        <v>1025</v>
      </c>
      <c r="F3247" s="114"/>
      <c r="G3247" s="115">
        <f>K3247*'PLANILHA ORÇAMENTÁRIA'!$O$3</f>
        <v>106.66476</v>
      </c>
      <c r="J3247" s="114"/>
      <c r="K3247" s="115">
        <v>152.4</v>
      </c>
    </row>
    <row r="3248" spans="1:11" x14ac:dyDescent="0.25">
      <c r="A3248" s="118" t="s">
        <v>948</v>
      </c>
      <c r="B3248" s="108"/>
      <c r="C3248" s="109" t="s">
        <v>4</v>
      </c>
      <c r="D3248" s="109" t="s">
        <v>949</v>
      </c>
      <c r="E3248" s="109" t="s">
        <v>950</v>
      </c>
      <c r="F3248" s="109" t="s">
        <v>951</v>
      </c>
      <c r="G3248" s="109" t="s">
        <v>952</v>
      </c>
      <c r="J3248" s="109" t="s">
        <v>951</v>
      </c>
      <c r="K3248" s="109" t="s">
        <v>952</v>
      </c>
    </row>
    <row r="3249" spans="1:11" x14ac:dyDescent="0.25">
      <c r="A3249" s="110" t="s">
        <v>1028</v>
      </c>
      <c r="B3249" s="111" t="s">
        <v>1029</v>
      </c>
      <c r="C3249" s="110" t="s">
        <v>22</v>
      </c>
      <c r="D3249" s="110" t="s">
        <v>1012</v>
      </c>
      <c r="E3249" s="112">
        <v>1.99967648</v>
      </c>
      <c r="F3249" s="113">
        <f>J3249*'PLANILHA ORÇAMENTÁRIA'!$O$3</f>
        <v>8.9027279999999998</v>
      </c>
      <c r="G3249" s="113">
        <f>K3249*'PLANILHA ORÇAMENTÁRIA'!$O$3</f>
        <v>17.805456</v>
      </c>
      <c r="J3249" s="113">
        <v>12.72</v>
      </c>
      <c r="K3249" s="113">
        <v>25.44</v>
      </c>
    </row>
    <row r="3250" spans="1:11" ht="25.5" x14ac:dyDescent="0.25">
      <c r="A3250" s="104"/>
      <c r="B3250" s="104"/>
      <c r="C3250" s="104"/>
      <c r="D3250" s="104"/>
      <c r="E3250" s="114" t="s">
        <v>962</v>
      </c>
      <c r="F3250" s="114"/>
      <c r="G3250" s="115">
        <f>K3250*'PLANILHA ORÇAMENTÁRIA'!$O$3</f>
        <v>17.805456</v>
      </c>
      <c r="J3250" s="114"/>
      <c r="K3250" s="115">
        <v>25.44</v>
      </c>
    </row>
    <row r="3251" spans="1:11" x14ac:dyDescent="0.25">
      <c r="A3251" s="104"/>
      <c r="B3251" s="104"/>
      <c r="C3251" s="104"/>
      <c r="D3251" s="104"/>
      <c r="E3251" s="107" t="s">
        <v>975</v>
      </c>
      <c r="F3251" s="107"/>
      <c r="G3251" s="116">
        <f>K3251*'PLANILHA ORÇAMENTÁRIA'!$O$3</f>
        <v>129.80345399999999</v>
      </c>
      <c r="J3251" s="107"/>
      <c r="K3251" s="116">
        <v>185.46</v>
      </c>
    </row>
    <row r="3252" spans="1:11" x14ac:dyDescent="0.25">
      <c r="A3252" s="104"/>
      <c r="B3252" s="104"/>
      <c r="C3252" s="104"/>
      <c r="D3252" s="104"/>
      <c r="E3252" s="107" t="s">
        <v>2808</v>
      </c>
      <c r="F3252" s="107"/>
      <c r="G3252" s="116">
        <f>K3252*'PLANILHA ORÇAMENTÁRIA'!$O$3</f>
        <v>161.18697</v>
      </c>
      <c r="J3252" s="107"/>
      <c r="K3252" s="116">
        <v>230.3</v>
      </c>
    </row>
    <row r="3253" spans="1:11" x14ac:dyDescent="0.25">
      <c r="A3253" s="104"/>
      <c r="B3253" s="104"/>
      <c r="C3253" s="106"/>
      <c r="D3253" s="106"/>
      <c r="E3253" s="104"/>
      <c r="F3253" s="104"/>
      <c r="G3253" s="104"/>
      <c r="J3253" s="104"/>
      <c r="K3253" s="104"/>
    </row>
    <row r="3254" spans="1:11" ht="39.950000000000003" customHeight="1" x14ac:dyDescent="0.25">
      <c r="A3254" s="129" t="s">
        <v>1986</v>
      </c>
      <c r="B3254" s="130"/>
      <c r="C3254" s="130"/>
      <c r="D3254" s="130"/>
      <c r="E3254" s="130"/>
      <c r="F3254" s="130"/>
      <c r="G3254" s="131"/>
      <c r="J3254" s="107"/>
      <c r="K3254" s="107"/>
    </row>
    <row r="3255" spans="1:11" x14ac:dyDescent="0.25">
      <c r="A3255" s="118" t="s">
        <v>1031</v>
      </c>
      <c r="B3255" s="108"/>
      <c r="C3255" s="109" t="s">
        <v>4</v>
      </c>
      <c r="D3255" s="109" t="s">
        <v>949</v>
      </c>
      <c r="E3255" s="109" t="s">
        <v>950</v>
      </c>
      <c r="F3255" s="109" t="s">
        <v>951</v>
      </c>
      <c r="G3255" s="109" t="s">
        <v>952</v>
      </c>
      <c r="J3255" s="109" t="s">
        <v>951</v>
      </c>
      <c r="K3255" s="109" t="s">
        <v>952</v>
      </c>
    </row>
    <row r="3256" spans="1:11" ht="38.25" x14ac:dyDescent="0.25">
      <c r="A3256" s="110" t="s">
        <v>1633</v>
      </c>
      <c r="B3256" s="111" t="s">
        <v>1634</v>
      </c>
      <c r="C3256" s="110" t="s">
        <v>35</v>
      </c>
      <c r="D3256" s="110" t="s">
        <v>1291</v>
      </c>
      <c r="E3256" s="112">
        <v>8.2000000000000007E-3</v>
      </c>
      <c r="F3256" s="113">
        <f>J3256*'PLANILHA ORÇAMENTÁRIA'!$O$3</f>
        <v>53.430365999999999</v>
      </c>
      <c r="G3256" s="113">
        <f>K3256*'PLANILHA ORÇAMENTÁRIA'!$O$3</f>
        <v>0.43393799999999999</v>
      </c>
      <c r="J3256" s="113">
        <v>76.34</v>
      </c>
      <c r="K3256" s="113">
        <v>0.62</v>
      </c>
    </row>
    <row r="3257" spans="1:11" ht="38.25" x14ac:dyDescent="0.25">
      <c r="A3257" s="110" t="s">
        <v>1635</v>
      </c>
      <c r="B3257" s="111" t="s">
        <v>1636</v>
      </c>
      <c r="C3257" s="110" t="s">
        <v>35</v>
      </c>
      <c r="D3257" s="110" t="s">
        <v>1034</v>
      </c>
      <c r="E3257" s="112">
        <v>4.7999999999999996E-3</v>
      </c>
      <c r="F3257" s="113">
        <f>J3257*'PLANILHA ORÇAMENTÁRIA'!$O$3</f>
        <v>164.53249199999999</v>
      </c>
      <c r="G3257" s="113">
        <f>K3257*'PLANILHA ORÇAMENTÁRIA'!$O$3</f>
        <v>0.78388800000000003</v>
      </c>
      <c r="J3257" s="113">
        <v>235.08</v>
      </c>
      <c r="K3257" s="113">
        <v>1.1200000000000001</v>
      </c>
    </row>
    <row r="3258" spans="1:11" ht="38.25" x14ac:dyDescent="0.25">
      <c r="A3258" s="104"/>
      <c r="B3258" s="104"/>
      <c r="C3258" s="104"/>
      <c r="D3258" s="104"/>
      <c r="E3258" s="114" t="s">
        <v>1037</v>
      </c>
      <c r="F3258" s="114"/>
      <c r="G3258" s="115">
        <f>K3258*'PLANILHA ORÇAMENTÁRIA'!$O$3</f>
        <v>1.2178259999999999</v>
      </c>
      <c r="J3258" s="114"/>
      <c r="K3258" s="115">
        <v>1.74</v>
      </c>
    </row>
    <row r="3259" spans="1:11" x14ac:dyDescent="0.25">
      <c r="A3259" s="118" t="s">
        <v>963</v>
      </c>
      <c r="B3259" s="108"/>
      <c r="C3259" s="109" t="s">
        <v>4</v>
      </c>
      <c r="D3259" s="109" t="s">
        <v>949</v>
      </c>
      <c r="E3259" s="109" t="s">
        <v>950</v>
      </c>
      <c r="F3259" s="109" t="s">
        <v>951</v>
      </c>
      <c r="G3259" s="109" t="s">
        <v>952</v>
      </c>
      <c r="J3259" s="109" t="s">
        <v>951</v>
      </c>
      <c r="K3259" s="109" t="s">
        <v>952</v>
      </c>
    </row>
    <row r="3260" spans="1:11" x14ac:dyDescent="0.25">
      <c r="A3260" s="110" t="s">
        <v>1316</v>
      </c>
      <c r="B3260" s="111" t="s">
        <v>1317</v>
      </c>
      <c r="C3260" s="110" t="s">
        <v>35</v>
      </c>
      <c r="D3260" s="110" t="s">
        <v>955</v>
      </c>
      <c r="E3260" s="112">
        <v>1.2999999999999999E-2</v>
      </c>
      <c r="F3260" s="113">
        <f>J3260*'PLANILHA ORÇAMENTÁRIA'!$O$3</f>
        <v>12.836165999999999</v>
      </c>
      <c r="G3260" s="113">
        <f>K3260*'PLANILHA ORÇAMENTÁRIA'!$O$3</f>
        <v>0.16097700000000001</v>
      </c>
      <c r="J3260" s="113">
        <v>18.34</v>
      </c>
      <c r="K3260" s="113">
        <v>0.23</v>
      </c>
    </row>
    <row r="3261" spans="1:11" ht="38.25" x14ac:dyDescent="0.25">
      <c r="A3261" s="104"/>
      <c r="B3261" s="104"/>
      <c r="C3261" s="104"/>
      <c r="D3261" s="104"/>
      <c r="E3261" s="114" t="s">
        <v>968</v>
      </c>
      <c r="F3261" s="114"/>
      <c r="G3261" s="115">
        <f>K3261*'PLANILHA ORÇAMENTÁRIA'!$O$3</f>
        <v>0.16097700000000001</v>
      </c>
      <c r="J3261" s="114"/>
      <c r="K3261" s="115">
        <v>0.23</v>
      </c>
    </row>
    <row r="3262" spans="1:11" x14ac:dyDescent="0.25">
      <c r="A3262" s="118" t="s">
        <v>969</v>
      </c>
      <c r="B3262" s="108"/>
      <c r="C3262" s="109" t="s">
        <v>4</v>
      </c>
      <c r="D3262" s="109" t="s">
        <v>949</v>
      </c>
      <c r="E3262" s="109" t="s">
        <v>950</v>
      </c>
      <c r="F3262" s="109" t="s">
        <v>951</v>
      </c>
      <c r="G3262" s="109" t="s">
        <v>952</v>
      </c>
      <c r="J3262" s="109" t="s">
        <v>951</v>
      </c>
      <c r="K3262" s="109" t="s">
        <v>952</v>
      </c>
    </row>
    <row r="3263" spans="1:11" ht="76.5" x14ac:dyDescent="0.25">
      <c r="A3263" s="110" t="s">
        <v>1637</v>
      </c>
      <c r="B3263" s="111" t="s">
        <v>1638</v>
      </c>
      <c r="C3263" s="110" t="s">
        <v>35</v>
      </c>
      <c r="D3263" s="110" t="s">
        <v>63</v>
      </c>
      <c r="E3263" s="112">
        <v>1.25</v>
      </c>
      <c r="F3263" s="113">
        <f>J3263*'PLANILHA ORÇAMENTÁRIA'!$O$3</f>
        <v>5.4382229999999998</v>
      </c>
      <c r="G3263" s="113">
        <f>K3263*'PLANILHA ORÇAMENTÁRIA'!$O$3</f>
        <v>6.7960289999999999</v>
      </c>
      <c r="J3263" s="113">
        <v>7.77</v>
      </c>
      <c r="K3263" s="113">
        <v>9.7100000000000009</v>
      </c>
    </row>
    <row r="3264" spans="1:11" x14ac:dyDescent="0.25">
      <c r="A3264" s="104"/>
      <c r="B3264" s="104"/>
      <c r="C3264" s="104"/>
      <c r="D3264" s="104"/>
      <c r="E3264" s="114" t="s">
        <v>974</v>
      </c>
      <c r="F3264" s="114"/>
      <c r="G3264" s="115">
        <f>K3264*'PLANILHA ORÇAMENTÁRIA'!$O$3</f>
        <v>6.7960289999999999</v>
      </c>
      <c r="J3264" s="114"/>
      <c r="K3264" s="115">
        <v>9.7100000000000009</v>
      </c>
    </row>
    <row r="3265" spans="1:11" x14ac:dyDescent="0.25">
      <c r="A3265" s="104"/>
      <c r="B3265" s="104"/>
      <c r="C3265" s="104"/>
      <c r="D3265" s="104"/>
      <c r="E3265" s="107" t="s">
        <v>975</v>
      </c>
      <c r="F3265" s="107"/>
      <c r="G3265" s="116">
        <f>K3265*'PLANILHA ORÇAMENTÁRIA'!$O$3</f>
        <v>8.1748319999999985</v>
      </c>
      <c r="J3265" s="107"/>
      <c r="K3265" s="116">
        <v>11.68</v>
      </c>
    </row>
    <row r="3266" spans="1:11" x14ac:dyDescent="0.25">
      <c r="A3266" s="104"/>
      <c r="B3266" s="104"/>
      <c r="C3266" s="104"/>
      <c r="D3266" s="104"/>
      <c r="E3266" s="107" t="s">
        <v>2808</v>
      </c>
      <c r="F3266" s="107"/>
      <c r="G3266" s="116">
        <f>K3266*'PLANILHA ORÇAMENTÁRIA'!$O$3</f>
        <v>10.14855</v>
      </c>
      <c r="J3266" s="107"/>
      <c r="K3266" s="116">
        <v>14.5</v>
      </c>
    </row>
    <row r="3267" spans="1:11" x14ac:dyDescent="0.25">
      <c r="A3267" s="104"/>
      <c r="B3267" s="104"/>
      <c r="C3267" s="106"/>
      <c r="D3267" s="106"/>
      <c r="E3267" s="104"/>
      <c r="F3267" s="104"/>
      <c r="G3267" s="104"/>
      <c r="J3267" s="104"/>
      <c r="K3267" s="104"/>
    </row>
    <row r="3268" spans="1:11" ht="39.950000000000003" customHeight="1" x14ac:dyDescent="0.25">
      <c r="A3268" s="129" t="s">
        <v>1987</v>
      </c>
      <c r="B3268" s="130"/>
      <c r="C3268" s="130"/>
      <c r="D3268" s="130"/>
      <c r="E3268" s="130"/>
      <c r="F3268" s="130"/>
      <c r="G3268" s="131"/>
      <c r="J3268" s="107"/>
      <c r="K3268" s="107"/>
    </row>
    <row r="3269" spans="1:11" x14ac:dyDescent="0.25">
      <c r="A3269" s="118" t="s">
        <v>1009</v>
      </c>
      <c r="B3269" s="108"/>
      <c r="C3269" s="109" t="s">
        <v>4</v>
      </c>
      <c r="D3269" s="109" t="s">
        <v>949</v>
      </c>
      <c r="E3269" s="109" t="s">
        <v>950</v>
      </c>
      <c r="F3269" s="109" t="s">
        <v>951</v>
      </c>
      <c r="G3269" s="109" t="s">
        <v>952</v>
      </c>
      <c r="J3269" s="109" t="s">
        <v>951</v>
      </c>
      <c r="K3269" s="109" t="s">
        <v>952</v>
      </c>
    </row>
    <row r="3270" spans="1:11" x14ac:dyDescent="0.25">
      <c r="A3270" s="110" t="s">
        <v>1013</v>
      </c>
      <c r="B3270" s="111" t="s">
        <v>1014</v>
      </c>
      <c r="C3270" s="110" t="s">
        <v>22</v>
      </c>
      <c r="D3270" s="110" t="s">
        <v>1012</v>
      </c>
      <c r="E3270" s="112">
        <v>0</v>
      </c>
      <c r="F3270" s="113">
        <f>J3270*'PLANILHA ORÇAMENTÁRIA'!$O$3</f>
        <v>2.6666189999999999</v>
      </c>
      <c r="G3270" s="113">
        <f>K3270*'PLANILHA ORÇAMENTÁRIA'!$O$3</f>
        <v>0</v>
      </c>
      <c r="J3270" s="113">
        <v>3.81</v>
      </c>
      <c r="K3270" s="113">
        <v>0</v>
      </c>
    </row>
    <row r="3271" spans="1:11" ht="25.5" x14ac:dyDescent="0.25">
      <c r="A3271" s="104"/>
      <c r="B3271" s="104"/>
      <c r="C3271" s="104"/>
      <c r="D3271" s="104"/>
      <c r="E3271" s="114" t="s">
        <v>1015</v>
      </c>
      <c r="F3271" s="114"/>
      <c r="G3271" s="115">
        <f>K3271*'PLANILHA ORÇAMENTÁRIA'!$O$3</f>
        <v>0</v>
      </c>
      <c r="J3271" s="114"/>
      <c r="K3271" s="115">
        <v>0</v>
      </c>
    </row>
    <row r="3272" spans="1:11" x14ac:dyDescent="0.25">
      <c r="A3272" s="118" t="s">
        <v>1031</v>
      </c>
      <c r="B3272" s="108"/>
      <c r="C3272" s="109" t="s">
        <v>4</v>
      </c>
      <c r="D3272" s="109" t="s">
        <v>949</v>
      </c>
      <c r="E3272" s="109" t="s">
        <v>950</v>
      </c>
      <c r="F3272" s="109" t="s">
        <v>951</v>
      </c>
      <c r="G3272" s="109" t="s">
        <v>952</v>
      </c>
      <c r="J3272" s="109" t="s">
        <v>951</v>
      </c>
      <c r="K3272" s="109" t="s">
        <v>952</v>
      </c>
    </row>
    <row r="3273" spans="1:11" ht="25.5" x14ac:dyDescent="0.25">
      <c r="A3273" s="110" t="s">
        <v>1298</v>
      </c>
      <c r="B3273" s="111" t="s">
        <v>1299</v>
      </c>
      <c r="C3273" s="110" t="s">
        <v>22</v>
      </c>
      <c r="D3273" s="110" t="s">
        <v>1291</v>
      </c>
      <c r="E3273" s="112">
        <v>0</v>
      </c>
      <c r="F3273" s="113">
        <f>J3273*'PLANILHA ORÇAMENTÁRIA'!$O$3</f>
        <v>52.191542999999996</v>
      </c>
      <c r="G3273" s="113">
        <f>K3273*'PLANILHA ORÇAMENTÁRIA'!$O$3</f>
        <v>0</v>
      </c>
      <c r="J3273" s="113">
        <v>74.569999999999993</v>
      </c>
      <c r="K3273" s="113">
        <v>0</v>
      </c>
    </row>
    <row r="3274" spans="1:11" ht="25.5" x14ac:dyDescent="0.25">
      <c r="A3274" s="110" t="s">
        <v>1298</v>
      </c>
      <c r="B3274" s="111" t="s">
        <v>1300</v>
      </c>
      <c r="C3274" s="110" t="s">
        <v>22</v>
      </c>
      <c r="D3274" s="110" t="s">
        <v>1034</v>
      </c>
      <c r="E3274" s="112">
        <v>6.9049799999999998E-3</v>
      </c>
      <c r="F3274" s="113">
        <f>J3274*'PLANILHA ORÇAMENTÁRIA'!$O$3</f>
        <v>178.81745100000001</v>
      </c>
      <c r="G3274" s="113">
        <f>K3274*'PLANILHA ORÇAMENTÁRIA'!$O$3</f>
        <v>1.231824</v>
      </c>
      <c r="J3274" s="113">
        <v>255.49</v>
      </c>
      <c r="K3274" s="113">
        <v>1.76</v>
      </c>
    </row>
    <row r="3275" spans="1:11" ht="38.25" x14ac:dyDescent="0.25">
      <c r="A3275" s="104"/>
      <c r="B3275" s="104"/>
      <c r="C3275" s="104"/>
      <c r="D3275" s="104"/>
      <c r="E3275" s="114" t="s">
        <v>1037</v>
      </c>
      <c r="F3275" s="114"/>
      <c r="G3275" s="115">
        <f>K3275*'PLANILHA ORÇAMENTÁRIA'!$O$3</f>
        <v>1.231824</v>
      </c>
      <c r="J3275" s="114"/>
      <c r="K3275" s="115">
        <v>1.76</v>
      </c>
    </row>
    <row r="3276" spans="1:11" x14ac:dyDescent="0.25">
      <c r="A3276" s="118" t="s">
        <v>948</v>
      </c>
      <c r="B3276" s="108"/>
      <c r="C3276" s="109" t="s">
        <v>4</v>
      </c>
      <c r="D3276" s="109" t="s">
        <v>949</v>
      </c>
      <c r="E3276" s="109" t="s">
        <v>950</v>
      </c>
      <c r="F3276" s="109" t="s">
        <v>951</v>
      </c>
      <c r="G3276" s="109" t="s">
        <v>952</v>
      </c>
      <c r="J3276" s="109" t="s">
        <v>951</v>
      </c>
      <c r="K3276" s="109" t="s">
        <v>952</v>
      </c>
    </row>
    <row r="3277" spans="1:11" x14ac:dyDescent="0.25">
      <c r="A3277" s="110" t="s">
        <v>1301</v>
      </c>
      <c r="B3277" s="111" t="s">
        <v>1302</v>
      </c>
      <c r="C3277" s="110" t="s">
        <v>22</v>
      </c>
      <c r="D3277" s="110" t="s">
        <v>1012</v>
      </c>
      <c r="E3277" s="112">
        <v>4.1430000000000001E-5</v>
      </c>
      <c r="F3277" s="113">
        <f>J3277*'PLANILHA ORÇAMENTÁRIA'!$O$3</f>
        <v>12.759176999999999</v>
      </c>
      <c r="G3277" s="113">
        <f>K3277*'PLANILHA ORÇAMENTÁRIA'!$O$3</f>
        <v>0</v>
      </c>
      <c r="J3277" s="113">
        <v>18.23</v>
      </c>
      <c r="K3277" s="113">
        <v>0</v>
      </c>
    </row>
    <row r="3278" spans="1:11" x14ac:dyDescent="0.25">
      <c r="A3278" s="110" t="s">
        <v>1028</v>
      </c>
      <c r="B3278" s="111" t="s">
        <v>1029</v>
      </c>
      <c r="C3278" s="110" t="s">
        <v>22</v>
      </c>
      <c r="D3278" s="110" t="s">
        <v>1012</v>
      </c>
      <c r="E3278" s="112">
        <v>4.1430000000000001E-5</v>
      </c>
      <c r="F3278" s="113">
        <f>J3278*'PLANILHA ORÇAMENTÁRIA'!$O$3</f>
        <v>8.9027279999999998</v>
      </c>
      <c r="G3278" s="113">
        <f>K3278*'PLANILHA ORÇAMENTÁRIA'!$O$3</f>
        <v>0</v>
      </c>
      <c r="J3278" s="113">
        <v>12.72</v>
      </c>
      <c r="K3278" s="113">
        <v>0</v>
      </c>
    </row>
    <row r="3279" spans="1:11" ht="25.5" x14ac:dyDescent="0.25">
      <c r="A3279" s="104"/>
      <c r="B3279" s="104"/>
      <c r="C3279" s="104"/>
      <c r="D3279" s="104"/>
      <c r="E3279" s="114" t="s">
        <v>962</v>
      </c>
      <c r="F3279" s="114"/>
      <c r="G3279" s="115">
        <f>K3279*'PLANILHA ORÇAMENTÁRIA'!$O$3</f>
        <v>0</v>
      </c>
      <c r="J3279" s="114"/>
      <c r="K3279" s="115">
        <v>0</v>
      </c>
    </row>
    <row r="3280" spans="1:11" x14ac:dyDescent="0.25">
      <c r="A3280" s="104"/>
      <c r="B3280" s="104"/>
      <c r="C3280" s="104"/>
      <c r="D3280" s="104"/>
      <c r="E3280" s="107" t="s">
        <v>975</v>
      </c>
      <c r="F3280" s="107"/>
      <c r="G3280" s="116">
        <f>K3280*'PLANILHA ORÇAMENTÁRIA'!$O$3</f>
        <v>1.231824</v>
      </c>
      <c r="J3280" s="107"/>
      <c r="K3280" s="116">
        <v>1.76</v>
      </c>
    </row>
    <row r="3281" spans="1:11" x14ac:dyDescent="0.25">
      <c r="A3281" s="104"/>
      <c r="B3281" s="104"/>
      <c r="C3281" s="104"/>
      <c r="D3281" s="104"/>
      <c r="E3281" s="107" t="s">
        <v>2808</v>
      </c>
      <c r="F3281" s="107"/>
      <c r="G3281" s="116">
        <f>K3281*'PLANILHA ORÇAMENTÁRIA'!$O$3</f>
        <v>1.5327809999999999</v>
      </c>
      <c r="J3281" s="107"/>
      <c r="K3281" s="116">
        <v>2.19</v>
      </c>
    </row>
    <row r="3282" spans="1:11" x14ac:dyDescent="0.25">
      <c r="A3282" s="104"/>
      <c r="B3282" s="104"/>
      <c r="C3282" s="106"/>
      <c r="D3282" s="106"/>
      <c r="E3282" s="104"/>
      <c r="F3282" s="104"/>
      <c r="G3282" s="104"/>
      <c r="J3282" s="104"/>
      <c r="K3282" s="104"/>
    </row>
    <row r="3283" spans="1:11" ht="39.950000000000003" customHeight="1" x14ac:dyDescent="0.25">
      <c r="A3283" s="129" t="s">
        <v>1988</v>
      </c>
      <c r="B3283" s="130"/>
      <c r="C3283" s="130"/>
      <c r="D3283" s="130"/>
      <c r="E3283" s="130"/>
      <c r="F3283" s="130"/>
      <c r="G3283" s="131"/>
      <c r="J3283" s="107"/>
      <c r="K3283" s="107"/>
    </row>
    <row r="3284" spans="1:11" x14ac:dyDescent="0.25">
      <c r="A3284" s="118" t="s">
        <v>1045</v>
      </c>
      <c r="B3284" s="108"/>
      <c r="C3284" s="109" t="s">
        <v>4</v>
      </c>
      <c r="D3284" s="109" t="s">
        <v>949</v>
      </c>
      <c r="E3284" s="109" t="s">
        <v>950</v>
      </c>
      <c r="F3284" s="109" t="s">
        <v>951</v>
      </c>
      <c r="G3284" s="109" t="s">
        <v>952</v>
      </c>
      <c r="J3284" s="109" t="s">
        <v>951</v>
      </c>
      <c r="K3284" s="109" t="s">
        <v>952</v>
      </c>
    </row>
    <row r="3285" spans="1:11" ht="89.25" x14ac:dyDescent="0.25">
      <c r="A3285" s="110" t="s">
        <v>395</v>
      </c>
      <c r="B3285" s="111" t="s">
        <v>1950</v>
      </c>
      <c r="C3285" s="110" t="s">
        <v>35</v>
      </c>
      <c r="D3285" s="110" t="s">
        <v>1951</v>
      </c>
      <c r="E3285" s="112">
        <v>1</v>
      </c>
      <c r="F3285" s="113">
        <f>J3285*'PLANILHA ORÇAMENTÁRIA'!$O$3</f>
        <v>12.598199999999999</v>
      </c>
      <c r="G3285" s="113">
        <f>K3285*'PLANILHA ORÇAMENTÁRIA'!$O$3</f>
        <v>12.598199999999999</v>
      </c>
      <c r="J3285" s="113">
        <v>18</v>
      </c>
      <c r="K3285" s="113">
        <v>18</v>
      </c>
    </row>
    <row r="3286" spans="1:11" ht="25.5" x14ac:dyDescent="0.25">
      <c r="A3286" s="104"/>
      <c r="B3286" s="104"/>
      <c r="C3286" s="104"/>
      <c r="D3286" s="104"/>
      <c r="E3286" s="114" t="s">
        <v>1049</v>
      </c>
      <c r="F3286" s="114"/>
      <c r="G3286" s="115">
        <f>K3286*'PLANILHA ORÇAMENTÁRIA'!$O$3</f>
        <v>12.598199999999999</v>
      </c>
      <c r="J3286" s="114"/>
      <c r="K3286" s="115">
        <v>18</v>
      </c>
    </row>
    <row r="3287" spans="1:11" x14ac:dyDescent="0.25">
      <c r="A3287" s="104"/>
      <c r="B3287" s="104"/>
      <c r="C3287" s="104"/>
      <c r="D3287" s="104"/>
      <c r="E3287" s="107" t="s">
        <v>975</v>
      </c>
      <c r="F3287" s="107"/>
      <c r="G3287" s="116">
        <f>K3287*'PLANILHA ORÇAMENTÁRIA'!$O$3</f>
        <v>12.598199999999999</v>
      </c>
      <c r="J3287" s="107"/>
      <c r="K3287" s="116">
        <v>18</v>
      </c>
    </row>
    <row r="3288" spans="1:11" x14ac:dyDescent="0.25">
      <c r="A3288" s="104"/>
      <c r="B3288" s="104"/>
      <c r="C3288" s="104"/>
      <c r="D3288" s="104"/>
      <c r="E3288" s="107" t="s">
        <v>2808</v>
      </c>
      <c r="F3288" s="107"/>
      <c r="G3288" s="116">
        <f>K3288*'PLANILHA ORÇAMENTÁRIA'!$O$3</f>
        <v>14.522924999999999</v>
      </c>
      <c r="J3288" s="107"/>
      <c r="K3288" s="116">
        <v>20.75</v>
      </c>
    </row>
    <row r="3289" spans="1:11" x14ac:dyDescent="0.25">
      <c r="A3289" s="104"/>
      <c r="B3289" s="104"/>
      <c r="C3289" s="106"/>
      <c r="D3289" s="106"/>
      <c r="E3289" s="104"/>
      <c r="F3289" s="104"/>
      <c r="G3289" s="104"/>
      <c r="J3289" s="104"/>
      <c r="K3289" s="104"/>
    </row>
    <row r="3290" spans="1:11" ht="39.950000000000003" customHeight="1" x14ac:dyDescent="0.25">
      <c r="A3290" s="129" t="s">
        <v>1989</v>
      </c>
      <c r="B3290" s="130"/>
      <c r="C3290" s="130"/>
      <c r="D3290" s="130"/>
      <c r="E3290" s="130"/>
      <c r="F3290" s="130"/>
      <c r="G3290" s="131"/>
      <c r="J3290" s="107"/>
      <c r="K3290" s="107"/>
    </row>
    <row r="3291" spans="1:11" x14ac:dyDescent="0.25">
      <c r="A3291" s="118" t="s">
        <v>1016</v>
      </c>
      <c r="B3291" s="108"/>
      <c r="C3291" s="109" t="s">
        <v>4</v>
      </c>
      <c r="D3291" s="109" t="s">
        <v>949</v>
      </c>
      <c r="E3291" s="109" t="s">
        <v>950</v>
      </c>
      <c r="F3291" s="109" t="s">
        <v>951</v>
      </c>
      <c r="G3291" s="109" t="s">
        <v>952</v>
      </c>
      <c r="J3291" s="109" t="s">
        <v>951</v>
      </c>
      <c r="K3291" s="109" t="s">
        <v>952</v>
      </c>
    </row>
    <row r="3292" spans="1:11" ht="38.25" x14ac:dyDescent="0.25">
      <c r="A3292" s="110" t="s">
        <v>1778</v>
      </c>
      <c r="B3292" s="111" t="s">
        <v>1779</v>
      </c>
      <c r="C3292" s="110" t="s">
        <v>35</v>
      </c>
      <c r="D3292" s="110" t="s">
        <v>123</v>
      </c>
      <c r="E3292" s="112">
        <v>0.15</v>
      </c>
      <c r="F3292" s="113">
        <f>J3292*'PLANILHA ORÇAMENTÁRIA'!$O$3</f>
        <v>14.186972999999998</v>
      </c>
      <c r="G3292" s="113">
        <f>K3292*'PLANILHA ORÇAMENTÁRIA'!$O$3</f>
        <v>2.1276959999999998</v>
      </c>
      <c r="J3292" s="113">
        <v>20.27</v>
      </c>
      <c r="K3292" s="113">
        <v>3.04</v>
      </c>
    </row>
    <row r="3293" spans="1:11" x14ac:dyDescent="0.25">
      <c r="A3293" s="104"/>
      <c r="B3293" s="104"/>
      <c r="C3293" s="104"/>
      <c r="D3293" s="104"/>
      <c r="E3293" s="114" t="s">
        <v>1025</v>
      </c>
      <c r="F3293" s="114"/>
      <c r="G3293" s="115">
        <f>K3293*'PLANILHA ORÇAMENTÁRIA'!$O$3</f>
        <v>2.1276959999999998</v>
      </c>
      <c r="J3293" s="114"/>
      <c r="K3293" s="115">
        <v>3.04</v>
      </c>
    </row>
    <row r="3294" spans="1:11" x14ac:dyDescent="0.25">
      <c r="A3294" s="118" t="s">
        <v>963</v>
      </c>
      <c r="B3294" s="108"/>
      <c r="C3294" s="109" t="s">
        <v>4</v>
      </c>
      <c r="D3294" s="109" t="s">
        <v>949</v>
      </c>
      <c r="E3294" s="109" t="s">
        <v>950</v>
      </c>
      <c r="F3294" s="109" t="s">
        <v>951</v>
      </c>
      <c r="G3294" s="109" t="s">
        <v>952</v>
      </c>
      <c r="J3294" s="109" t="s">
        <v>951</v>
      </c>
      <c r="K3294" s="109" t="s">
        <v>952</v>
      </c>
    </row>
    <row r="3295" spans="1:11" x14ac:dyDescent="0.25">
      <c r="A3295" s="110" t="s">
        <v>1316</v>
      </c>
      <c r="B3295" s="111" t="s">
        <v>1317</v>
      </c>
      <c r="C3295" s="110" t="s">
        <v>35</v>
      </c>
      <c r="D3295" s="110" t="s">
        <v>955</v>
      </c>
      <c r="E3295" s="112">
        <v>0.1</v>
      </c>
      <c r="F3295" s="113">
        <f>J3295*'PLANILHA ORÇAMENTÁRIA'!$O$3</f>
        <v>12.836165999999999</v>
      </c>
      <c r="G3295" s="113">
        <f>K3295*'PLANILHA ORÇAMENTÁRIA'!$O$3</f>
        <v>1.2808170000000001</v>
      </c>
      <c r="J3295" s="113">
        <v>18.34</v>
      </c>
      <c r="K3295" s="113">
        <v>1.83</v>
      </c>
    </row>
    <row r="3296" spans="1:11" ht="38.25" x14ac:dyDescent="0.25">
      <c r="A3296" s="104"/>
      <c r="B3296" s="104"/>
      <c r="C3296" s="104"/>
      <c r="D3296" s="104"/>
      <c r="E3296" s="114" t="s">
        <v>968</v>
      </c>
      <c r="F3296" s="114"/>
      <c r="G3296" s="115">
        <f>K3296*'PLANILHA ORÇAMENTÁRIA'!$O$3</f>
        <v>1.2808170000000001</v>
      </c>
      <c r="J3296" s="114"/>
      <c r="K3296" s="115">
        <v>1.83</v>
      </c>
    </row>
    <row r="3297" spans="1:11" x14ac:dyDescent="0.25">
      <c r="A3297" s="104"/>
      <c r="B3297" s="104"/>
      <c r="C3297" s="104"/>
      <c r="D3297" s="104"/>
      <c r="E3297" s="107" t="s">
        <v>975</v>
      </c>
      <c r="F3297" s="107"/>
      <c r="G3297" s="116">
        <f>K3297*'PLANILHA ORÇAMENTÁRIA'!$O$3</f>
        <v>3.4085130000000001</v>
      </c>
      <c r="J3297" s="107"/>
      <c r="K3297" s="116">
        <v>4.87</v>
      </c>
    </row>
    <row r="3298" spans="1:11" x14ac:dyDescent="0.25">
      <c r="A3298" s="104"/>
      <c r="B3298" s="104"/>
      <c r="C3298" s="104"/>
      <c r="D3298" s="104"/>
      <c r="E3298" s="107" t="s">
        <v>2808</v>
      </c>
      <c r="F3298" s="107"/>
      <c r="G3298" s="116">
        <f>K3298*'PLANILHA ORÇAMENTÁRIA'!$O$3</f>
        <v>4.2343949999999992</v>
      </c>
      <c r="J3298" s="107"/>
      <c r="K3298" s="116">
        <v>6.05</v>
      </c>
    </row>
    <row r="3299" spans="1:11" x14ac:dyDescent="0.25">
      <c r="A3299" s="104"/>
      <c r="B3299" s="104"/>
      <c r="C3299" s="106"/>
      <c r="D3299" s="106"/>
      <c r="E3299" s="104"/>
      <c r="F3299" s="104"/>
      <c r="G3299" s="104"/>
      <c r="J3299" s="104"/>
      <c r="K3299" s="104"/>
    </row>
    <row r="3300" spans="1:11" ht="39.950000000000003" customHeight="1" x14ac:dyDescent="0.25">
      <c r="A3300" s="129" t="s">
        <v>1990</v>
      </c>
      <c r="B3300" s="130"/>
      <c r="C3300" s="130"/>
      <c r="D3300" s="130"/>
      <c r="E3300" s="130"/>
      <c r="F3300" s="130"/>
      <c r="G3300" s="131"/>
      <c r="J3300" s="107"/>
      <c r="K3300" s="107"/>
    </row>
    <row r="3301" spans="1:11" x14ac:dyDescent="0.25">
      <c r="A3301" s="118" t="s">
        <v>1031</v>
      </c>
      <c r="B3301" s="108"/>
      <c r="C3301" s="109" t="s">
        <v>4</v>
      </c>
      <c r="D3301" s="109" t="s">
        <v>949</v>
      </c>
      <c r="E3301" s="109" t="s">
        <v>950</v>
      </c>
      <c r="F3301" s="109" t="s">
        <v>951</v>
      </c>
      <c r="G3301" s="109" t="s">
        <v>952</v>
      </c>
      <c r="J3301" s="109" t="s">
        <v>951</v>
      </c>
      <c r="K3301" s="109" t="s">
        <v>952</v>
      </c>
    </row>
    <row r="3302" spans="1:11" ht="51" x14ac:dyDescent="0.25">
      <c r="A3302" s="110" t="s">
        <v>1304</v>
      </c>
      <c r="B3302" s="111" t="s">
        <v>1305</v>
      </c>
      <c r="C3302" s="110" t="s">
        <v>35</v>
      </c>
      <c r="D3302" s="110" t="s">
        <v>1291</v>
      </c>
      <c r="E3302" s="112">
        <v>0.71879999999999999</v>
      </c>
      <c r="F3302" s="113">
        <f>J3302*'PLANILHA ORÇAMENTÁRIA'!$O$3</f>
        <v>0.25196399999999997</v>
      </c>
      <c r="G3302" s="113">
        <f>K3302*'PLANILHA ORÇAMENTÁRIA'!$O$3</f>
        <v>0.17497499999999999</v>
      </c>
      <c r="J3302" s="113">
        <v>0.36</v>
      </c>
      <c r="K3302" s="113">
        <v>0.25</v>
      </c>
    </row>
    <row r="3303" spans="1:11" ht="51" x14ac:dyDescent="0.25">
      <c r="A3303" s="110" t="s">
        <v>1306</v>
      </c>
      <c r="B3303" s="111" t="s">
        <v>1307</v>
      </c>
      <c r="C3303" s="110" t="s">
        <v>35</v>
      </c>
      <c r="D3303" s="110" t="s">
        <v>1034</v>
      </c>
      <c r="E3303" s="112">
        <v>0.76229999999999998</v>
      </c>
      <c r="F3303" s="113">
        <f>J3303*'PLANILHA ORÇAMENTÁRIA'!$O$3</f>
        <v>1.4347949999999998</v>
      </c>
      <c r="G3303" s="113">
        <f>K3303*'PLANILHA ORÇAMENTÁRIA'!$O$3</f>
        <v>1.091844</v>
      </c>
      <c r="J3303" s="113">
        <v>2.0499999999999998</v>
      </c>
      <c r="K3303" s="113">
        <v>1.56</v>
      </c>
    </row>
    <row r="3304" spans="1:11" ht="38.25" x14ac:dyDescent="0.25">
      <c r="A3304" s="104"/>
      <c r="B3304" s="104"/>
      <c r="C3304" s="104"/>
      <c r="D3304" s="104"/>
      <c r="E3304" s="114" t="s">
        <v>1037</v>
      </c>
      <c r="F3304" s="114"/>
      <c r="G3304" s="115">
        <f>K3304*'PLANILHA ORÇAMENTÁRIA'!$O$3</f>
        <v>1.2668189999999999</v>
      </c>
      <c r="J3304" s="114"/>
      <c r="K3304" s="115">
        <v>1.81</v>
      </c>
    </row>
    <row r="3305" spans="1:11" x14ac:dyDescent="0.25">
      <c r="A3305" s="118" t="s">
        <v>1016</v>
      </c>
      <c r="B3305" s="108"/>
      <c r="C3305" s="109" t="s">
        <v>4</v>
      </c>
      <c r="D3305" s="109" t="s">
        <v>949</v>
      </c>
      <c r="E3305" s="109" t="s">
        <v>950</v>
      </c>
      <c r="F3305" s="109" t="s">
        <v>951</v>
      </c>
      <c r="G3305" s="109" t="s">
        <v>952</v>
      </c>
      <c r="J3305" s="109" t="s">
        <v>951</v>
      </c>
      <c r="K3305" s="109" t="s">
        <v>952</v>
      </c>
    </row>
    <row r="3306" spans="1:11" ht="25.5" x14ac:dyDescent="0.25">
      <c r="A3306" s="110" t="s">
        <v>1308</v>
      </c>
      <c r="B3306" s="111" t="s">
        <v>1309</v>
      </c>
      <c r="C3306" s="110" t="s">
        <v>35</v>
      </c>
      <c r="D3306" s="110" t="s">
        <v>63</v>
      </c>
      <c r="E3306" s="112">
        <v>0.82689999999999997</v>
      </c>
      <c r="F3306" s="113">
        <f>J3306*'PLANILHA ORÇAMENTÁRIA'!$O$3</f>
        <v>66.490499999999997</v>
      </c>
      <c r="G3306" s="113">
        <f>K3306*'PLANILHA ORÇAMENTÁRIA'!$O$3</f>
        <v>54.977144999999993</v>
      </c>
      <c r="J3306" s="113">
        <v>95</v>
      </c>
      <c r="K3306" s="113">
        <v>78.55</v>
      </c>
    </row>
    <row r="3307" spans="1:11" x14ac:dyDescent="0.25">
      <c r="A3307" s="110" t="s">
        <v>1310</v>
      </c>
      <c r="B3307" s="111" t="s">
        <v>1311</v>
      </c>
      <c r="C3307" s="110" t="s">
        <v>35</v>
      </c>
      <c r="D3307" s="110" t="s">
        <v>537</v>
      </c>
      <c r="E3307" s="112">
        <v>212.01939999999999</v>
      </c>
      <c r="F3307" s="113">
        <f>J3307*'PLANILHA ORÇAMENTÁRIA'!$O$3</f>
        <v>0.53892300000000004</v>
      </c>
      <c r="G3307" s="113">
        <f>K3307*'PLANILHA ORÇAMENTÁRIA'!$O$3</f>
        <v>114.258675</v>
      </c>
      <c r="J3307" s="113">
        <v>0.77</v>
      </c>
      <c r="K3307" s="113">
        <v>163.25</v>
      </c>
    </row>
    <row r="3308" spans="1:11" ht="25.5" x14ac:dyDescent="0.25">
      <c r="A3308" s="110" t="s">
        <v>1312</v>
      </c>
      <c r="B3308" s="111" t="s">
        <v>1313</v>
      </c>
      <c r="C3308" s="110" t="s">
        <v>35</v>
      </c>
      <c r="D3308" s="110" t="s">
        <v>63</v>
      </c>
      <c r="E3308" s="112">
        <v>0.57820000000000005</v>
      </c>
      <c r="F3308" s="113">
        <f>J3308*'PLANILHA ORÇAMENTÁRIA'!$O$3</f>
        <v>54.305241000000002</v>
      </c>
      <c r="G3308" s="113">
        <f>K3308*'PLANILHA ORÇAMENTÁRIA'!$O$3</f>
        <v>31.397513999999997</v>
      </c>
      <c r="J3308" s="113">
        <v>77.59</v>
      </c>
      <c r="K3308" s="113">
        <v>44.86</v>
      </c>
    </row>
    <row r="3309" spans="1:11" x14ac:dyDescent="0.25">
      <c r="A3309" s="104"/>
      <c r="B3309" s="104"/>
      <c r="C3309" s="104"/>
      <c r="D3309" s="104"/>
      <c r="E3309" s="114" t="s">
        <v>1025</v>
      </c>
      <c r="F3309" s="114"/>
      <c r="G3309" s="115">
        <f>K3309*'PLANILHA ORÇAMENTÁRIA'!$O$3</f>
        <v>200.63333400000002</v>
      </c>
      <c r="J3309" s="114"/>
      <c r="K3309" s="115">
        <v>286.66000000000003</v>
      </c>
    </row>
    <row r="3310" spans="1:11" x14ac:dyDescent="0.25">
      <c r="A3310" s="118" t="s">
        <v>963</v>
      </c>
      <c r="B3310" s="108"/>
      <c r="C3310" s="109" t="s">
        <v>4</v>
      </c>
      <c r="D3310" s="109" t="s">
        <v>949</v>
      </c>
      <c r="E3310" s="109" t="s">
        <v>950</v>
      </c>
      <c r="F3310" s="109" t="s">
        <v>951</v>
      </c>
      <c r="G3310" s="109" t="s">
        <v>952</v>
      </c>
      <c r="J3310" s="109" t="s">
        <v>951</v>
      </c>
      <c r="K3310" s="109" t="s">
        <v>952</v>
      </c>
    </row>
    <row r="3311" spans="1:11" ht="38.25" x14ac:dyDescent="0.25">
      <c r="A3311" s="110" t="s">
        <v>1314</v>
      </c>
      <c r="B3311" s="111" t="s">
        <v>1315</v>
      </c>
      <c r="C3311" s="110" t="s">
        <v>35</v>
      </c>
      <c r="D3311" s="110" t="s">
        <v>955</v>
      </c>
      <c r="E3311" s="112">
        <v>1.4811000000000001</v>
      </c>
      <c r="F3311" s="113">
        <f>J3311*'PLANILHA ORÇAMENTÁRIA'!$O$3</f>
        <v>11.716325999999999</v>
      </c>
      <c r="G3311" s="113">
        <f>K3311*'PLANILHA ORÇAMENTÁRIA'!$O$3</f>
        <v>17.350520999999997</v>
      </c>
      <c r="J3311" s="113">
        <v>16.739999999999998</v>
      </c>
      <c r="K3311" s="113">
        <v>24.79</v>
      </c>
    </row>
    <row r="3312" spans="1:11" x14ac:dyDescent="0.25">
      <c r="A3312" s="110" t="s">
        <v>1316</v>
      </c>
      <c r="B3312" s="111" t="s">
        <v>1317</v>
      </c>
      <c r="C3312" s="110" t="s">
        <v>35</v>
      </c>
      <c r="D3312" s="110" t="s">
        <v>955</v>
      </c>
      <c r="E3312" s="112">
        <v>2.3433000000000002</v>
      </c>
      <c r="F3312" s="113">
        <f>J3312*'PLANILHA ORÇAMENTÁRIA'!$O$3</f>
        <v>12.836165999999999</v>
      </c>
      <c r="G3312" s="113">
        <f>K3312*'PLANILHA ORÇAMENTÁRIA'!$O$3</f>
        <v>30.074703</v>
      </c>
      <c r="J3312" s="113">
        <v>18.34</v>
      </c>
      <c r="K3312" s="113">
        <v>42.97</v>
      </c>
    </row>
    <row r="3313" spans="1:11" ht="38.25" x14ac:dyDescent="0.25">
      <c r="A3313" s="104"/>
      <c r="B3313" s="104"/>
      <c r="C3313" s="104"/>
      <c r="D3313" s="104"/>
      <c r="E3313" s="114" t="s">
        <v>968</v>
      </c>
      <c r="F3313" s="114"/>
      <c r="G3313" s="115">
        <f>K3313*'PLANILHA ORÇAMENTÁRIA'!$O$3</f>
        <v>47.425224</v>
      </c>
      <c r="J3313" s="114"/>
      <c r="K3313" s="115">
        <v>67.760000000000005</v>
      </c>
    </row>
    <row r="3314" spans="1:11" x14ac:dyDescent="0.25">
      <c r="A3314" s="104"/>
      <c r="B3314" s="104"/>
      <c r="C3314" s="104"/>
      <c r="D3314" s="104"/>
      <c r="E3314" s="107" t="s">
        <v>975</v>
      </c>
      <c r="F3314" s="107"/>
      <c r="G3314" s="116">
        <f>K3314*'PLANILHA ORÇAMENTÁRIA'!$O$3</f>
        <v>249.325377</v>
      </c>
      <c r="J3314" s="107"/>
      <c r="K3314" s="116">
        <v>356.23</v>
      </c>
    </row>
    <row r="3315" spans="1:11" x14ac:dyDescent="0.25">
      <c r="A3315" s="104"/>
      <c r="B3315" s="104"/>
      <c r="C3315" s="104"/>
      <c r="D3315" s="104"/>
      <c r="E3315" s="107" t="s">
        <v>2808</v>
      </c>
      <c r="F3315" s="107"/>
      <c r="G3315" s="116">
        <f>K3315*'PLANILHA ORÇAMENTÁRIA'!$O$3</f>
        <v>309.61476299999998</v>
      </c>
      <c r="J3315" s="107"/>
      <c r="K3315" s="116">
        <v>442.37</v>
      </c>
    </row>
    <row r="3316" spans="1:11" x14ac:dyDescent="0.25">
      <c r="A3316" s="104"/>
      <c r="B3316" s="104"/>
      <c r="C3316" s="106"/>
      <c r="D3316" s="106"/>
      <c r="E3316" s="104"/>
      <c r="F3316" s="104"/>
      <c r="G3316" s="104"/>
      <c r="J3316" s="104"/>
      <c r="K3316" s="104"/>
    </row>
    <row r="3317" spans="1:11" ht="39.950000000000003" customHeight="1" x14ac:dyDescent="0.25">
      <c r="A3317" s="129" t="s">
        <v>1991</v>
      </c>
      <c r="B3317" s="130"/>
      <c r="C3317" s="130"/>
      <c r="D3317" s="130"/>
      <c r="E3317" s="130"/>
      <c r="F3317" s="130"/>
      <c r="G3317" s="131"/>
      <c r="J3317" s="107"/>
      <c r="K3317" s="107"/>
    </row>
    <row r="3318" spans="1:11" x14ac:dyDescent="0.25">
      <c r="A3318" s="118" t="s">
        <v>1031</v>
      </c>
      <c r="B3318" s="108"/>
      <c r="C3318" s="109" t="s">
        <v>4</v>
      </c>
      <c r="D3318" s="109" t="s">
        <v>949</v>
      </c>
      <c r="E3318" s="109" t="s">
        <v>950</v>
      </c>
      <c r="F3318" s="109" t="s">
        <v>951</v>
      </c>
      <c r="G3318" s="109" t="s">
        <v>952</v>
      </c>
      <c r="J3318" s="109" t="s">
        <v>951</v>
      </c>
      <c r="K3318" s="109" t="s">
        <v>952</v>
      </c>
    </row>
    <row r="3319" spans="1:11" ht="89.25" x14ac:dyDescent="0.25">
      <c r="A3319" s="110" t="s">
        <v>1527</v>
      </c>
      <c r="B3319" s="111" t="s">
        <v>1528</v>
      </c>
      <c r="C3319" s="110" t="s">
        <v>35</v>
      </c>
      <c r="D3319" s="110" t="s">
        <v>1291</v>
      </c>
      <c r="E3319" s="112">
        <v>8.8800000000000004E-2</v>
      </c>
      <c r="F3319" s="113">
        <f>J3319*'PLANILHA ORÇAMENTÁRIA'!$O$3</f>
        <v>35.799884999999996</v>
      </c>
      <c r="G3319" s="113">
        <f>K3319*'PLANILHA ORÇAMENTÁRIA'!$O$3</f>
        <v>3.177546</v>
      </c>
      <c r="J3319" s="113">
        <v>51.15</v>
      </c>
      <c r="K3319" s="113">
        <v>4.54</v>
      </c>
    </row>
    <row r="3320" spans="1:11" ht="89.25" x14ac:dyDescent="0.25">
      <c r="A3320" s="110" t="s">
        <v>1529</v>
      </c>
      <c r="B3320" s="111" t="s">
        <v>1530</v>
      </c>
      <c r="C3320" s="110" t="s">
        <v>35</v>
      </c>
      <c r="D3320" s="110" t="s">
        <v>1034</v>
      </c>
      <c r="E3320" s="112">
        <v>4.36E-2</v>
      </c>
      <c r="F3320" s="113">
        <f>J3320*'PLANILHA ORÇAMENTÁRIA'!$O$3</f>
        <v>86.437649999999991</v>
      </c>
      <c r="G3320" s="113">
        <f>K3320*'PLANILHA ORÇAMENTÁRIA'!$O$3</f>
        <v>3.7654619999999999</v>
      </c>
      <c r="J3320" s="113">
        <v>123.5</v>
      </c>
      <c r="K3320" s="113">
        <v>5.38</v>
      </c>
    </row>
    <row r="3321" spans="1:11" ht="38.25" x14ac:dyDescent="0.25">
      <c r="A3321" s="104"/>
      <c r="B3321" s="104"/>
      <c r="C3321" s="104"/>
      <c r="D3321" s="104"/>
      <c r="E3321" s="114" t="s">
        <v>1037</v>
      </c>
      <c r="F3321" s="114"/>
      <c r="G3321" s="115">
        <f>K3321*'PLANILHA ORÇAMENTÁRIA'!$O$3</f>
        <v>6.9430079999999998</v>
      </c>
      <c r="J3321" s="114"/>
      <c r="K3321" s="115">
        <v>9.92</v>
      </c>
    </row>
    <row r="3322" spans="1:11" x14ac:dyDescent="0.25">
      <c r="A3322" s="118" t="s">
        <v>1016</v>
      </c>
      <c r="B3322" s="108"/>
      <c r="C3322" s="109" t="s">
        <v>4</v>
      </c>
      <c r="D3322" s="109" t="s">
        <v>949</v>
      </c>
      <c r="E3322" s="109" t="s">
        <v>950</v>
      </c>
      <c r="F3322" s="109" t="s">
        <v>951</v>
      </c>
      <c r="G3322" s="109" t="s">
        <v>952</v>
      </c>
      <c r="J3322" s="109" t="s">
        <v>951</v>
      </c>
      <c r="K3322" s="109" t="s">
        <v>952</v>
      </c>
    </row>
    <row r="3323" spans="1:11" ht="38.25" x14ac:dyDescent="0.25">
      <c r="A3323" s="110" t="s">
        <v>1955</v>
      </c>
      <c r="B3323" s="111" t="s">
        <v>1956</v>
      </c>
      <c r="C3323" s="110" t="s">
        <v>35</v>
      </c>
      <c r="D3323" s="110" t="s">
        <v>43</v>
      </c>
      <c r="E3323" s="112">
        <v>1</v>
      </c>
      <c r="F3323" s="113">
        <f>J3323*'PLANILHA ORÇAMENTÁRIA'!$O$3</f>
        <v>209.61305099999998</v>
      </c>
      <c r="G3323" s="113">
        <f>K3323*'PLANILHA ORÇAMENTÁRIA'!$O$3</f>
        <v>209.61305099999998</v>
      </c>
      <c r="J3323" s="113">
        <v>299.49</v>
      </c>
      <c r="K3323" s="113">
        <v>299.49</v>
      </c>
    </row>
    <row r="3324" spans="1:11" x14ac:dyDescent="0.25">
      <c r="A3324" s="104"/>
      <c r="B3324" s="104"/>
      <c r="C3324" s="104"/>
      <c r="D3324" s="104"/>
      <c r="E3324" s="114" t="s">
        <v>1025</v>
      </c>
      <c r="F3324" s="114"/>
      <c r="G3324" s="115">
        <f>K3324*'PLANILHA ORÇAMENTÁRIA'!$O$3</f>
        <v>209.61305099999998</v>
      </c>
      <c r="J3324" s="114"/>
      <c r="K3324" s="115">
        <v>299.49</v>
      </c>
    </row>
    <row r="3325" spans="1:11" x14ac:dyDescent="0.25">
      <c r="A3325" s="118" t="s">
        <v>963</v>
      </c>
      <c r="B3325" s="108"/>
      <c r="C3325" s="109" t="s">
        <v>4</v>
      </c>
      <c r="D3325" s="109" t="s">
        <v>949</v>
      </c>
      <c r="E3325" s="109" t="s">
        <v>950</v>
      </c>
      <c r="F3325" s="109" t="s">
        <v>951</v>
      </c>
      <c r="G3325" s="109" t="s">
        <v>952</v>
      </c>
      <c r="J3325" s="109" t="s">
        <v>951</v>
      </c>
      <c r="K3325" s="109" t="s">
        <v>952</v>
      </c>
    </row>
    <row r="3326" spans="1:11" x14ac:dyDescent="0.25">
      <c r="A3326" s="110" t="s">
        <v>1324</v>
      </c>
      <c r="B3326" s="111" t="s">
        <v>1325</v>
      </c>
      <c r="C3326" s="110" t="s">
        <v>35</v>
      </c>
      <c r="D3326" s="110" t="s">
        <v>955</v>
      </c>
      <c r="E3326" s="112">
        <v>8.5800000000000001E-2</v>
      </c>
      <c r="F3326" s="113">
        <f>J3326*'PLANILHA ORÇAMENTÁRIA'!$O$3</f>
        <v>16.209683999999999</v>
      </c>
      <c r="G3326" s="113">
        <f>K3326*'PLANILHA ORÇAMENTÁRIA'!$O$3</f>
        <v>1.385802</v>
      </c>
      <c r="J3326" s="113">
        <v>23.16</v>
      </c>
      <c r="K3326" s="113">
        <v>1.98</v>
      </c>
    </row>
    <row r="3327" spans="1:11" x14ac:dyDescent="0.25">
      <c r="A3327" s="110" t="s">
        <v>1316</v>
      </c>
      <c r="B3327" s="111" t="s">
        <v>1317</v>
      </c>
      <c r="C3327" s="110" t="s">
        <v>35</v>
      </c>
      <c r="D3327" s="110" t="s">
        <v>955</v>
      </c>
      <c r="E3327" s="112">
        <v>6.7400000000000002E-2</v>
      </c>
      <c r="F3327" s="113">
        <f>J3327*'PLANILHA ORÇAMENTÁRIA'!$O$3</f>
        <v>12.836165999999999</v>
      </c>
      <c r="G3327" s="113">
        <f>K3327*'PLANILHA ORÇAMENTÁRIA'!$O$3</f>
        <v>0.86087699999999989</v>
      </c>
      <c r="J3327" s="113">
        <v>18.34</v>
      </c>
      <c r="K3327" s="113">
        <v>1.23</v>
      </c>
    </row>
    <row r="3328" spans="1:11" ht="38.25" x14ac:dyDescent="0.25">
      <c r="A3328" s="104"/>
      <c r="B3328" s="104"/>
      <c r="C3328" s="104"/>
      <c r="D3328" s="104"/>
      <c r="E3328" s="114" t="s">
        <v>968</v>
      </c>
      <c r="F3328" s="114"/>
      <c r="G3328" s="115">
        <f>K3328*'PLANILHA ORÇAMENTÁRIA'!$O$3</f>
        <v>2.2466789999999999</v>
      </c>
      <c r="J3328" s="114"/>
      <c r="K3328" s="115">
        <v>3.21</v>
      </c>
    </row>
    <row r="3329" spans="1:11" x14ac:dyDescent="0.25">
      <c r="A3329" s="118" t="s">
        <v>969</v>
      </c>
      <c r="B3329" s="108"/>
      <c r="C3329" s="109" t="s">
        <v>4</v>
      </c>
      <c r="D3329" s="109" t="s">
        <v>949</v>
      </c>
      <c r="E3329" s="109" t="s">
        <v>950</v>
      </c>
      <c r="F3329" s="109" t="s">
        <v>951</v>
      </c>
      <c r="G3329" s="109" t="s">
        <v>952</v>
      </c>
      <c r="J3329" s="109" t="s">
        <v>951</v>
      </c>
      <c r="K3329" s="109" t="s">
        <v>952</v>
      </c>
    </row>
    <row r="3330" spans="1:11" ht="38.25" x14ac:dyDescent="0.25">
      <c r="A3330" s="110" t="s">
        <v>1957</v>
      </c>
      <c r="B3330" s="111" t="s">
        <v>1958</v>
      </c>
      <c r="C3330" s="110" t="s">
        <v>35</v>
      </c>
      <c r="D3330" s="110" t="s">
        <v>63</v>
      </c>
      <c r="E3330" s="112">
        <v>4.0500000000000001E-2</v>
      </c>
      <c r="F3330" s="113">
        <f>J3330*'PLANILHA ORÇAMENTÁRIA'!$O$3</f>
        <v>147.174972</v>
      </c>
      <c r="G3330" s="113">
        <f>K3330*'PLANILHA ORÇAMENTÁRIA'!$O$3</f>
        <v>5.9561489999999999</v>
      </c>
      <c r="J3330" s="113">
        <v>210.28</v>
      </c>
      <c r="K3330" s="113">
        <v>8.51</v>
      </c>
    </row>
    <row r="3331" spans="1:11" x14ac:dyDescent="0.25">
      <c r="A3331" s="104"/>
      <c r="B3331" s="104"/>
      <c r="C3331" s="104"/>
      <c r="D3331" s="104"/>
      <c r="E3331" s="114" t="s">
        <v>974</v>
      </c>
      <c r="F3331" s="114"/>
      <c r="G3331" s="115">
        <f>K3331*'PLANILHA ORÇAMENTÁRIA'!$O$3</f>
        <v>5.9561489999999999</v>
      </c>
      <c r="J3331" s="114"/>
      <c r="K3331" s="115">
        <v>8.51</v>
      </c>
    </row>
    <row r="3332" spans="1:11" x14ac:dyDescent="0.25">
      <c r="A3332" s="104"/>
      <c r="B3332" s="104"/>
      <c r="C3332" s="104"/>
      <c r="D3332" s="104"/>
      <c r="E3332" s="107" t="s">
        <v>975</v>
      </c>
      <c r="F3332" s="107"/>
      <c r="G3332" s="116">
        <f>K3332*'PLANILHA ORÇAMENTÁRIA'!$O$3</f>
        <v>224.75888699999999</v>
      </c>
      <c r="J3332" s="107"/>
      <c r="K3332" s="116">
        <v>321.13</v>
      </c>
    </row>
    <row r="3333" spans="1:11" x14ac:dyDescent="0.25">
      <c r="A3333" s="104"/>
      <c r="B3333" s="104"/>
      <c r="C3333" s="104"/>
      <c r="D3333" s="104"/>
      <c r="E3333" s="107" t="s">
        <v>2808</v>
      </c>
      <c r="F3333" s="107"/>
      <c r="G3333" s="116">
        <f>K3333*'PLANILHA ORÇAMENTÁRIA'!$O$3</f>
        <v>279.10612199999997</v>
      </c>
      <c r="J3333" s="107"/>
      <c r="K3333" s="116">
        <v>398.78</v>
      </c>
    </row>
    <row r="3334" spans="1:11" x14ac:dyDescent="0.25">
      <c r="A3334" s="104"/>
      <c r="B3334" s="104"/>
      <c r="C3334" s="106"/>
      <c r="D3334" s="106"/>
      <c r="E3334" s="104"/>
      <c r="F3334" s="104"/>
      <c r="G3334" s="104"/>
      <c r="J3334" s="104"/>
      <c r="K3334" s="104"/>
    </row>
    <row r="3335" spans="1:11" ht="39.950000000000003" customHeight="1" x14ac:dyDescent="0.25">
      <c r="A3335" s="129" t="s">
        <v>1992</v>
      </c>
      <c r="B3335" s="130"/>
      <c r="C3335" s="130"/>
      <c r="D3335" s="130"/>
      <c r="E3335" s="130"/>
      <c r="F3335" s="130"/>
      <c r="G3335" s="131"/>
      <c r="J3335" s="107"/>
      <c r="K3335" s="107"/>
    </row>
    <row r="3336" spans="1:11" x14ac:dyDescent="0.25">
      <c r="A3336" s="118" t="s">
        <v>1031</v>
      </c>
      <c r="B3336" s="108"/>
      <c r="C3336" s="109" t="s">
        <v>4</v>
      </c>
      <c r="D3336" s="109" t="s">
        <v>949</v>
      </c>
      <c r="E3336" s="109" t="s">
        <v>950</v>
      </c>
      <c r="F3336" s="109" t="s">
        <v>951</v>
      </c>
      <c r="G3336" s="109" t="s">
        <v>952</v>
      </c>
      <c r="J3336" s="109" t="s">
        <v>951</v>
      </c>
      <c r="K3336" s="109" t="s">
        <v>952</v>
      </c>
    </row>
    <row r="3337" spans="1:11" ht="38.25" x14ac:dyDescent="0.25">
      <c r="A3337" s="110" t="s">
        <v>1320</v>
      </c>
      <c r="B3337" s="111" t="s">
        <v>1321</v>
      </c>
      <c r="C3337" s="110" t="s">
        <v>35</v>
      </c>
      <c r="D3337" s="110" t="s">
        <v>1291</v>
      </c>
      <c r="E3337" s="112">
        <v>0.63770000000000004</v>
      </c>
      <c r="F3337" s="113">
        <f>J3337*'PLANILHA ORÇAMENTÁRIA'!$O$3</f>
        <v>0.34295099999999995</v>
      </c>
      <c r="G3337" s="113">
        <f>K3337*'PLANILHA ORÇAMENTÁRIA'!$O$3</f>
        <v>0.216969</v>
      </c>
      <c r="J3337" s="113">
        <v>0.49</v>
      </c>
      <c r="K3337" s="113">
        <v>0.31</v>
      </c>
    </row>
    <row r="3338" spans="1:11" ht="38.25" x14ac:dyDescent="0.25">
      <c r="A3338" s="110" t="s">
        <v>1322</v>
      </c>
      <c r="B3338" s="111" t="s">
        <v>1323</v>
      </c>
      <c r="C3338" s="110" t="s">
        <v>35</v>
      </c>
      <c r="D3338" s="110" t="s">
        <v>1034</v>
      </c>
      <c r="E3338" s="112">
        <v>0.2198</v>
      </c>
      <c r="F3338" s="113">
        <f>J3338*'PLANILHA ORÇAMENTÁRIA'!$O$3</f>
        <v>0.95886300000000002</v>
      </c>
      <c r="G3338" s="113">
        <f>K3338*'PLANILHA ORÇAMENTÁRIA'!$O$3</f>
        <v>0.20996999999999999</v>
      </c>
      <c r="J3338" s="113">
        <v>1.37</v>
      </c>
      <c r="K3338" s="113">
        <v>0.3</v>
      </c>
    </row>
    <row r="3339" spans="1:11" ht="38.25" x14ac:dyDescent="0.25">
      <c r="A3339" s="104"/>
      <c r="B3339" s="104"/>
      <c r="C3339" s="104"/>
      <c r="D3339" s="104"/>
      <c r="E3339" s="114" t="s">
        <v>1037</v>
      </c>
      <c r="F3339" s="114"/>
      <c r="G3339" s="115">
        <f>K3339*'PLANILHA ORÇAMENTÁRIA'!$O$3</f>
        <v>0.42693899999999996</v>
      </c>
      <c r="J3339" s="114"/>
      <c r="K3339" s="115">
        <v>0.61</v>
      </c>
    </row>
    <row r="3340" spans="1:11" x14ac:dyDescent="0.25">
      <c r="A3340" s="118" t="s">
        <v>1016</v>
      </c>
      <c r="B3340" s="108"/>
      <c r="C3340" s="109" t="s">
        <v>4</v>
      </c>
      <c r="D3340" s="109" t="s">
        <v>949</v>
      </c>
      <c r="E3340" s="109" t="s">
        <v>950</v>
      </c>
      <c r="F3340" s="109" t="s">
        <v>951</v>
      </c>
      <c r="G3340" s="109" t="s">
        <v>952</v>
      </c>
      <c r="J3340" s="109" t="s">
        <v>951</v>
      </c>
      <c r="K3340" s="109" t="s">
        <v>952</v>
      </c>
    </row>
    <row r="3341" spans="1:11" ht="38.25" x14ac:dyDescent="0.25">
      <c r="A3341" s="110" t="s">
        <v>1960</v>
      </c>
      <c r="B3341" s="111" t="s">
        <v>1961</v>
      </c>
      <c r="C3341" s="110" t="s">
        <v>35</v>
      </c>
      <c r="D3341" s="110" t="s">
        <v>63</v>
      </c>
      <c r="E3341" s="112">
        <v>0.45429999999999998</v>
      </c>
      <c r="F3341" s="113">
        <f>J3341*'PLANILHA ORÇAMENTÁRIA'!$O$3</f>
        <v>51.043707000000005</v>
      </c>
      <c r="G3341" s="113">
        <f>K3341*'PLANILHA ORÇAMENTÁRIA'!$O$3</f>
        <v>23.187687</v>
      </c>
      <c r="J3341" s="113">
        <v>72.930000000000007</v>
      </c>
      <c r="K3341" s="113">
        <v>33.130000000000003</v>
      </c>
    </row>
    <row r="3342" spans="1:11" x14ac:dyDescent="0.25">
      <c r="A3342" s="104"/>
      <c r="B3342" s="104"/>
      <c r="C3342" s="104"/>
      <c r="D3342" s="104"/>
      <c r="E3342" s="114" t="s">
        <v>1025</v>
      </c>
      <c r="F3342" s="114"/>
      <c r="G3342" s="115">
        <f>K3342*'PLANILHA ORÇAMENTÁRIA'!$O$3</f>
        <v>23.187687</v>
      </c>
      <c r="J3342" s="114"/>
      <c r="K3342" s="115">
        <v>33.130000000000003</v>
      </c>
    </row>
    <row r="3343" spans="1:11" x14ac:dyDescent="0.25">
      <c r="A3343" s="118" t="s">
        <v>963</v>
      </c>
      <c r="B3343" s="108"/>
      <c r="C3343" s="109" t="s">
        <v>4</v>
      </c>
      <c r="D3343" s="109" t="s">
        <v>949</v>
      </c>
      <c r="E3343" s="109" t="s">
        <v>950</v>
      </c>
      <c r="F3343" s="109" t="s">
        <v>951</v>
      </c>
      <c r="G3343" s="109" t="s">
        <v>952</v>
      </c>
      <c r="J3343" s="109" t="s">
        <v>951</v>
      </c>
      <c r="K3343" s="109" t="s">
        <v>952</v>
      </c>
    </row>
    <row r="3344" spans="1:11" x14ac:dyDescent="0.25">
      <c r="A3344" s="110" t="s">
        <v>1324</v>
      </c>
      <c r="B3344" s="111" t="s">
        <v>1325</v>
      </c>
      <c r="C3344" s="110" t="s">
        <v>35</v>
      </c>
      <c r="D3344" s="110" t="s">
        <v>955</v>
      </c>
      <c r="E3344" s="112">
        <v>1.6701999999999999</v>
      </c>
      <c r="F3344" s="113">
        <f>J3344*'PLANILHA ORÇAMENTÁRIA'!$O$3</f>
        <v>16.209683999999999</v>
      </c>
      <c r="G3344" s="113">
        <f>K3344*'PLANILHA ORÇAMENTÁRIA'!$O$3</f>
        <v>27.072132</v>
      </c>
      <c r="J3344" s="113">
        <v>23.16</v>
      </c>
      <c r="K3344" s="113">
        <v>38.68</v>
      </c>
    </row>
    <row r="3345" spans="1:11" x14ac:dyDescent="0.25">
      <c r="A3345" s="110" t="s">
        <v>1316</v>
      </c>
      <c r="B3345" s="111" t="s">
        <v>1317</v>
      </c>
      <c r="C3345" s="110" t="s">
        <v>35</v>
      </c>
      <c r="D3345" s="110" t="s">
        <v>955</v>
      </c>
      <c r="E3345" s="112">
        <v>6.4683999999999999</v>
      </c>
      <c r="F3345" s="113">
        <f>J3345*'PLANILHA ORÇAMENTÁRIA'!$O$3</f>
        <v>12.836165999999999</v>
      </c>
      <c r="G3345" s="113">
        <f>K3345*'PLANILHA ORÇAMENTÁRIA'!$O$3</f>
        <v>83.029136999999992</v>
      </c>
      <c r="J3345" s="113">
        <v>18.34</v>
      </c>
      <c r="K3345" s="113">
        <v>118.63</v>
      </c>
    </row>
    <row r="3346" spans="1:11" ht="38.25" x14ac:dyDescent="0.25">
      <c r="A3346" s="104"/>
      <c r="B3346" s="104"/>
      <c r="C3346" s="104"/>
      <c r="D3346" s="104"/>
      <c r="E3346" s="114" t="s">
        <v>968</v>
      </c>
      <c r="F3346" s="114"/>
      <c r="G3346" s="115">
        <f>K3346*'PLANILHA ORÇAMENTÁRIA'!$O$3</f>
        <v>110.101269</v>
      </c>
      <c r="J3346" s="114"/>
      <c r="K3346" s="115">
        <v>157.31</v>
      </c>
    </row>
    <row r="3347" spans="1:11" x14ac:dyDescent="0.25">
      <c r="A3347" s="118" t="s">
        <v>969</v>
      </c>
      <c r="B3347" s="108"/>
      <c r="C3347" s="109" t="s">
        <v>4</v>
      </c>
      <c r="D3347" s="109" t="s">
        <v>949</v>
      </c>
      <c r="E3347" s="109" t="s">
        <v>950</v>
      </c>
      <c r="F3347" s="109" t="s">
        <v>951</v>
      </c>
      <c r="G3347" s="109" t="s">
        <v>952</v>
      </c>
      <c r="J3347" s="109" t="s">
        <v>951</v>
      </c>
      <c r="K3347" s="109" t="s">
        <v>952</v>
      </c>
    </row>
    <row r="3348" spans="1:11" ht="51" x14ac:dyDescent="0.25">
      <c r="A3348" s="110" t="s">
        <v>1962</v>
      </c>
      <c r="B3348" s="111" t="s">
        <v>1963</v>
      </c>
      <c r="C3348" s="110" t="s">
        <v>35</v>
      </c>
      <c r="D3348" s="110" t="s">
        <v>63</v>
      </c>
      <c r="E3348" s="112">
        <v>0.80500000000000005</v>
      </c>
      <c r="F3348" s="113">
        <f>J3348*'PLANILHA ORÇAMENTÁRIA'!$O$3</f>
        <v>280.44293099999999</v>
      </c>
      <c r="G3348" s="113">
        <f>K3348*'PLANILHA ORÇAMENTÁRIA'!$O$3</f>
        <v>225.752745</v>
      </c>
      <c r="J3348" s="113">
        <v>400.69</v>
      </c>
      <c r="K3348" s="113">
        <v>322.55</v>
      </c>
    </row>
    <row r="3349" spans="1:11" x14ac:dyDescent="0.25">
      <c r="A3349" s="104"/>
      <c r="B3349" s="104"/>
      <c r="C3349" s="104"/>
      <c r="D3349" s="104"/>
      <c r="E3349" s="114" t="s">
        <v>974</v>
      </c>
      <c r="F3349" s="114"/>
      <c r="G3349" s="115">
        <f>K3349*'PLANILHA ORÇAMENTÁRIA'!$O$3</f>
        <v>225.752745</v>
      </c>
      <c r="J3349" s="114"/>
      <c r="K3349" s="115">
        <v>322.55</v>
      </c>
    </row>
    <row r="3350" spans="1:11" x14ac:dyDescent="0.25">
      <c r="A3350" s="104"/>
      <c r="B3350" s="104"/>
      <c r="C3350" s="104"/>
      <c r="D3350" s="104"/>
      <c r="E3350" s="107" t="s">
        <v>975</v>
      </c>
      <c r="F3350" s="107"/>
      <c r="G3350" s="116">
        <f>K3350*'PLANILHA ORÇAMENTÁRIA'!$O$3</f>
        <v>359.46863999999999</v>
      </c>
      <c r="J3350" s="107"/>
      <c r="K3350" s="116">
        <v>513.6</v>
      </c>
    </row>
    <row r="3351" spans="1:11" x14ac:dyDescent="0.25">
      <c r="A3351" s="104"/>
      <c r="B3351" s="104"/>
      <c r="C3351" s="104"/>
      <c r="D3351" s="104"/>
      <c r="E3351" s="107" t="s">
        <v>2808</v>
      </c>
      <c r="F3351" s="107"/>
      <c r="G3351" s="116">
        <f>K3351*'PLANILHA ORÇAMENTÁRIA'!$O$3</f>
        <v>446.38922099999996</v>
      </c>
      <c r="J3351" s="107"/>
      <c r="K3351" s="116">
        <v>637.79</v>
      </c>
    </row>
    <row r="3352" spans="1:11" x14ac:dyDescent="0.25">
      <c r="A3352" s="104"/>
      <c r="B3352" s="104"/>
      <c r="C3352" s="106"/>
      <c r="D3352" s="106"/>
      <c r="E3352" s="104"/>
      <c r="F3352" s="104"/>
      <c r="G3352" s="104"/>
      <c r="J3352" s="104"/>
      <c r="K3352" s="104"/>
    </row>
    <row r="3353" spans="1:11" ht="39.950000000000003" customHeight="1" x14ac:dyDescent="0.25">
      <c r="A3353" s="129" t="s">
        <v>1993</v>
      </c>
      <c r="B3353" s="130"/>
      <c r="C3353" s="130"/>
      <c r="D3353" s="130"/>
      <c r="E3353" s="130"/>
      <c r="F3353" s="130"/>
      <c r="G3353" s="131"/>
      <c r="J3353" s="107"/>
      <c r="K3353" s="107"/>
    </row>
    <row r="3354" spans="1:11" x14ac:dyDescent="0.25">
      <c r="A3354" s="118" t="s">
        <v>1009</v>
      </c>
      <c r="B3354" s="108"/>
      <c r="C3354" s="109" t="s">
        <v>4</v>
      </c>
      <c r="D3354" s="109" t="s">
        <v>949</v>
      </c>
      <c r="E3354" s="109" t="s">
        <v>950</v>
      </c>
      <c r="F3354" s="109" t="s">
        <v>951</v>
      </c>
      <c r="G3354" s="109" t="s">
        <v>952</v>
      </c>
      <c r="J3354" s="109" t="s">
        <v>951</v>
      </c>
      <c r="K3354" s="109" t="s">
        <v>952</v>
      </c>
    </row>
    <row r="3355" spans="1:11" x14ac:dyDescent="0.25">
      <c r="A3355" s="110" t="s">
        <v>1010</v>
      </c>
      <c r="B3355" s="111" t="s">
        <v>1011</v>
      </c>
      <c r="C3355" s="110" t="s">
        <v>22</v>
      </c>
      <c r="D3355" s="110" t="s">
        <v>1012</v>
      </c>
      <c r="E3355" s="112">
        <v>0.97299999999999998</v>
      </c>
      <c r="F3355" s="113">
        <f>J3355*'PLANILHA ORÇAMENTÁRIA'!$O$3</f>
        <v>2.5896300000000001</v>
      </c>
      <c r="G3355" s="113">
        <f>K3355*'PLANILHA ORÇAMENTÁRIA'!$O$3</f>
        <v>2.5196399999999999</v>
      </c>
      <c r="J3355" s="113">
        <v>3.7</v>
      </c>
      <c r="K3355" s="113">
        <v>3.6</v>
      </c>
    </row>
    <row r="3356" spans="1:11" x14ac:dyDescent="0.25">
      <c r="A3356" s="110" t="s">
        <v>1013</v>
      </c>
      <c r="B3356" s="111" t="s">
        <v>1014</v>
      </c>
      <c r="C3356" s="110" t="s">
        <v>22</v>
      </c>
      <c r="D3356" s="110" t="s">
        <v>1012</v>
      </c>
      <c r="E3356" s="112">
        <v>0.24299999999999999</v>
      </c>
      <c r="F3356" s="113">
        <f>J3356*'PLANILHA ORÇAMENTÁRIA'!$O$3</f>
        <v>2.6666189999999999</v>
      </c>
      <c r="G3356" s="113">
        <f>K3356*'PLANILHA ORÇAMENTÁRIA'!$O$3</f>
        <v>0.65090700000000001</v>
      </c>
      <c r="J3356" s="113">
        <v>3.81</v>
      </c>
      <c r="K3356" s="113">
        <v>0.93</v>
      </c>
    </row>
    <row r="3357" spans="1:11" ht="25.5" x14ac:dyDescent="0.25">
      <c r="A3357" s="104"/>
      <c r="B3357" s="104"/>
      <c r="C3357" s="104"/>
      <c r="D3357" s="104"/>
      <c r="E3357" s="114" t="s">
        <v>1015</v>
      </c>
      <c r="F3357" s="114"/>
      <c r="G3357" s="115">
        <f>K3357*'PLANILHA ORÇAMENTÁRIA'!$O$3</f>
        <v>3.170547</v>
      </c>
      <c r="J3357" s="114"/>
      <c r="K3357" s="115">
        <v>4.53</v>
      </c>
    </row>
    <row r="3358" spans="1:11" x14ac:dyDescent="0.25">
      <c r="A3358" s="118" t="s">
        <v>1016</v>
      </c>
      <c r="B3358" s="108"/>
      <c r="C3358" s="109" t="s">
        <v>4</v>
      </c>
      <c r="D3358" s="109" t="s">
        <v>949</v>
      </c>
      <c r="E3358" s="109" t="s">
        <v>950</v>
      </c>
      <c r="F3358" s="109" t="s">
        <v>951</v>
      </c>
      <c r="G3358" s="109" t="s">
        <v>952</v>
      </c>
      <c r="J3358" s="109" t="s">
        <v>951</v>
      </c>
      <c r="K3358" s="109" t="s">
        <v>952</v>
      </c>
    </row>
    <row r="3359" spans="1:11" ht="25.5" x14ac:dyDescent="0.25">
      <c r="A3359" s="110" t="s">
        <v>1327</v>
      </c>
      <c r="B3359" s="111" t="s">
        <v>1328</v>
      </c>
      <c r="C3359" s="110" t="s">
        <v>22</v>
      </c>
      <c r="D3359" s="110" t="s">
        <v>70</v>
      </c>
      <c r="E3359" s="112">
        <v>0.15</v>
      </c>
      <c r="F3359" s="113">
        <f>J3359*'PLANILHA ORÇAMENTÁRIA'!$O$3</f>
        <v>17.077559999999998</v>
      </c>
      <c r="G3359" s="113">
        <f>K3359*'PLANILHA ORÇAMENTÁRIA'!$O$3</f>
        <v>2.5616340000000002</v>
      </c>
      <c r="J3359" s="113">
        <v>24.4</v>
      </c>
      <c r="K3359" s="113">
        <v>3.66</v>
      </c>
    </row>
    <row r="3360" spans="1:11" x14ac:dyDescent="0.25">
      <c r="A3360" s="110" t="s">
        <v>1329</v>
      </c>
      <c r="B3360" s="111" t="s">
        <v>1330</v>
      </c>
      <c r="C3360" s="110" t="s">
        <v>22</v>
      </c>
      <c r="D3360" s="110" t="s">
        <v>23</v>
      </c>
      <c r="E3360" s="112">
        <v>0.23400000000000001</v>
      </c>
      <c r="F3360" s="113">
        <f>J3360*'PLANILHA ORÇAMENTÁRIA'!$O$3</f>
        <v>54.921152999999997</v>
      </c>
      <c r="G3360" s="113">
        <f>K3360*'PLANILHA ORÇAMENTÁRIA'!$O$3</f>
        <v>12.850163999999999</v>
      </c>
      <c r="J3360" s="113">
        <v>78.47</v>
      </c>
      <c r="K3360" s="113">
        <v>18.36</v>
      </c>
    </row>
    <row r="3361" spans="1:11" ht="25.5" x14ac:dyDescent="0.25">
      <c r="A3361" s="110" t="s">
        <v>1331</v>
      </c>
      <c r="B3361" s="111" t="s">
        <v>1332</v>
      </c>
      <c r="C3361" s="110" t="s">
        <v>22</v>
      </c>
      <c r="D3361" s="110" t="s">
        <v>1333</v>
      </c>
      <c r="E3361" s="112">
        <v>0.02</v>
      </c>
      <c r="F3361" s="113">
        <f>J3361*'PLANILHA ORÇAMENTÁRIA'!$O$3</f>
        <v>5.6131979999999997</v>
      </c>
      <c r="G3361" s="113">
        <f>K3361*'PLANILHA ORÇAMENTÁRIA'!$O$3</f>
        <v>0.111984</v>
      </c>
      <c r="J3361" s="113">
        <v>8.02</v>
      </c>
      <c r="K3361" s="113">
        <v>0.16</v>
      </c>
    </row>
    <row r="3362" spans="1:11" ht="25.5" x14ac:dyDescent="0.25">
      <c r="A3362" s="110" t="s">
        <v>1017</v>
      </c>
      <c r="B3362" s="111" t="s">
        <v>1018</v>
      </c>
      <c r="C3362" s="110" t="s">
        <v>22</v>
      </c>
      <c r="D3362" s="110" t="s">
        <v>89</v>
      </c>
      <c r="E3362" s="112">
        <v>1.07</v>
      </c>
      <c r="F3362" s="113">
        <f>J3362*'PLANILHA ORÇAMENTÁRIA'!$O$3</f>
        <v>6.474075</v>
      </c>
      <c r="G3362" s="113">
        <f>K3362*'PLANILHA ORÇAMENTÁRIA'!$O$3</f>
        <v>6.9290099999999999</v>
      </c>
      <c r="J3362" s="113">
        <v>9.25</v>
      </c>
      <c r="K3362" s="113">
        <v>9.9</v>
      </c>
    </row>
    <row r="3363" spans="1:11" x14ac:dyDescent="0.25">
      <c r="A3363" s="110" t="s">
        <v>1334</v>
      </c>
      <c r="B3363" s="111" t="s">
        <v>1335</v>
      </c>
      <c r="C3363" s="110" t="s">
        <v>22</v>
      </c>
      <c r="D3363" s="110" t="s">
        <v>70</v>
      </c>
      <c r="E3363" s="112">
        <v>2.5000000000000001E-2</v>
      </c>
      <c r="F3363" s="113">
        <f>J3363*'PLANILHA ORÇAMENTÁRIA'!$O$3</f>
        <v>14.20797</v>
      </c>
      <c r="G3363" s="113">
        <f>K3363*'PLANILHA ORÇAMENTÁRIA'!$O$3</f>
        <v>0.35694900000000002</v>
      </c>
      <c r="J3363" s="113">
        <v>20.3</v>
      </c>
      <c r="K3363" s="113">
        <v>0.51</v>
      </c>
    </row>
    <row r="3364" spans="1:11" ht="25.5" x14ac:dyDescent="0.25">
      <c r="A3364" s="110" t="s">
        <v>1336</v>
      </c>
      <c r="B3364" s="111" t="s">
        <v>1337</v>
      </c>
      <c r="C3364" s="110" t="s">
        <v>22</v>
      </c>
      <c r="D3364" s="110" t="s">
        <v>70</v>
      </c>
      <c r="E3364" s="112">
        <v>0.1</v>
      </c>
      <c r="F3364" s="113">
        <f>J3364*'PLANILHA ORÇAMENTÁRIA'!$O$3</f>
        <v>14.480931</v>
      </c>
      <c r="G3364" s="113">
        <f>K3364*'PLANILHA ORÇAMENTÁRIA'!$O$3</f>
        <v>1.4487929999999998</v>
      </c>
      <c r="J3364" s="113">
        <v>20.69</v>
      </c>
      <c r="K3364" s="113">
        <v>2.0699999999999998</v>
      </c>
    </row>
    <row r="3365" spans="1:11" ht="25.5" x14ac:dyDescent="0.25">
      <c r="A3365" s="110" t="s">
        <v>1338</v>
      </c>
      <c r="B3365" s="111" t="s">
        <v>1339</v>
      </c>
      <c r="C3365" s="110" t="s">
        <v>22</v>
      </c>
      <c r="D3365" s="110" t="s">
        <v>89</v>
      </c>
      <c r="E3365" s="112">
        <v>1.0289999999999999</v>
      </c>
      <c r="F3365" s="113">
        <f>J3365*'PLANILHA ORÇAMENTÁRIA'!$O$3</f>
        <v>4.0664189999999998</v>
      </c>
      <c r="G3365" s="113">
        <f>K3365*'PLANILHA ORÇAMENTÁRIA'!$O$3</f>
        <v>4.1854019999999998</v>
      </c>
      <c r="J3365" s="113">
        <v>5.81</v>
      </c>
      <c r="K3365" s="113">
        <v>5.98</v>
      </c>
    </row>
    <row r="3366" spans="1:11" ht="38.25" x14ac:dyDescent="0.25">
      <c r="A3366" s="110" t="s">
        <v>1340</v>
      </c>
      <c r="B3366" s="111" t="s">
        <v>1341</v>
      </c>
      <c r="C3366" s="110" t="s">
        <v>22</v>
      </c>
      <c r="D3366" s="110" t="s">
        <v>89</v>
      </c>
      <c r="E3366" s="112">
        <v>0.122</v>
      </c>
      <c r="F3366" s="113">
        <f>J3366*'PLANILHA ORÇAMENTÁRIA'!$O$3</f>
        <v>13.816025999999999</v>
      </c>
      <c r="G3366" s="113">
        <f>K3366*'PLANILHA ORÇAMENTÁRIA'!$O$3</f>
        <v>1.6867590000000001</v>
      </c>
      <c r="J3366" s="113">
        <v>19.739999999999998</v>
      </c>
      <c r="K3366" s="113">
        <v>2.41</v>
      </c>
    </row>
    <row r="3367" spans="1:11" x14ac:dyDescent="0.25">
      <c r="A3367" s="104"/>
      <c r="B3367" s="104"/>
      <c r="C3367" s="104"/>
      <c r="D3367" s="104"/>
      <c r="E3367" s="114" t="s">
        <v>1025</v>
      </c>
      <c r="F3367" s="114"/>
      <c r="G3367" s="115">
        <f>K3367*'PLANILHA ORÇAMENTÁRIA'!$O$3</f>
        <v>30.130694999999996</v>
      </c>
      <c r="J3367" s="114"/>
      <c r="K3367" s="115">
        <v>43.05</v>
      </c>
    </row>
    <row r="3368" spans="1:11" x14ac:dyDescent="0.25">
      <c r="A3368" s="118" t="s">
        <v>948</v>
      </c>
      <c r="B3368" s="108"/>
      <c r="C3368" s="109" t="s">
        <v>4</v>
      </c>
      <c r="D3368" s="109" t="s">
        <v>949</v>
      </c>
      <c r="E3368" s="109" t="s">
        <v>950</v>
      </c>
      <c r="F3368" s="109" t="s">
        <v>951</v>
      </c>
      <c r="G3368" s="109" t="s">
        <v>952</v>
      </c>
      <c r="J3368" s="109" t="s">
        <v>951</v>
      </c>
      <c r="K3368" s="109" t="s">
        <v>952</v>
      </c>
    </row>
    <row r="3369" spans="1:11" x14ac:dyDescent="0.25">
      <c r="A3369" s="110" t="s">
        <v>1026</v>
      </c>
      <c r="B3369" s="111" t="s">
        <v>1027</v>
      </c>
      <c r="C3369" s="110" t="s">
        <v>22</v>
      </c>
      <c r="D3369" s="110" t="s">
        <v>1012</v>
      </c>
      <c r="E3369" s="112">
        <v>0.97299999999999998</v>
      </c>
      <c r="F3369" s="113">
        <f>J3369*'PLANILHA ORÇAMENTÁRIA'!$O$3</f>
        <v>12.710184</v>
      </c>
      <c r="G3369" s="113">
        <f>K3369*'PLANILHA ORÇAMENTÁRIA'!$O$3</f>
        <v>12.367233000000001</v>
      </c>
      <c r="J3369" s="113">
        <v>18.16</v>
      </c>
      <c r="K3369" s="113">
        <v>17.670000000000002</v>
      </c>
    </row>
    <row r="3370" spans="1:11" x14ac:dyDescent="0.25">
      <c r="A3370" s="110" t="s">
        <v>1028</v>
      </c>
      <c r="B3370" s="111" t="s">
        <v>1029</v>
      </c>
      <c r="C3370" s="110" t="s">
        <v>22</v>
      </c>
      <c r="D3370" s="110" t="s">
        <v>1012</v>
      </c>
      <c r="E3370" s="112">
        <v>0.24299999999999999</v>
      </c>
      <c r="F3370" s="113">
        <f>J3370*'PLANILHA ORÇAMENTÁRIA'!$O$3</f>
        <v>8.9027279999999998</v>
      </c>
      <c r="G3370" s="113">
        <f>K3370*'PLANILHA ORÇAMENTÁRIA'!$O$3</f>
        <v>2.1626909999999997</v>
      </c>
      <c r="J3370" s="113">
        <v>12.72</v>
      </c>
      <c r="K3370" s="113">
        <v>3.09</v>
      </c>
    </row>
    <row r="3371" spans="1:11" ht="25.5" x14ac:dyDescent="0.25">
      <c r="A3371" s="104"/>
      <c r="B3371" s="104"/>
      <c r="C3371" s="104"/>
      <c r="D3371" s="104"/>
      <c r="E3371" s="114" t="s">
        <v>962</v>
      </c>
      <c r="F3371" s="114"/>
      <c r="G3371" s="115">
        <f>K3371*'PLANILHA ORÇAMENTÁRIA'!$O$3</f>
        <v>14.529924000000001</v>
      </c>
      <c r="J3371" s="114"/>
      <c r="K3371" s="115">
        <v>20.76</v>
      </c>
    </row>
    <row r="3372" spans="1:11" x14ac:dyDescent="0.25">
      <c r="A3372" s="104"/>
      <c r="B3372" s="104"/>
      <c r="C3372" s="104"/>
      <c r="D3372" s="104"/>
      <c r="E3372" s="107" t="s">
        <v>975</v>
      </c>
      <c r="F3372" s="107"/>
      <c r="G3372" s="116">
        <f>K3372*'PLANILHA ORÇAMENTÁRIA'!$O$3</f>
        <v>47.831166000000003</v>
      </c>
      <c r="J3372" s="107"/>
      <c r="K3372" s="116">
        <v>68.34</v>
      </c>
    </row>
    <row r="3373" spans="1:11" x14ac:dyDescent="0.25">
      <c r="A3373" s="104"/>
      <c r="B3373" s="104"/>
      <c r="C3373" s="104"/>
      <c r="D3373" s="104"/>
      <c r="E3373" s="107" t="s">
        <v>2808</v>
      </c>
      <c r="F3373" s="107"/>
      <c r="G3373" s="116">
        <f>K3373*'PLANILHA ORÇAMENTÁRIA'!$O$3</f>
        <v>59.393513999999996</v>
      </c>
      <c r="J3373" s="107"/>
      <c r="K3373" s="116">
        <v>84.86</v>
      </c>
    </row>
    <row r="3374" spans="1:11" x14ac:dyDescent="0.25">
      <c r="A3374" s="104"/>
      <c r="B3374" s="104"/>
      <c r="C3374" s="106"/>
      <c r="D3374" s="106"/>
      <c r="E3374" s="104"/>
      <c r="F3374" s="104"/>
      <c r="G3374" s="104"/>
      <c r="J3374" s="104"/>
      <c r="K3374" s="104"/>
    </row>
    <row r="3375" spans="1:11" ht="39.950000000000003" customHeight="1" x14ac:dyDescent="0.25">
      <c r="A3375" s="129" t="s">
        <v>1994</v>
      </c>
      <c r="B3375" s="130"/>
      <c r="C3375" s="130"/>
      <c r="D3375" s="130"/>
      <c r="E3375" s="130"/>
      <c r="F3375" s="130"/>
      <c r="G3375" s="131"/>
      <c r="J3375" s="107"/>
      <c r="K3375" s="107"/>
    </row>
    <row r="3376" spans="1:11" x14ac:dyDescent="0.25">
      <c r="A3376" s="118" t="s">
        <v>1016</v>
      </c>
      <c r="B3376" s="108"/>
      <c r="C3376" s="109" t="s">
        <v>4</v>
      </c>
      <c r="D3376" s="109" t="s">
        <v>949</v>
      </c>
      <c r="E3376" s="109" t="s">
        <v>950</v>
      </c>
      <c r="F3376" s="109" t="s">
        <v>951</v>
      </c>
      <c r="G3376" s="109" t="s">
        <v>952</v>
      </c>
      <c r="J3376" s="109" t="s">
        <v>951</v>
      </c>
      <c r="K3376" s="109" t="s">
        <v>952</v>
      </c>
    </row>
    <row r="3377" spans="1:11" ht="25.5" x14ac:dyDescent="0.25">
      <c r="A3377" s="110" t="s">
        <v>205</v>
      </c>
      <c r="B3377" s="111" t="s">
        <v>1646</v>
      </c>
      <c r="C3377" s="110" t="s">
        <v>35</v>
      </c>
      <c r="D3377" s="110" t="s">
        <v>43</v>
      </c>
      <c r="E3377" s="112">
        <v>1</v>
      </c>
      <c r="F3377" s="113">
        <f>J3377*'PLANILHA ORÇAMENTÁRIA'!$O$3</f>
        <v>69.346091999999999</v>
      </c>
      <c r="G3377" s="113">
        <f>K3377*'PLANILHA ORÇAMENTÁRIA'!$O$3</f>
        <v>69.346091999999999</v>
      </c>
      <c r="J3377" s="113">
        <v>99.08</v>
      </c>
      <c r="K3377" s="113">
        <v>99.08</v>
      </c>
    </row>
    <row r="3378" spans="1:11" x14ac:dyDescent="0.25">
      <c r="A3378" s="104"/>
      <c r="B3378" s="104"/>
      <c r="C3378" s="104"/>
      <c r="D3378" s="104"/>
      <c r="E3378" s="114" t="s">
        <v>1025</v>
      </c>
      <c r="F3378" s="114"/>
      <c r="G3378" s="115">
        <f>K3378*'PLANILHA ORÇAMENTÁRIA'!$O$3</f>
        <v>69.346091999999999</v>
      </c>
      <c r="J3378" s="114"/>
      <c r="K3378" s="115">
        <v>99.08</v>
      </c>
    </row>
    <row r="3379" spans="1:11" x14ac:dyDescent="0.25">
      <c r="A3379" s="104"/>
      <c r="B3379" s="104"/>
      <c r="C3379" s="104"/>
      <c r="D3379" s="104"/>
      <c r="E3379" s="107" t="s">
        <v>975</v>
      </c>
      <c r="F3379" s="107"/>
      <c r="G3379" s="116">
        <f>K3379*'PLANILHA ORÇAMENTÁRIA'!$O$3</f>
        <v>69.346091999999999</v>
      </c>
      <c r="J3379" s="107"/>
      <c r="K3379" s="116">
        <v>99.08</v>
      </c>
    </row>
    <row r="3380" spans="1:11" x14ac:dyDescent="0.25">
      <c r="A3380" s="104"/>
      <c r="B3380" s="104"/>
      <c r="C3380" s="104"/>
      <c r="D3380" s="104"/>
      <c r="E3380" s="107" t="s">
        <v>2808</v>
      </c>
      <c r="F3380" s="107"/>
      <c r="G3380" s="116">
        <f>K3380*'PLANILHA ORÇAMENTÁRIA'!$O$3</f>
        <v>79.942577999999997</v>
      </c>
      <c r="J3380" s="107"/>
      <c r="K3380" s="116">
        <v>114.22</v>
      </c>
    </row>
    <row r="3381" spans="1:11" x14ac:dyDescent="0.25">
      <c r="A3381" s="104"/>
      <c r="B3381" s="104"/>
      <c r="C3381" s="106"/>
      <c r="D3381" s="106"/>
      <c r="E3381" s="104"/>
      <c r="F3381" s="104"/>
      <c r="G3381" s="104"/>
      <c r="J3381" s="104"/>
      <c r="K3381" s="104"/>
    </row>
    <row r="3382" spans="1:11" ht="39.950000000000003" customHeight="1" x14ac:dyDescent="0.25">
      <c r="A3382" s="129" t="s">
        <v>1995</v>
      </c>
      <c r="B3382" s="130"/>
      <c r="C3382" s="130"/>
      <c r="D3382" s="130"/>
      <c r="E3382" s="130"/>
      <c r="F3382" s="130"/>
      <c r="G3382" s="131"/>
      <c r="J3382" s="107"/>
      <c r="K3382" s="107"/>
    </row>
    <row r="3383" spans="1:11" x14ac:dyDescent="0.25">
      <c r="A3383" s="118" t="s">
        <v>1016</v>
      </c>
      <c r="B3383" s="108"/>
      <c r="C3383" s="109" t="s">
        <v>4</v>
      </c>
      <c r="D3383" s="109" t="s">
        <v>949</v>
      </c>
      <c r="E3383" s="109" t="s">
        <v>950</v>
      </c>
      <c r="F3383" s="109" t="s">
        <v>951</v>
      </c>
      <c r="G3383" s="109" t="s">
        <v>952</v>
      </c>
      <c r="J3383" s="109" t="s">
        <v>951</v>
      </c>
      <c r="K3383" s="109" t="s">
        <v>952</v>
      </c>
    </row>
    <row r="3384" spans="1:11" ht="25.5" x14ac:dyDescent="0.25">
      <c r="A3384" s="110" t="s">
        <v>207</v>
      </c>
      <c r="B3384" s="111" t="s">
        <v>1648</v>
      </c>
      <c r="C3384" s="110" t="s">
        <v>35</v>
      </c>
      <c r="D3384" s="110" t="s">
        <v>43</v>
      </c>
      <c r="E3384" s="112">
        <v>1</v>
      </c>
      <c r="F3384" s="113">
        <f>J3384*'PLANILHA ORÇAMENTÁRIA'!$O$3</f>
        <v>203.98585499999999</v>
      </c>
      <c r="G3384" s="113">
        <f>K3384*'PLANILHA ORÇAMENTÁRIA'!$O$3</f>
        <v>203.98585499999999</v>
      </c>
      <c r="J3384" s="113">
        <v>291.45</v>
      </c>
      <c r="K3384" s="113">
        <v>291.45</v>
      </c>
    </row>
    <row r="3385" spans="1:11" x14ac:dyDescent="0.25">
      <c r="A3385" s="104"/>
      <c r="B3385" s="104"/>
      <c r="C3385" s="104"/>
      <c r="D3385" s="104"/>
      <c r="E3385" s="114" t="s">
        <v>1025</v>
      </c>
      <c r="F3385" s="114"/>
      <c r="G3385" s="115">
        <f>K3385*'PLANILHA ORÇAMENTÁRIA'!$O$3</f>
        <v>203.98585499999999</v>
      </c>
      <c r="J3385" s="114"/>
      <c r="K3385" s="115">
        <v>291.45</v>
      </c>
    </row>
    <row r="3386" spans="1:11" x14ac:dyDescent="0.25">
      <c r="A3386" s="104"/>
      <c r="B3386" s="104"/>
      <c r="C3386" s="104"/>
      <c r="D3386" s="104"/>
      <c r="E3386" s="107" t="s">
        <v>975</v>
      </c>
      <c r="F3386" s="107"/>
      <c r="G3386" s="116">
        <f>K3386*'PLANILHA ORÇAMENTÁRIA'!$O$3</f>
        <v>203.98585499999999</v>
      </c>
      <c r="J3386" s="107"/>
      <c r="K3386" s="116">
        <v>291.45</v>
      </c>
    </row>
    <row r="3387" spans="1:11" x14ac:dyDescent="0.25">
      <c r="A3387" s="104"/>
      <c r="B3387" s="104"/>
      <c r="C3387" s="104"/>
      <c r="D3387" s="104"/>
      <c r="E3387" s="107" t="s">
        <v>2808</v>
      </c>
      <c r="F3387" s="107"/>
      <c r="G3387" s="116">
        <f>K3387*'PLANILHA ORÇAMENTÁRIA'!$O$3</f>
        <v>235.152402</v>
      </c>
      <c r="J3387" s="107"/>
      <c r="K3387" s="116">
        <v>335.98</v>
      </c>
    </row>
    <row r="3388" spans="1:11" x14ac:dyDescent="0.25">
      <c r="A3388" s="104"/>
      <c r="B3388" s="104"/>
      <c r="C3388" s="106"/>
      <c r="D3388" s="106"/>
      <c r="E3388" s="104"/>
      <c r="F3388" s="104"/>
      <c r="G3388" s="104"/>
      <c r="J3388" s="104"/>
      <c r="K3388" s="104"/>
    </row>
    <row r="3389" spans="1:11" ht="39.950000000000003" customHeight="1" x14ac:dyDescent="0.25">
      <c r="A3389" s="129" t="s">
        <v>1996</v>
      </c>
      <c r="B3389" s="130"/>
      <c r="C3389" s="130"/>
      <c r="D3389" s="130"/>
      <c r="E3389" s="130"/>
      <c r="F3389" s="130"/>
      <c r="G3389" s="131"/>
      <c r="J3389" s="107"/>
      <c r="K3389" s="107"/>
    </row>
    <row r="3390" spans="1:11" x14ac:dyDescent="0.25">
      <c r="A3390" s="118" t="s">
        <v>1016</v>
      </c>
      <c r="B3390" s="108"/>
      <c r="C3390" s="109" t="s">
        <v>4</v>
      </c>
      <c r="D3390" s="109" t="s">
        <v>949</v>
      </c>
      <c r="E3390" s="109" t="s">
        <v>950</v>
      </c>
      <c r="F3390" s="109" t="s">
        <v>951</v>
      </c>
      <c r="G3390" s="109" t="s">
        <v>952</v>
      </c>
      <c r="J3390" s="109" t="s">
        <v>951</v>
      </c>
      <c r="K3390" s="109" t="s">
        <v>952</v>
      </c>
    </row>
    <row r="3391" spans="1:11" ht="25.5" x14ac:dyDescent="0.25">
      <c r="A3391" s="110" t="s">
        <v>1650</v>
      </c>
      <c r="B3391" s="111" t="s">
        <v>1651</v>
      </c>
      <c r="C3391" s="110" t="s">
        <v>35</v>
      </c>
      <c r="D3391" s="110" t="s">
        <v>43</v>
      </c>
      <c r="E3391" s="112">
        <v>4.5199999999999997E-2</v>
      </c>
      <c r="F3391" s="113">
        <f>J3391*'PLANILHA ORÇAMENTÁRIA'!$O$3</f>
        <v>7.3279529999999999</v>
      </c>
      <c r="G3391" s="113">
        <f>K3391*'PLANILHA ORÇAMENTÁRIA'!$O$3</f>
        <v>0.32895299999999994</v>
      </c>
      <c r="J3391" s="113">
        <v>10.47</v>
      </c>
      <c r="K3391" s="113">
        <v>0.47</v>
      </c>
    </row>
    <row r="3392" spans="1:11" ht="25.5" x14ac:dyDescent="0.25">
      <c r="A3392" s="110" t="s">
        <v>1652</v>
      </c>
      <c r="B3392" s="111" t="s">
        <v>1653</v>
      </c>
      <c r="C3392" s="110" t="s">
        <v>35</v>
      </c>
      <c r="D3392" s="110" t="s">
        <v>1410</v>
      </c>
      <c r="E3392" s="112">
        <v>1.0500000000000001E-2</v>
      </c>
      <c r="F3392" s="113">
        <f>J3392*'PLANILHA ORÇAMENTÁRIA'!$O$3</f>
        <v>28.716896999999999</v>
      </c>
      <c r="G3392" s="113">
        <f>K3392*'PLANILHA ORÇAMENTÁRIA'!$O$3</f>
        <v>0.30095699999999997</v>
      </c>
      <c r="J3392" s="113">
        <v>41.03</v>
      </c>
      <c r="K3392" s="113">
        <v>0.43</v>
      </c>
    </row>
    <row r="3393" spans="1:11" ht="25.5" x14ac:dyDescent="0.25">
      <c r="A3393" s="110" t="s">
        <v>1654</v>
      </c>
      <c r="B3393" s="111" t="s">
        <v>1655</v>
      </c>
      <c r="C3393" s="110" t="s">
        <v>35</v>
      </c>
      <c r="D3393" s="110" t="s">
        <v>43</v>
      </c>
      <c r="E3393" s="112">
        <v>1</v>
      </c>
      <c r="F3393" s="113">
        <f>J3393*'PLANILHA ORÇAMENTÁRIA'!$O$3</f>
        <v>110.08727099999999</v>
      </c>
      <c r="G3393" s="113">
        <f>K3393*'PLANILHA ORÇAMENTÁRIA'!$O$3</f>
        <v>110.08727099999999</v>
      </c>
      <c r="J3393" s="113">
        <v>157.29</v>
      </c>
      <c r="K3393" s="113">
        <v>157.29</v>
      </c>
    </row>
    <row r="3394" spans="1:11" x14ac:dyDescent="0.25">
      <c r="A3394" s="104"/>
      <c r="B3394" s="104"/>
      <c r="C3394" s="104"/>
      <c r="D3394" s="104"/>
      <c r="E3394" s="114" t="s">
        <v>1025</v>
      </c>
      <c r="F3394" s="114"/>
      <c r="G3394" s="115">
        <f>K3394*'PLANILHA ORÇAMENTÁRIA'!$O$3</f>
        <v>110.717181</v>
      </c>
      <c r="J3394" s="114"/>
      <c r="K3394" s="115">
        <v>158.19</v>
      </c>
    </row>
    <row r="3395" spans="1:11" x14ac:dyDescent="0.25">
      <c r="A3395" s="118" t="s">
        <v>963</v>
      </c>
      <c r="B3395" s="108"/>
      <c r="C3395" s="109" t="s">
        <v>4</v>
      </c>
      <c r="D3395" s="109" t="s">
        <v>949</v>
      </c>
      <c r="E3395" s="109" t="s">
        <v>950</v>
      </c>
      <c r="F3395" s="109" t="s">
        <v>951</v>
      </c>
      <c r="G3395" s="109" t="s">
        <v>952</v>
      </c>
      <c r="J3395" s="109" t="s">
        <v>951</v>
      </c>
      <c r="K3395" s="109" t="s">
        <v>952</v>
      </c>
    </row>
    <row r="3396" spans="1:11" ht="38.25" x14ac:dyDescent="0.25">
      <c r="A3396" s="110" t="s">
        <v>1554</v>
      </c>
      <c r="B3396" s="111" t="s">
        <v>1555</v>
      </c>
      <c r="C3396" s="110" t="s">
        <v>35</v>
      </c>
      <c r="D3396" s="110" t="s">
        <v>955</v>
      </c>
      <c r="E3396" s="112">
        <v>0.8387</v>
      </c>
      <c r="F3396" s="113">
        <f>J3396*'PLANILHA ORÇAMENTÁRIA'!$O$3</f>
        <v>12.773175</v>
      </c>
      <c r="G3396" s="113">
        <f>K3396*'PLANILHA ORÇAMENTÁRIA'!$O$3</f>
        <v>10.70847</v>
      </c>
      <c r="J3396" s="113">
        <v>18.25</v>
      </c>
      <c r="K3396" s="113">
        <v>15.3</v>
      </c>
    </row>
    <row r="3397" spans="1:11" ht="25.5" x14ac:dyDescent="0.25">
      <c r="A3397" s="110" t="s">
        <v>1440</v>
      </c>
      <c r="B3397" s="111" t="s">
        <v>1441</v>
      </c>
      <c r="C3397" s="110" t="s">
        <v>35</v>
      </c>
      <c r="D3397" s="110" t="s">
        <v>955</v>
      </c>
      <c r="E3397" s="112">
        <v>0.8387</v>
      </c>
      <c r="F3397" s="113">
        <f>J3397*'PLANILHA ORÇAMENTÁRIA'!$O$3</f>
        <v>18.960290999999998</v>
      </c>
      <c r="G3397" s="113">
        <f>K3397*'PLANILHA ORÇAMENTÁRIA'!$O$3</f>
        <v>15.901727999999999</v>
      </c>
      <c r="J3397" s="113">
        <v>27.09</v>
      </c>
      <c r="K3397" s="113">
        <v>22.72</v>
      </c>
    </row>
    <row r="3398" spans="1:11" ht="38.25" x14ac:dyDescent="0.25">
      <c r="A3398" s="104"/>
      <c r="B3398" s="104"/>
      <c r="C3398" s="104"/>
      <c r="D3398" s="104"/>
      <c r="E3398" s="114" t="s">
        <v>968</v>
      </c>
      <c r="F3398" s="114"/>
      <c r="G3398" s="115">
        <f>K3398*'PLANILHA ORÇAMENTÁRIA'!$O$3</f>
        <v>26.610198</v>
      </c>
      <c r="J3398" s="114"/>
      <c r="K3398" s="115">
        <v>38.020000000000003</v>
      </c>
    </row>
    <row r="3399" spans="1:11" x14ac:dyDescent="0.25">
      <c r="A3399" s="104"/>
      <c r="B3399" s="104"/>
      <c r="C3399" s="104"/>
      <c r="D3399" s="104"/>
      <c r="E3399" s="107" t="s">
        <v>975</v>
      </c>
      <c r="F3399" s="107"/>
      <c r="G3399" s="116">
        <f>K3399*'PLANILHA ORÇAMENTÁRIA'!$O$3</f>
        <v>137.32737900000001</v>
      </c>
      <c r="J3399" s="107"/>
      <c r="K3399" s="116">
        <v>196.21</v>
      </c>
    </row>
    <row r="3400" spans="1:11" x14ac:dyDescent="0.25">
      <c r="A3400" s="104"/>
      <c r="B3400" s="104"/>
      <c r="C3400" s="104"/>
      <c r="D3400" s="104"/>
      <c r="E3400" s="107" t="s">
        <v>2808</v>
      </c>
      <c r="F3400" s="107"/>
      <c r="G3400" s="116">
        <f>K3400*'PLANILHA ORÇAMENTÁRIA'!$O$3</f>
        <v>170.53063499999999</v>
      </c>
      <c r="J3400" s="107"/>
      <c r="K3400" s="116">
        <v>243.65</v>
      </c>
    </row>
    <row r="3401" spans="1:11" x14ac:dyDescent="0.25">
      <c r="A3401" s="104"/>
      <c r="B3401" s="104"/>
      <c r="C3401" s="106"/>
      <c r="D3401" s="106"/>
      <c r="E3401" s="104"/>
      <c r="F3401" s="104"/>
      <c r="G3401" s="104"/>
      <c r="J3401" s="104"/>
      <c r="K3401" s="104"/>
    </row>
    <row r="3402" spans="1:11" ht="39.950000000000003" customHeight="1" x14ac:dyDescent="0.25">
      <c r="A3402" s="129" t="s">
        <v>1997</v>
      </c>
      <c r="B3402" s="130"/>
      <c r="C3402" s="130"/>
      <c r="D3402" s="130"/>
      <c r="E3402" s="130"/>
      <c r="F3402" s="130"/>
      <c r="G3402" s="131"/>
      <c r="J3402" s="107"/>
      <c r="K3402" s="107"/>
    </row>
    <row r="3403" spans="1:11" x14ac:dyDescent="0.25">
      <c r="A3403" s="118" t="s">
        <v>1016</v>
      </c>
      <c r="B3403" s="108"/>
      <c r="C3403" s="109" t="s">
        <v>4</v>
      </c>
      <c r="D3403" s="109" t="s">
        <v>949</v>
      </c>
      <c r="E3403" s="109" t="s">
        <v>950</v>
      </c>
      <c r="F3403" s="109" t="s">
        <v>951</v>
      </c>
      <c r="G3403" s="109" t="s">
        <v>952</v>
      </c>
      <c r="J3403" s="109" t="s">
        <v>951</v>
      </c>
      <c r="K3403" s="109" t="s">
        <v>952</v>
      </c>
    </row>
    <row r="3404" spans="1:11" x14ac:dyDescent="0.25">
      <c r="A3404" s="110" t="s">
        <v>210</v>
      </c>
      <c r="B3404" s="111" t="s">
        <v>1657</v>
      </c>
      <c r="C3404" s="110" t="s">
        <v>22</v>
      </c>
      <c r="D3404" s="110" t="s">
        <v>109</v>
      </c>
      <c r="E3404" s="112">
        <v>1</v>
      </c>
      <c r="F3404" s="113">
        <f>J3404*'PLANILHA ORÇAMENTÁRIA'!$O$3</f>
        <v>74.805311999999986</v>
      </c>
      <c r="G3404" s="113">
        <f>K3404*'PLANILHA ORÇAMENTÁRIA'!$O$3</f>
        <v>74.805311999999986</v>
      </c>
      <c r="J3404" s="113">
        <v>106.88</v>
      </c>
      <c r="K3404" s="113">
        <v>106.88</v>
      </c>
    </row>
    <row r="3405" spans="1:11" x14ac:dyDescent="0.25">
      <c r="A3405" s="104"/>
      <c r="B3405" s="104"/>
      <c r="C3405" s="104"/>
      <c r="D3405" s="104"/>
      <c r="E3405" s="114" t="s">
        <v>1025</v>
      </c>
      <c r="F3405" s="114"/>
      <c r="G3405" s="115">
        <f>K3405*'PLANILHA ORÇAMENTÁRIA'!$O$3</f>
        <v>74.805311999999986</v>
      </c>
      <c r="J3405" s="114"/>
      <c r="K3405" s="115">
        <v>106.88</v>
      </c>
    </row>
    <row r="3406" spans="1:11" x14ac:dyDescent="0.25">
      <c r="A3406" s="104"/>
      <c r="B3406" s="104"/>
      <c r="C3406" s="104"/>
      <c r="D3406" s="104"/>
      <c r="E3406" s="107" t="s">
        <v>975</v>
      </c>
      <c r="F3406" s="107"/>
      <c r="G3406" s="116">
        <f>K3406*'PLANILHA ORÇAMENTÁRIA'!$O$3</f>
        <v>74.805311999999986</v>
      </c>
      <c r="J3406" s="107"/>
      <c r="K3406" s="116">
        <v>106.88</v>
      </c>
    </row>
    <row r="3407" spans="1:11" x14ac:dyDescent="0.25">
      <c r="A3407" s="104"/>
      <c r="B3407" s="104"/>
      <c r="C3407" s="104"/>
      <c r="D3407" s="104"/>
      <c r="E3407" s="107" t="s">
        <v>2808</v>
      </c>
      <c r="F3407" s="107"/>
      <c r="G3407" s="116">
        <f>K3407*'PLANILHA ORÇAMENTÁRIA'!$O$3</f>
        <v>86.234678999999986</v>
      </c>
      <c r="J3407" s="107"/>
      <c r="K3407" s="116">
        <v>123.21</v>
      </c>
    </row>
    <row r="3408" spans="1:11" x14ac:dyDescent="0.25">
      <c r="A3408" s="104"/>
      <c r="B3408" s="104"/>
      <c r="C3408" s="106"/>
      <c r="D3408" s="106"/>
      <c r="E3408" s="104"/>
      <c r="F3408" s="104"/>
      <c r="G3408" s="104"/>
      <c r="J3408" s="104"/>
      <c r="K3408" s="104"/>
    </row>
    <row r="3409" spans="1:11" ht="39.950000000000003" customHeight="1" x14ac:dyDescent="0.25">
      <c r="A3409" s="129" t="s">
        <v>1998</v>
      </c>
      <c r="B3409" s="130"/>
      <c r="C3409" s="130"/>
      <c r="D3409" s="130"/>
      <c r="E3409" s="130"/>
      <c r="F3409" s="130"/>
      <c r="G3409" s="131"/>
      <c r="J3409" s="107"/>
      <c r="K3409" s="107"/>
    </row>
    <row r="3410" spans="1:11" x14ac:dyDescent="0.25">
      <c r="A3410" s="118" t="s">
        <v>1016</v>
      </c>
      <c r="B3410" s="108"/>
      <c r="C3410" s="109" t="s">
        <v>4</v>
      </c>
      <c r="D3410" s="109" t="s">
        <v>949</v>
      </c>
      <c r="E3410" s="109" t="s">
        <v>950</v>
      </c>
      <c r="F3410" s="109" t="s">
        <v>951</v>
      </c>
      <c r="G3410" s="109" t="s">
        <v>952</v>
      </c>
      <c r="J3410" s="109" t="s">
        <v>951</v>
      </c>
      <c r="K3410" s="109" t="s">
        <v>952</v>
      </c>
    </row>
    <row r="3411" spans="1:11" ht="25.5" x14ac:dyDescent="0.25">
      <c r="A3411" s="110" t="s">
        <v>1650</v>
      </c>
      <c r="B3411" s="111" t="s">
        <v>1651</v>
      </c>
      <c r="C3411" s="110" t="s">
        <v>35</v>
      </c>
      <c r="D3411" s="110" t="s">
        <v>43</v>
      </c>
      <c r="E3411" s="112">
        <v>1.2E-2</v>
      </c>
      <c r="F3411" s="113">
        <f>J3411*'PLANILHA ORÇAMENTÁRIA'!$O$3</f>
        <v>7.3279529999999999</v>
      </c>
      <c r="G3411" s="113">
        <f>K3411*'PLANILHA ORÇAMENTÁRIA'!$O$3</f>
        <v>8.3987999999999993E-2</v>
      </c>
      <c r="J3411" s="113">
        <v>10.47</v>
      </c>
      <c r="K3411" s="113">
        <v>0.12</v>
      </c>
    </row>
    <row r="3412" spans="1:11" ht="38.25" x14ac:dyDescent="0.25">
      <c r="A3412" s="110" t="s">
        <v>1659</v>
      </c>
      <c r="B3412" s="111" t="s">
        <v>1660</v>
      </c>
      <c r="C3412" s="110" t="s">
        <v>35</v>
      </c>
      <c r="D3412" s="110" t="s">
        <v>43</v>
      </c>
      <c r="E3412" s="112">
        <v>1</v>
      </c>
      <c r="F3412" s="113">
        <f>J3412*'PLANILHA ORÇAMENTÁRIA'!$O$3</f>
        <v>92.141835</v>
      </c>
      <c r="G3412" s="113">
        <f>K3412*'PLANILHA ORÇAMENTÁRIA'!$O$3</f>
        <v>92.141835</v>
      </c>
      <c r="J3412" s="113">
        <v>131.65</v>
      </c>
      <c r="K3412" s="113">
        <v>131.65</v>
      </c>
    </row>
    <row r="3413" spans="1:11" x14ac:dyDescent="0.25">
      <c r="A3413" s="104"/>
      <c r="B3413" s="104"/>
      <c r="C3413" s="104"/>
      <c r="D3413" s="104"/>
      <c r="E3413" s="114" t="s">
        <v>1025</v>
      </c>
      <c r="F3413" s="114"/>
      <c r="G3413" s="115">
        <f>K3413*'PLANILHA ORÇAMENTÁRIA'!$O$3</f>
        <v>92.225823000000005</v>
      </c>
      <c r="J3413" s="114"/>
      <c r="K3413" s="115">
        <v>131.77000000000001</v>
      </c>
    </row>
    <row r="3414" spans="1:11" x14ac:dyDescent="0.25">
      <c r="A3414" s="118" t="s">
        <v>963</v>
      </c>
      <c r="B3414" s="108"/>
      <c r="C3414" s="109" t="s">
        <v>4</v>
      </c>
      <c r="D3414" s="109" t="s">
        <v>949</v>
      </c>
      <c r="E3414" s="109" t="s">
        <v>950</v>
      </c>
      <c r="F3414" s="109" t="s">
        <v>951</v>
      </c>
      <c r="G3414" s="109" t="s">
        <v>952</v>
      </c>
      <c r="J3414" s="109" t="s">
        <v>951</v>
      </c>
      <c r="K3414" s="109" t="s">
        <v>952</v>
      </c>
    </row>
    <row r="3415" spans="1:11" ht="38.25" x14ac:dyDescent="0.25">
      <c r="A3415" s="110" t="s">
        <v>1554</v>
      </c>
      <c r="B3415" s="111" t="s">
        <v>1555</v>
      </c>
      <c r="C3415" s="110" t="s">
        <v>35</v>
      </c>
      <c r="D3415" s="110" t="s">
        <v>955</v>
      </c>
      <c r="E3415" s="112">
        <v>0.58699999999999997</v>
      </c>
      <c r="F3415" s="113">
        <f>J3415*'PLANILHA ORÇAMENTÁRIA'!$O$3</f>
        <v>12.773175</v>
      </c>
      <c r="G3415" s="113">
        <f>K3415*'PLANILHA ORÇAMENTÁRIA'!$O$3</f>
        <v>7.4959290000000003</v>
      </c>
      <c r="J3415" s="113">
        <v>18.25</v>
      </c>
      <c r="K3415" s="113">
        <v>10.71</v>
      </c>
    </row>
    <row r="3416" spans="1:11" ht="25.5" x14ac:dyDescent="0.25">
      <c r="A3416" s="110" t="s">
        <v>1440</v>
      </c>
      <c r="B3416" s="111" t="s">
        <v>1441</v>
      </c>
      <c r="C3416" s="110" t="s">
        <v>35</v>
      </c>
      <c r="D3416" s="110" t="s">
        <v>955</v>
      </c>
      <c r="E3416" s="112">
        <v>0.58699999999999997</v>
      </c>
      <c r="F3416" s="113">
        <f>J3416*'PLANILHA ORÇAMENTÁRIA'!$O$3</f>
        <v>18.960290999999998</v>
      </c>
      <c r="G3416" s="113">
        <f>K3416*'PLANILHA ORÇAMENTÁRIA'!$O$3</f>
        <v>11.128410000000001</v>
      </c>
      <c r="J3416" s="113">
        <v>27.09</v>
      </c>
      <c r="K3416" s="113">
        <v>15.9</v>
      </c>
    </row>
    <row r="3417" spans="1:11" ht="38.25" x14ac:dyDescent="0.25">
      <c r="A3417" s="104"/>
      <c r="B3417" s="104"/>
      <c r="C3417" s="104"/>
      <c r="D3417" s="104"/>
      <c r="E3417" s="114" t="s">
        <v>968</v>
      </c>
      <c r="F3417" s="114"/>
      <c r="G3417" s="115">
        <f>K3417*'PLANILHA ORÇAMENTÁRIA'!$O$3</f>
        <v>18.624338999999999</v>
      </c>
      <c r="J3417" s="114"/>
      <c r="K3417" s="115">
        <v>26.61</v>
      </c>
    </row>
    <row r="3418" spans="1:11" x14ac:dyDescent="0.25">
      <c r="A3418" s="104"/>
      <c r="B3418" s="104"/>
      <c r="C3418" s="104"/>
      <c r="D3418" s="104"/>
      <c r="E3418" s="107" t="s">
        <v>975</v>
      </c>
      <c r="F3418" s="107"/>
      <c r="G3418" s="116">
        <f>K3418*'PLANILHA ORÇAMENTÁRIA'!$O$3</f>
        <v>110.850162</v>
      </c>
      <c r="J3418" s="107"/>
      <c r="K3418" s="116">
        <v>158.38</v>
      </c>
    </row>
    <row r="3419" spans="1:11" x14ac:dyDescent="0.25">
      <c r="A3419" s="104"/>
      <c r="B3419" s="104"/>
      <c r="C3419" s="104"/>
      <c r="D3419" s="104"/>
      <c r="E3419" s="107" t="s">
        <v>2808</v>
      </c>
      <c r="F3419" s="107"/>
      <c r="G3419" s="116">
        <f>K3419*'PLANILHA ORÇAMENTÁRIA'!$O$3</f>
        <v>137.65633199999999</v>
      </c>
      <c r="J3419" s="107"/>
      <c r="K3419" s="116">
        <v>196.68</v>
      </c>
    </row>
    <row r="3420" spans="1:11" x14ac:dyDescent="0.25">
      <c r="A3420" s="104"/>
      <c r="B3420" s="104"/>
      <c r="C3420" s="106"/>
      <c r="D3420" s="106"/>
      <c r="E3420" s="104"/>
      <c r="F3420" s="104"/>
      <c r="G3420" s="104"/>
      <c r="J3420" s="104"/>
      <c r="K3420" s="104"/>
    </row>
    <row r="3421" spans="1:11" ht="39.950000000000003" customHeight="1" x14ac:dyDescent="0.25">
      <c r="A3421" s="129" t="s">
        <v>1999</v>
      </c>
      <c r="B3421" s="130"/>
      <c r="C3421" s="130"/>
      <c r="D3421" s="130"/>
      <c r="E3421" s="130"/>
      <c r="F3421" s="130"/>
      <c r="G3421" s="131"/>
      <c r="J3421" s="107"/>
      <c r="K3421" s="107"/>
    </row>
    <row r="3422" spans="1:11" x14ac:dyDescent="0.25">
      <c r="A3422" s="118" t="s">
        <v>1016</v>
      </c>
      <c r="B3422" s="108"/>
      <c r="C3422" s="109" t="s">
        <v>4</v>
      </c>
      <c r="D3422" s="109" t="s">
        <v>949</v>
      </c>
      <c r="E3422" s="109" t="s">
        <v>950</v>
      </c>
      <c r="F3422" s="109" t="s">
        <v>951</v>
      </c>
      <c r="G3422" s="109" t="s">
        <v>952</v>
      </c>
      <c r="J3422" s="109" t="s">
        <v>951</v>
      </c>
      <c r="K3422" s="109" t="s">
        <v>952</v>
      </c>
    </row>
    <row r="3423" spans="1:11" ht="25.5" x14ac:dyDescent="0.25">
      <c r="A3423" s="110" t="s">
        <v>1650</v>
      </c>
      <c r="B3423" s="111" t="s">
        <v>1651</v>
      </c>
      <c r="C3423" s="110" t="s">
        <v>35</v>
      </c>
      <c r="D3423" s="110" t="s">
        <v>43</v>
      </c>
      <c r="E3423" s="112">
        <v>3.5400000000000001E-2</v>
      </c>
      <c r="F3423" s="113">
        <f>J3423*'PLANILHA ORÇAMENTÁRIA'!$O$3</f>
        <v>7.3279529999999999</v>
      </c>
      <c r="G3423" s="113">
        <f>K3423*'PLANILHA ORÇAMENTÁRIA'!$O$3</f>
        <v>0.258963</v>
      </c>
      <c r="J3423" s="113">
        <v>10.47</v>
      </c>
      <c r="K3423" s="113">
        <v>0.37</v>
      </c>
    </row>
    <row r="3424" spans="1:11" ht="25.5" x14ac:dyDescent="0.25">
      <c r="A3424" s="110" t="s">
        <v>1662</v>
      </c>
      <c r="B3424" s="111" t="s">
        <v>1663</v>
      </c>
      <c r="C3424" s="110" t="s">
        <v>35</v>
      </c>
      <c r="D3424" s="110" t="s">
        <v>43</v>
      </c>
      <c r="E3424" s="112">
        <v>1</v>
      </c>
      <c r="F3424" s="113">
        <f>J3424*'PLANILHA ORÇAMENTÁRIA'!$O$3</f>
        <v>217.72489199999998</v>
      </c>
      <c r="G3424" s="113">
        <f>K3424*'PLANILHA ORÇAMENTÁRIA'!$O$3</f>
        <v>217.72489199999998</v>
      </c>
      <c r="J3424" s="113">
        <v>311.08</v>
      </c>
      <c r="K3424" s="113">
        <v>311.08</v>
      </c>
    </row>
    <row r="3425" spans="1:11" x14ac:dyDescent="0.25">
      <c r="A3425" s="104"/>
      <c r="B3425" s="104"/>
      <c r="C3425" s="104"/>
      <c r="D3425" s="104"/>
      <c r="E3425" s="114" t="s">
        <v>1025</v>
      </c>
      <c r="F3425" s="114"/>
      <c r="G3425" s="115">
        <f>K3425*'PLANILHA ORÇAMENTÁRIA'!$O$3</f>
        <v>217.98385499999998</v>
      </c>
      <c r="J3425" s="114"/>
      <c r="K3425" s="115">
        <v>311.45</v>
      </c>
    </row>
    <row r="3426" spans="1:11" x14ac:dyDescent="0.25">
      <c r="A3426" s="118" t="s">
        <v>963</v>
      </c>
      <c r="B3426" s="108"/>
      <c r="C3426" s="109" t="s">
        <v>4</v>
      </c>
      <c r="D3426" s="109" t="s">
        <v>949</v>
      </c>
      <c r="E3426" s="109" t="s">
        <v>950</v>
      </c>
      <c r="F3426" s="109" t="s">
        <v>951</v>
      </c>
      <c r="G3426" s="109" t="s">
        <v>952</v>
      </c>
      <c r="J3426" s="109" t="s">
        <v>951</v>
      </c>
      <c r="K3426" s="109" t="s">
        <v>952</v>
      </c>
    </row>
    <row r="3427" spans="1:11" ht="38.25" x14ac:dyDescent="0.25">
      <c r="A3427" s="110" t="s">
        <v>1554</v>
      </c>
      <c r="B3427" s="111" t="s">
        <v>1555</v>
      </c>
      <c r="C3427" s="110" t="s">
        <v>35</v>
      </c>
      <c r="D3427" s="110" t="s">
        <v>955</v>
      </c>
      <c r="E3427" s="112">
        <v>0.56950000000000001</v>
      </c>
      <c r="F3427" s="113">
        <f>J3427*'PLANILHA ORÇAMENTÁRIA'!$O$3</f>
        <v>12.773175</v>
      </c>
      <c r="G3427" s="113">
        <f>K3427*'PLANILHA ORÇAMENTÁRIA'!$O$3</f>
        <v>7.2719610000000001</v>
      </c>
      <c r="J3427" s="113">
        <v>18.25</v>
      </c>
      <c r="K3427" s="113">
        <v>10.39</v>
      </c>
    </row>
    <row r="3428" spans="1:11" ht="25.5" x14ac:dyDescent="0.25">
      <c r="A3428" s="110" t="s">
        <v>1440</v>
      </c>
      <c r="B3428" s="111" t="s">
        <v>1441</v>
      </c>
      <c r="C3428" s="110" t="s">
        <v>35</v>
      </c>
      <c r="D3428" s="110" t="s">
        <v>955</v>
      </c>
      <c r="E3428" s="112">
        <v>0.56950000000000001</v>
      </c>
      <c r="F3428" s="113">
        <f>J3428*'PLANILHA ORÇAMENTÁRIA'!$O$3</f>
        <v>18.960290999999998</v>
      </c>
      <c r="G3428" s="113">
        <f>K3428*'PLANILHA ORÇAMENTÁRIA'!$O$3</f>
        <v>10.792458</v>
      </c>
      <c r="J3428" s="113">
        <v>27.09</v>
      </c>
      <c r="K3428" s="113">
        <v>15.42</v>
      </c>
    </row>
    <row r="3429" spans="1:11" ht="38.25" x14ac:dyDescent="0.25">
      <c r="A3429" s="104"/>
      <c r="B3429" s="104"/>
      <c r="C3429" s="104"/>
      <c r="D3429" s="104"/>
      <c r="E3429" s="114" t="s">
        <v>968</v>
      </c>
      <c r="F3429" s="114"/>
      <c r="G3429" s="115">
        <f>K3429*'PLANILHA ORÇAMENTÁRIA'!$O$3</f>
        <v>18.064418999999997</v>
      </c>
      <c r="J3429" s="114"/>
      <c r="K3429" s="115">
        <v>25.81</v>
      </c>
    </row>
    <row r="3430" spans="1:11" x14ac:dyDescent="0.25">
      <c r="A3430" s="104"/>
      <c r="B3430" s="104"/>
      <c r="C3430" s="104"/>
      <c r="D3430" s="104"/>
      <c r="E3430" s="107" t="s">
        <v>975</v>
      </c>
      <c r="F3430" s="107"/>
      <c r="G3430" s="116">
        <f>K3430*'PLANILHA ORÇAMENTÁRIA'!$O$3</f>
        <v>236.04827399999999</v>
      </c>
      <c r="J3430" s="107"/>
      <c r="K3430" s="116">
        <v>337.26</v>
      </c>
    </row>
    <row r="3431" spans="1:11" x14ac:dyDescent="0.25">
      <c r="A3431" s="104"/>
      <c r="B3431" s="104"/>
      <c r="C3431" s="104"/>
      <c r="D3431" s="104"/>
      <c r="E3431" s="107" t="s">
        <v>2808</v>
      </c>
      <c r="F3431" s="107"/>
      <c r="G3431" s="116">
        <f>K3431*'PLANILHA ORÇAMENTÁRIA'!$O$3</f>
        <v>293.12511899999998</v>
      </c>
      <c r="J3431" s="107"/>
      <c r="K3431" s="116">
        <v>418.81</v>
      </c>
    </row>
    <row r="3432" spans="1:11" x14ac:dyDescent="0.25">
      <c r="A3432" s="104"/>
      <c r="B3432" s="104"/>
      <c r="C3432" s="106"/>
      <c r="D3432" s="106"/>
      <c r="E3432" s="104"/>
      <c r="F3432" s="104"/>
      <c r="G3432" s="104"/>
      <c r="J3432" s="104"/>
      <c r="K3432" s="104"/>
    </row>
    <row r="3433" spans="1:11" ht="39.950000000000003" customHeight="1" x14ac:dyDescent="0.25">
      <c r="A3433" s="129" t="s">
        <v>2000</v>
      </c>
      <c r="B3433" s="130"/>
      <c r="C3433" s="130"/>
      <c r="D3433" s="130"/>
      <c r="E3433" s="130"/>
      <c r="F3433" s="130"/>
      <c r="G3433" s="131"/>
      <c r="J3433" s="107"/>
      <c r="K3433" s="107"/>
    </row>
    <row r="3434" spans="1:11" x14ac:dyDescent="0.25">
      <c r="A3434" s="118" t="s">
        <v>1016</v>
      </c>
      <c r="B3434" s="108"/>
      <c r="C3434" s="109" t="s">
        <v>4</v>
      </c>
      <c r="D3434" s="109" t="s">
        <v>949</v>
      </c>
      <c r="E3434" s="109" t="s">
        <v>950</v>
      </c>
      <c r="F3434" s="109" t="s">
        <v>951</v>
      </c>
      <c r="G3434" s="109" t="s">
        <v>952</v>
      </c>
      <c r="J3434" s="109" t="s">
        <v>951</v>
      </c>
      <c r="K3434" s="109" t="s">
        <v>952</v>
      </c>
    </row>
    <row r="3435" spans="1:11" ht="38.25" x14ac:dyDescent="0.25">
      <c r="A3435" s="110" t="s">
        <v>215</v>
      </c>
      <c r="B3435" s="111" t="s">
        <v>1665</v>
      </c>
      <c r="C3435" s="110" t="s">
        <v>35</v>
      </c>
      <c r="D3435" s="110" t="s">
        <v>43</v>
      </c>
      <c r="E3435" s="112">
        <v>1</v>
      </c>
      <c r="F3435" s="113">
        <f>J3435*'PLANILHA ORÇAMENTÁRIA'!$O$3</f>
        <v>5.2002569999999997</v>
      </c>
      <c r="G3435" s="113">
        <f>K3435*'PLANILHA ORÇAMENTÁRIA'!$O$3</f>
        <v>5.2002569999999997</v>
      </c>
      <c r="J3435" s="113">
        <v>7.43</v>
      </c>
      <c r="K3435" s="113">
        <v>7.43</v>
      </c>
    </row>
    <row r="3436" spans="1:11" x14ac:dyDescent="0.25">
      <c r="A3436" s="104"/>
      <c r="B3436" s="104"/>
      <c r="C3436" s="104"/>
      <c r="D3436" s="104"/>
      <c r="E3436" s="114" t="s">
        <v>1025</v>
      </c>
      <c r="F3436" s="114"/>
      <c r="G3436" s="115">
        <f>K3436*'PLANILHA ORÇAMENTÁRIA'!$O$3</f>
        <v>5.2002569999999997</v>
      </c>
      <c r="J3436" s="114"/>
      <c r="K3436" s="115">
        <v>7.43</v>
      </c>
    </row>
    <row r="3437" spans="1:11" x14ac:dyDescent="0.25">
      <c r="A3437" s="104"/>
      <c r="B3437" s="104"/>
      <c r="C3437" s="104"/>
      <c r="D3437" s="104"/>
      <c r="E3437" s="107" t="s">
        <v>975</v>
      </c>
      <c r="F3437" s="107"/>
      <c r="G3437" s="116">
        <f>K3437*'PLANILHA ORÇAMENTÁRIA'!$O$3</f>
        <v>5.2002569999999997</v>
      </c>
      <c r="J3437" s="107"/>
      <c r="K3437" s="116">
        <v>7.43</v>
      </c>
    </row>
    <row r="3438" spans="1:11" x14ac:dyDescent="0.25">
      <c r="A3438" s="104"/>
      <c r="B3438" s="104"/>
      <c r="C3438" s="104"/>
      <c r="D3438" s="104"/>
      <c r="E3438" s="107" t="s">
        <v>2808</v>
      </c>
      <c r="F3438" s="107"/>
      <c r="G3438" s="116">
        <f>K3438*'PLANILHA ORÇAMENTÁRIA'!$O$3</f>
        <v>5.9981429999999998</v>
      </c>
      <c r="J3438" s="107"/>
      <c r="K3438" s="116">
        <v>8.57</v>
      </c>
    </row>
    <row r="3439" spans="1:11" x14ac:dyDescent="0.25">
      <c r="A3439" s="104"/>
      <c r="B3439" s="104"/>
      <c r="C3439" s="106"/>
      <c r="D3439" s="106"/>
      <c r="E3439" s="104"/>
      <c r="F3439" s="104"/>
      <c r="G3439" s="104"/>
      <c r="J3439" s="104"/>
      <c r="K3439" s="104"/>
    </row>
    <row r="3440" spans="1:11" ht="39.950000000000003" customHeight="1" x14ac:dyDescent="0.25">
      <c r="A3440" s="129" t="s">
        <v>2001</v>
      </c>
      <c r="B3440" s="130"/>
      <c r="C3440" s="130"/>
      <c r="D3440" s="130"/>
      <c r="E3440" s="130"/>
      <c r="F3440" s="130"/>
      <c r="G3440" s="131"/>
      <c r="J3440" s="107"/>
      <c r="K3440" s="107"/>
    </row>
    <row r="3441" spans="1:11" x14ac:dyDescent="0.25">
      <c r="A3441" s="118" t="s">
        <v>1016</v>
      </c>
      <c r="B3441" s="108"/>
      <c r="C3441" s="109" t="s">
        <v>4</v>
      </c>
      <c r="D3441" s="109" t="s">
        <v>949</v>
      </c>
      <c r="E3441" s="109" t="s">
        <v>950</v>
      </c>
      <c r="F3441" s="109" t="s">
        <v>951</v>
      </c>
      <c r="G3441" s="109" t="s">
        <v>952</v>
      </c>
      <c r="J3441" s="109" t="s">
        <v>951</v>
      </c>
      <c r="K3441" s="109" t="s">
        <v>952</v>
      </c>
    </row>
    <row r="3442" spans="1:11" ht="38.25" x14ac:dyDescent="0.25">
      <c r="A3442" s="110" t="s">
        <v>217</v>
      </c>
      <c r="B3442" s="111" t="s">
        <v>1667</v>
      </c>
      <c r="C3442" s="110" t="s">
        <v>35</v>
      </c>
      <c r="D3442" s="110" t="s">
        <v>43</v>
      </c>
      <c r="E3442" s="112">
        <v>1</v>
      </c>
      <c r="F3442" s="113">
        <f>J3442*'PLANILHA ORÇAMENTÁRIA'!$O$3</f>
        <v>4.0314239999999995</v>
      </c>
      <c r="G3442" s="113">
        <f>K3442*'PLANILHA ORÇAMENTÁRIA'!$O$3</f>
        <v>4.0314239999999995</v>
      </c>
      <c r="J3442" s="113">
        <v>5.76</v>
      </c>
      <c r="K3442" s="113">
        <v>5.76</v>
      </c>
    </row>
    <row r="3443" spans="1:11" x14ac:dyDescent="0.25">
      <c r="A3443" s="104"/>
      <c r="B3443" s="104"/>
      <c r="C3443" s="104"/>
      <c r="D3443" s="104"/>
      <c r="E3443" s="114" t="s">
        <v>1025</v>
      </c>
      <c r="F3443" s="114"/>
      <c r="G3443" s="115">
        <f>K3443*'PLANILHA ORÇAMENTÁRIA'!$O$3</f>
        <v>4.0314239999999995</v>
      </c>
      <c r="J3443" s="114"/>
      <c r="K3443" s="115">
        <v>5.76</v>
      </c>
    </row>
    <row r="3444" spans="1:11" x14ac:dyDescent="0.25">
      <c r="A3444" s="104"/>
      <c r="B3444" s="104"/>
      <c r="C3444" s="104"/>
      <c r="D3444" s="104"/>
      <c r="E3444" s="107" t="s">
        <v>975</v>
      </c>
      <c r="F3444" s="107"/>
      <c r="G3444" s="116">
        <f>K3444*'PLANILHA ORÇAMENTÁRIA'!$O$3</f>
        <v>4.0314239999999995</v>
      </c>
      <c r="J3444" s="107"/>
      <c r="K3444" s="116">
        <v>5.76</v>
      </c>
    </row>
    <row r="3445" spans="1:11" x14ac:dyDescent="0.25">
      <c r="A3445" s="104"/>
      <c r="B3445" s="104"/>
      <c r="C3445" s="104"/>
      <c r="D3445" s="104"/>
      <c r="E3445" s="107" t="s">
        <v>2808</v>
      </c>
      <c r="F3445" s="107"/>
      <c r="G3445" s="116">
        <f>K3445*'PLANILHA ORÇAMENTÁRIA'!$O$3</f>
        <v>4.6473359999999992</v>
      </c>
      <c r="J3445" s="107"/>
      <c r="K3445" s="116">
        <v>6.64</v>
      </c>
    </row>
    <row r="3446" spans="1:11" x14ac:dyDescent="0.25">
      <c r="A3446" s="104"/>
      <c r="B3446" s="104"/>
      <c r="C3446" s="106"/>
      <c r="D3446" s="106"/>
      <c r="E3446" s="104"/>
      <c r="F3446" s="104"/>
      <c r="G3446" s="104"/>
      <c r="J3446" s="104"/>
      <c r="K3446" s="104"/>
    </row>
    <row r="3447" spans="1:11" ht="39.950000000000003" customHeight="1" x14ac:dyDescent="0.25">
      <c r="A3447" s="129" t="s">
        <v>2002</v>
      </c>
      <c r="B3447" s="130"/>
      <c r="C3447" s="130"/>
      <c r="D3447" s="130"/>
      <c r="E3447" s="130"/>
      <c r="F3447" s="130"/>
      <c r="G3447" s="131"/>
      <c r="J3447" s="107"/>
      <c r="K3447" s="107"/>
    </row>
    <row r="3448" spans="1:11" x14ac:dyDescent="0.25">
      <c r="A3448" s="118" t="s">
        <v>1016</v>
      </c>
      <c r="B3448" s="108"/>
      <c r="C3448" s="109" t="s">
        <v>4</v>
      </c>
      <c r="D3448" s="109" t="s">
        <v>949</v>
      </c>
      <c r="E3448" s="109" t="s">
        <v>950</v>
      </c>
      <c r="F3448" s="109" t="s">
        <v>951</v>
      </c>
      <c r="G3448" s="109" t="s">
        <v>952</v>
      </c>
      <c r="J3448" s="109" t="s">
        <v>951</v>
      </c>
      <c r="K3448" s="109" t="s">
        <v>952</v>
      </c>
    </row>
    <row r="3449" spans="1:11" x14ac:dyDescent="0.25">
      <c r="A3449" s="110" t="s">
        <v>219</v>
      </c>
      <c r="B3449" s="111" t="s">
        <v>1669</v>
      </c>
      <c r="C3449" s="110" t="s">
        <v>22</v>
      </c>
      <c r="D3449" s="110" t="s">
        <v>109</v>
      </c>
      <c r="E3449" s="112">
        <v>1</v>
      </c>
      <c r="F3449" s="113">
        <f>J3449*'PLANILHA ORÇAMENTÁRIA'!$O$3</f>
        <v>38.886443999999997</v>
      </c>
      <c r="G3449" s="113">
        <f>K3449*'PLANILHA ORÇAMENTÁRIA'!$O$3</f>
        <v>38.886443999999997</v>
      </c>
      <c r="J3449" s="113">
        <v>55.56</v>
      </c>
      <c r="K3449" s="113">
        <v>55.56</v>
      </c>
    </row>
    <row r="3450" spans="1:11" x14ac:dyDescent="0.25">
      <c r="A3450" s="104"/>
      <c r="B3450" s="104"/>
      <c r="C3450" s="104"/>
      <c r="D3450" s="104"/>
      <c r="E3450" s="114" t="s">
        <v>1025</v>
      </c>
      <c r="F3450" s="114"/>
      <c r="G3450" s="115">
        <f>K3450*'PLANILHA ORÇAMENTÁRIA'!$O$3</f>
        <v>38.886443999999997</v>
      </c>
      <c r="J3450" s="114"/>
      <c r="K3450" s="115">
        <v>55.56</v>
      </c>
    </row>
    <row r="3451" spans="1:11" x14ac:dyDescent="0.25">
      <c r="A3451" s="104"/>
      <c r="B3451" s="104"/>
      <c r="C3451" s="104"/>
      <c r="D3451" s="104"/>
      <c r="E3451" s="107" t="s">
        <v>975</v>
      </c>
      <c r="F3451" s="107"/>
      <c r="G3451" s="116">
        <f>K3451*'PLANILHA ORÇAMENTÁRIA'!$O$3</f>
        <v>38.886443999999997</v>
      </c>
      <c r="J3451" s="107"/>
      <c r="K3451" s="116">
        <v>55.56</v>
      </c>
    </row>
    <row r="3452" spans="1:11" x14ac:dyDescent="0.25">
      <c r="A3452" s="104"/>
      <c r="B3452" s="104"/>
      <c r="C3452" s="104"/>
      <c r="D3452" s="104"/>
      <c r="E3452" s="107" t="s">
        <v>2808</v>
      </c>
      <c r="F3452" s="107"/>
      <c r="G3452" s="116">
        <f>K3452*'PLANILHA ORÇAMENTÁRIA'!$O$3</f>
        <v>44.828594999999993</v>
      </c>
      <c r="J3452" s="107"/>
      <c r="K3452" s="116">
        <v>64.05</v>
      </c>
    </row>
    <row r="3453" spans="1:11" x14ac:dyDescent="0.25">
      <c r="A3453" s="104"/>
      <c r="B3453" s="104"/>
      <c r="C3453" s="106"/>
      <c r="D3453" s="106"/>
      <c r="E3453" s="104"/>
      <c r="F3453" s="104"/>
      <c r="G3453" s="104"/>
      <c r="J3453" s="104"/>
      <c r="K3453" s="104"/>
    </row>
    <row r="3454" spans="1:11" ht="39.950000000000003" customHeight="1" x14ac:dyDescent="0.25">
      <c r="A3454" s="129" t="s">
        <v>2003</v>
      </c>
      <c r="B3454" s="130"/>
      <c r="C3454" s="130"/>
      <c r="D3454" s="130"/>
      <c r="E3454" s="130"/>
      <c r="F3454" s="130"/>
      <c r="G3454" s="131"/>
      <c r="J3454" s="107"/>
      <c r="K3454" s="107"/>
    </row>
    <row r="3455" spans="1:11" x14ac:dyDescent="0.25">
      <c r="A3455" s="118" t="s">
        <v>1016</v>
      </c>
      <c r="B3455" s="108"/>
      <c r="C3455" s="109" t="s">
        <v>4</v>
      </c>
      <c r="D3455" s="109" t="s">
        <v>949</v>
      </c>
      <c r="E3455" s="109" t="s">
        <v>950</v>
      </c>
      <c r="F3455" s="109" t="s">
        <v>951</v>
      </c>
      <c r="G3455" s="109" t="s">
        <v>952</v>
      </c>
      <c r="J3455" s="109" t="s">
        <v>951</v>
      </c>
      <c r="K3455" s="109" t="s">
        <v>952</v>
      </c>
    </row>
    <row r="3456" spans="1:11" ht="25.5" x14ac:dyDescent="0.25">
      <c r="A3456" s="110" t="s">
        <v>221</v>
      </c>
      <c r="B3456" s="111" t="s">
        <v>1671</v>
      </c>
      <c r="C3456" s="110" t="s">
        <v>35</v>
      </c>
      <c r="D3456" s="110" t="s">
        <v>43</v>
      </c>
      <c r="E3456" s="112">
        <v>1</v>
      </c>
      <c r="F3456" s="113">
        <f>J3456*'PLANILHA ORÇAMENTÁRIA'!$O$3</f>
        <v>11.002428</v>
      </c>
      <c r="G3456" s="113">
        <f>K3456*'PLANILHA ORÇAMENTÁRIA'!$O$3</f>
        <v>11.002428</v>
      </c>
      <c r="J3456" s="113">
        <v>15.72</v>
      </c>
      <c r="K3456" s="113">
        <v>15.72</v>
      </c>
    </row>
    <row r="3457" spans="1:11" x14ac:dyDescent="0.25">
      <c r="A3457" s="104"/>
      <c r="B3457" s="104"/>
      <c r="C3457" s="104"/>
      <c r="D3457" s="104"/>
      <c r="E3457" s="114" t="s">
        <v>1025</v>
      </c>
      <c r="F3457" s="114"/>
      <c r="G3457" s="115">
        <f>K3457*'PLANILHA ORÇAMENTÁRIA'!$O$3</f>
        <v>11.002428</v>
      </c>
      <c r="J3457" s="114"/>
      <c r="K3457" s="115">
        <v>15.72</v>
      </c>
    </row>
    <row r="3458" spans="1:11" x14ac:dyDescent="0.25">
      <c r="A3458" s="104"/>
      <c r="B3458" s="104"/>
      <c r="C3458" s="104"/>
      <c r="D3458" s="104"/>
      <c r="E3458" s="107" t="s">
        <v>975</v>
      </c>
      <c r="F3458" s="107"/>
      <c r="G3458" s="116">
        <f>K3458*'PLANILHA ORÇAMENTÁRIA'!$O$3</f>
        <v>11.002428</v>
      </c>
      <c r="J3458" s="107"/>
      <c r="K3458" s="116">
        <v>15.72</v>
      </c>
    </row>
    <row r="3459" spans="1:11" x14ac:dyDescent="0.25">
      <c r="A3459" s="104"/>
      <c r="B3459" s="104"/>
      <c r="C3459" s="104"/>
      <c r="D3459" s="104"/>
      <c r="E3459" s="107" t="s">
        <v>2808</v>
      </c>
      <c r="F3459" s="107"/>
      <c r="G3459" s="116">
        <f>K3459*'PLANILHA ORÇAMENTÁRIA'!$O$3</f>
        <v>12.682188</v>
      </c>
      <c r="J3459" s="107"/>
      <c r="K3459" s="116">
        <v>18.12</v>
      </c>
    </row>
    <row r="3460" spans="1:11" x14ac:dyDescent="0.25">
      <c r="A3460" s="104"/>
      <c r="B3460" s="104"/>
      <c r="C3460" s="106"/>
      <c r="D3460" s="106"/>
      <c r="E3460" s="104"/>
      <c r="F3460" s="104"/>
      <c r="G3460" s="104"/>
      <c r="J3460" s="104"/>
      <c r="K3460" s="104"/>
    </row>
    <row r="3461" spans="1:11" ht="39.950000000000003" customHeight="1" x14ac:dyDescent="0.25">
      <c r="A3461" s="129" t="s">
        <v>2004</v>
      </c>
      <c r="B3461" s="130"/>
      <c r="C3461" s="130"/>
      <c r="D3461" s="130"/>
      <c r="E3461" s="130"/>
      <c r="F3461" s="130"/>
      <c r="G3461" s="131"/>
      <c r="J3461" s="107"/>
      <c r="K3461" s="107"/>
    </row>
    <row r="3462" spans="1:11" x14ac:dyDescent="0.25">
      <c r="A3462" s="118" t="s">
        <v>1016</v>
      </c>
      <c r="B3462" s="108"/>
      <c r="C3462" s="109" t="s">
        <v>4</v>
      </c>
      <c r="D3462" s="109" t="s">
        <v>949</v>
      </c>
      <c r="E3462" s="109" t="s">
        <v>950</v>
      </c>
      <c r="F3462" s="109" t="s">
        <v>951</v>
      </c>
      <c r="G3462" s="109" t="s">
        <v>952</v>
      </c>
      <c r="J3462" s="109" t="s">
        <v>951</v>
      </c>
      <c r="K3462" s="109" t="s">
        <v>952</v>
      </c>
    </row>
    <row r="3463" spans="1:11" ht="25.5" x14ac:dyDescent="0.25">
      <c r="A3463" s="110" t="s">
        <v>223</v>
      </c>
      <c r="B3463" s="111" t="s">
        <v>1673</v>
      </c>
      <c r="C3463" s="110" t="s">
        <v>35</v>
      </c>
      <c r="D3463" s="110" t="s">
        <v>43</v>
      </c>
      <c r="E3463" s="112">
        <v>1</v>
      </c>
      <c r="F3463" s="113">
        <f>J3463*'PLANILHA ORÇAMENTÁRIA'!$O$3</f>
        <v>9.0217109999999998</v>
      </c>
      <c r="G3463" s="113">
        <f>K3463*'PLANILHA ORÇAMENTÁRIA'!$O$3</f>
        <v>9.0217109999999998</v>
      </c>
      <c r="J3463" s="113">
        <v>12.89</v>
      </c>
      <c r="K3463" s="113">
        <v>12.89</v>
      </c>
    </row>
    <row r="3464" spans="1:11" x14ac:dyDescent="0.25">
      <c r="A3464" s="104"/>
      <c r="B3464" s="104"/>
      <c r="C3464" s="104"/>
      <c r="D3464" s="104"/>
      <c r="E3464" s="114" t="s">
        <v>1025</v>
      </c>
      <c r="F3464" s="114"/>
      <c r="G3464" s="115">
        <f>K3464*'PLANILHA ORÇAMENTÁRIA'!$O$3</f>
        <v>9.0217109999999998</v>
      </c>
      <c r="J3464" s="114"/>
      <c r="K3464" s="115">
        <v>12.89</v>
      </c>
    </row>
    <row r="3465" spans="1:11" x14ac:dyDescent="0.25">
      <c r="A3465" s="104"/>
      <c r="B3465" s="104"/>
      <c r="C3465" s="104"/>
      <c r="D3465" s="104"/>
      <c r="E3465" s="107" t="s">
        <v>975</v>
      </c>
      <c r="F3465" s="107"/>
      <c r="G3465" s="116">
        <f>K3465*'PLANILHA ORÇAMENTÁRIA'!$O$3</f>
        <v>9.0217109999999998</v>
      </c>
      <c r="J3465" s="107"/>
      <c r="K3465" s="116">
        <v>12.89</v>
      </c>
    </row>
    <row r="3466" spans="1:11" x14ac:dyDescent="0.25">
      <c r="A3466" s="104"/>
      <c r="B3466" s="104"/>
      <c r="C3466" s="104"/>
      <c r="D3466" s="104"/>
      <c r="E3466" s="107" t="s">
        <v>2808</v>
      </c>
      <c r="F3466" s="107"/>
      <c r="G3466" s="116">
        <f>K3466*'PLANILHA ORÇAMENTÁRIA'!$O$3</f>
        <v>10.400513999999999</v>
      </c>
      <c r="J3466" s="107"/>
      <c r="K3466" s="116">
        <v>14.86</v>
      </c>
    </row>
    <row r="3467" spans="1:11" x14ac:dyDescent="0.25">
      <c r="A3467" s="104"/>
      <c r="B3467" s="104"/>
      <c r="C3467" s="106"/>
      <c r="D3467" s="106"/>
      <c r="E3467" s="104"/>
      <c r="F3467" s="104"/>
      <c r="G3467" s="104"/>
      <c r="J3467" s="104"/>
      <c r="K3467" s="104"/>
    </row>
    <row r="3468" spans="1:11" ht="39.950000000000003" customHeight="1" x14ac:dyDescent="0.25">
      <c r="A3468" s="129" t="s">
        <v>2005</v>
      </c>
      <c r="B3468" s="130"/>
      <c r="C3468" s="130"/>
      <c r="D3468" s="130"/>
      <c r="E3468" s="130"/>
      <c r="F3468" s="130"/>
      <c r="G3468" s="131"/>
      <c r="J3468" s="107"/>
      <c r="K3468" s="107"/>
    </row>
    <row r="3469" spans="1:11" x14ac:dyDescent="0.25">
      <c r="A3469" s="118" t="s">
        <v>1016</v>
      </c>
      <c r="B3469" s="108"/>
      <c r="C3469" s="109" t="s">
        <v>4</v>
      </c>
      <c r="D3469" s="109" t="s">
        <v>949</v>
      </c>
      <c r="E3469" s="109" t="s">
        <v>950</v>
      </c>
      <c r="F3469" s="109" t="s">
        <v>951</v>
      </c>
      <c r="G3469" s="109" t="s">
        <v>952</v>
      </c>
      <c r="J3469" s="109" t="s">
        <v>951</v>
      </c>
      <c r="K3469" s="109" t="s">
        <v>952</v>
      </c>
    </row>
    <row r="3470" spans="1:11" ht="38.25" x14ac:dyDescent="0.25">
      <c r="A3470" s="110" t="s">
        <v>415</v>
      </c>
      <c r="B3470" s="111" t="s">
        <v>1977</v>
      </c>
      <c r="C3470" s="110" t="s">
        <v>1005</v>
      </c>
      <c r="D3470" s="110" t="s">
        <v>109</v>
      </c>
      <c r="E3470" s="112">
        <v>1</v>
      </c>
      <c r="F3470" s="113">
        <f>J3470*'PLANILHA ORÇAMENTÁRIA'!$O$3</f>
        <v>13216.169705999999</v>
      </c>
      <c r="G3470" s="113">
        <f>K3470*'PLANILHA ORÇAMENTÁRIA'!$O$3</f>
        <v>13216.169705999999</v>
      </c>
      <c r="J3470" s="113">
        <v>18882.939999999999</v>
      </c>
      <c r="K3470" s="113">
        <v>18882.939999999999</v>
      </c>
    </row>
    <row r="3471" spans="1:11" x14ac:dyDescent="0.25">
      <c r="A3471" s="104"/>
      <c r="B3471" s="104"/>
      <c r="C3471" s="104"/>
      <c r="D3471" s="104"/>
      <c r="E3471" s="114" t="s">
        <v>1025</v>
      </c>
      <c r="F3471" s="114"/>
      <c r="G3471" s="115">
        <f>K3471*'PLANILHA ORÇAMENTÁRIA'!$O$3</f>
        <v>13216.169705999999</v>
      </c>
      <c r="J3471" s="114"/>
      <c r="K3471" s="115">
        <v>18882.939999999999</v>
      </c>
    </row>
    <row r="3472" spans="1:11" x14ac:dyDescent="0.25">
      <c r="A3472" s="104"/>
      <c r="B3472" s="104"/>
      <c r="C3472" s="104"/>
      <c r="D3472" s="104"/>
      <c r="E3472" s="107" t="s">
        <v>975</v>
      </c>
      <c r="F3472" s="107"/>
      <c r="G3472" s="116">
        <f>K3472*'PLANILHA ORÇAMENTÁRIA'!$O$3</f>
        <v>13216.169705999999</v>
      </c>
      <c r="J3472" s="107"/>
      <c r="K3472" s="116">
        <v>18882.939999999999</v>
      </c>
    </row>
    <row r="3473" spans="1:11" x14ac:dyDescent="0.25">
      <c r="A3473" s="104"/>
      <c r="B3473" s="104"/>
      <c r="C3473" s="104"/>
      <c r="D3473" s="104"/>
      <c r="E3473" s="107" t="s">
        <v>2808</v>
      </c>
      <c r="F3473" s="107"/>
      <c r="G3473" s="116">
        <f>K3473*'PLANILHA ORÇAMENTÁRIA'!$O$3</f>
        <v>15235.598174999999</v>
      </c>
      <c r="J3473" s="107"/>
      <c r="K3473" s="116">
        <v>21768.25</v>
      </c>
    </row>
    <row r="3474" spans="1:11" x14ac:dyDescent="0.25">
      <c r="A3474" s="104"/>
      <c r="B3474" s="104"/>
      <c r="C3474" s="106"/>
      <c r="D3474" s="106"/>
      <c r="E3474" s="104"/>
      <c r="F3474" s="104"/>
      <c r="G3474" s="104"/>
      <c r="J3474" s="104"/>
      <c r="K3474" s="104"/>
    </row>
    <row r="3475" spans="1:11" ht="39.950000000000003" customHeight="1" x14ac:dyDescent="0.25">
      <c r="A3475" s="129" t="s">
        <v>2006</v>
      </c>
      <c r="B3475" s="130"/>
      <c r="C3475" s="130"/>
      <c r="D3475" s="130"/>
      <c r="E3475" s="130"/>
      <c r="F3475" s="130"/>
      <c r="G3475" s="131"/>
      <c r="J3475" s="107"/>
      <c r="K3475" s="107"/>
    </row>
    <row r="3476" spans="1:11" x14ac:dyDescent="0.25">
      <c r="A3476" s="118" t="s">
        <v>1016</v>
      </c>
      <c r="B3476" s="108"/>
      <c r="C3476" s="109" t="s">
        <v>4</v>
      </c>
      <c r="D3476" s="109" t="s">
        <v>949</v>
      </c>
      <c r="E3476" s="109" t="s">
        <v>950</v>
      </c>
      <c r="F3476" s="109" t="s">
        <v>951</v>
      </c>
      <c r="G3476" s="109" t="s">
        <v>952</v>
      </c>
      <c r="J3476" s="109" t="s">
        <v>951</v>
      </c>
      <c r="K3476" s="109" t="s">
        <v>952</v>
      </c>
    </row>
    <row r="3477" spans="1:11" ht="25.5" x14ac:dyDescent="0.25">
      <c r="A3477" s="110" t="s">
        <v>227</v>
      </c>
      <c r="B3477" s="111" t="s">
        <v>1677</v>
      </c>
      <c r="C3477" s="110" t="s">
        <v>35</v>
      </c>
      <c r="D3477" s="110" t="s">
        <v>123</v>
      </c>
      <c r="E3477" s="112">
        <v>1</v>
      </c>
      <c r="F3477" s="113">
        <f>J3477*'PLANILHA ORÇAMENTÁRIA'!$O$3</f>
        <v>19.821168</v>
      </c>
      <c r="G3477" s="113">
        <f>K3477*'PLANILHA ORÇAMENTÁRIA'!$O$3</f>
        <v>19.821168</v>
      </c>
      <c r="J3477" s="113">
        <v>28.32</v>
      </c>
      <c r="K3477" s="113">
        <v>28.32</v>
      </c>
    </row>
    <row r="3478" spans="1:11" x14ac:dyDescent="0.25">
      <c r="A3478" s="104"/>
      <c r="B3478" s="104"/>
      <c r="C3478" s="104"/>
      <c r="D3478" s="104"/>
      <c r="E3478" s="114" t="s">
        <v>1025</v>
      </c>
      <c r="F3478" s="114"/>
      <c r="G3478" s="115">
        <f>K3478*'PLANILHA ORÇAMENTÁRIA'!$O$3</f>
        <v>19.821168</v>
      </c>
      <c r="J3478" s="114"/>
      <c r="K3478" s="115">
        <v>28.32</v>
      </c>
    </row>
    <row r="3479" spans="1:11" x14ac:dyDescent="0.25">
      <c r="A3479" s="104"/>
      <c r="B3479" s="104"/>
      <c r="C3479" s="104"/>
      <c r="D3479" s="104"/>
      <c r="E3479" s="107" t="s">
        <v>975</v>
      </c>
      <c r="F3479" s="107"/>
      <c r="G3479" s="116">
        <f>K3479*'PLANILHA ORÇAMENTÁRIA'!$O$3</f>
        <v>19.821168</v>
      </c>
      <c r="J3479" s="107"/>
      <c r="K3479" s="116">
        <v>28.32</v>
      </c>
    </row>
    <row r="3480" spans="1:11" x14ac:dyDescent="0.25">
      <c r="A3480" s="104"/>
      <c r="B3480" s="104"/>
      <c r="C3480" s="104"/>
      <c r="D3480" s="104"/>
      <c r="E3480" s="107" t="s">
        <v>2808</v>
      </c>
      <c r="F3480" s="107"/>
      <c r="G3480" s="116">
        <f>K3480*'PLANILHA ORÇAMENTÁRIA'!$O$3</f>
        <v>22.851734999999998</v>
      </c>
      <c r="J3480" s="107"/>
      <c r="K3480" s="116">
        <v>32.65</v>
      </c>
    </row>
    <row r="3481" spans="1:11" x14ac:dyDescent="0.25">
      <c r="A3481" s="104"/>
      <c r="B3481" s="104"/>
      <c r="C3481" s="106"/>
      <c r="D3481" s="106"/>
      <c r="E3481" s="104"/>
      <c r="F3481" s="104"/>
      <c r="G3481" s="104"/>
      <c r="J3481" s="104"/>
      <c r="K3481" s="104"/>
    </row>
    <row r="3482" spans="1:11" ht="39.950000000000003" customHeight="1" x14ac:dyDescent="0.25">
      <c r="A3482" s="129" t="s">
        <v>2007</v>
      </c>
      <c r="B3482" s="130"/>
      <c r="C3482" s="130"/>
      <c r="D3482" s="130"/>
      <c r="E3482" s="130"/>
      <c r="F3482" s="130"/>
      <c r="G3482" s="131"/>
      <c r="J3482" s="107"/>
      <c r="K3482" s="107"/>
    </row>
    <row r="3483" spans="1:11" x14ac:dyDescent="0.25">
      <c r="A3483" s="118" t="s">
        <v>1016</v>
      </c>
      <c r="B3483" s="108"/>
      <c r="C3483" s="109" t="s">
        <v>4</v>
      </c>
      <c r="D3483" s="109" t="s">
        <v>949</v>
      </c>
      <c r="E3483" s="109" t="s">
        <v>950</v>
      </c>
      <c r="F3483" s="109" t="s">
        <v>951</v>
      </c>
      <c r="G3483" s="109" t="s">
        <v>952</v>
      </c>
      <c r="J3483" s="109" t="s">
        <v>951</v>
      </c>
      <c r="K3483" s="109" t="s">
        <v>952</v>
      </c>
    </row>
    <row r="3484" spans="1:11" ht="25.5" x14ac:dyDescent="0.25">
      <c r="A3484" s="110" t="s">
        <v>229</v>
      </c>
      <c r="B3484" s="111" t="s">
        <v>1679</v>
      </c>
      <c r="C3484" s="110" t="s">
        <v>35</v>
      </c>
      <c r="D3484" s="110" t="s">
        <v>123</v>
      </c>
      <c r="E3484" s="112">
        <v>1</v>
      </c>
      <c r="F3484" s="113">
        <f>J3484*'PLANILHA ORÇAMENTÁRIA'!$O$3</f>
        <v>32.223396000000001</v>
      </c>
      <c r="G3484" s="113">
        <f>K3484*'PLANILHA ORÇAMENTÁRIA'!$O$3</f>
        <v>32.223396000000001</v>
      </c>
      <c r="J3484" s="113">
        <v>46.04</v>
      </c>
      <c r="K3484" s="113">
        <v>46.04</v>
      </c>
    </row>
    <row r="3485" spans="1:11" x14ac:dyDescent="0.25">
      <c r="A3485" s="104"/>
      <c r="B3485" s="104"/>
      <c r="C3485" s="104"/>
      <c r="D3485" s="104"/>
      <c r="E3485" s="114" t="s">
        <v>1025</v>
      </c>
      <c r="F3485" s="114"/>
      <c r="G3485" s="115">
        <f>K3485*'PLANILHA ORÇAMENTÁRIA'!$O$3</f>
        <v>32.223396000000001</v>
      </c>
      <c r="J3485" s="114"/>
      <c r="K3485" s="115">
        <v>46.04</v>
      </c>
    </row>
    <row r="3486" spans="1:11" x14ac:dyDescent="0.25">
      <c r="A3486" s="104"/>
      <c r="B3486" s="104"/>
      <c r="C3486" s="104"/>
      <c r="D3486" s="104"/>
      <c r="E3486" s="107" t="s">
        <v>975</v>
      </c>
      <c r="F3486" s="107"/>
      <c r="G3486" s="116">
        <f>K3486*'PLANILHA ORÇAMENTÁRIA'!$O$3</f>
        <v>32.223396000000001</v>
      </c>
      <c r="J3486" s="107"/>
      <c r="K3486" s="116">
        <v>46.04</v>
      </c>
    </row>
    <row r="3487" spans="1:11" x14ac:dyDescent="0.25">
      <c r="A3487" s="104"/>
      <c r="B3487" s="104"/>
      <c r="C3487" s="104"/>
      <c r="D3487" s="104"/>
      <c r="E3487" s="107" t="s">
        <v>2808</v>
      </c>
      <c r="F3487" s="107"/>
      <c r="G3487" s="116">
        <f>K3487*'PLANILHA ORÇAMENTÁRIA'!$O$3</f>
        <v>37.143692999999999</v>
      </c>
      <c r="J3487" s="107"/>
      <c r="K3487" s="116">
        <v>53.07</v>
      </c>
    </row>
    <row r="3488" spans="1:11" x14ac:dyDescent="0.25">
      <c r="A3488" s="104"/>
      <c r="B3488" s="104"/>
      <c r="C3488" s="106"/>
      <c r="D3488" s="106"/>
      <c r="E3488" s="104"/>
      <c r="F3488" s="104"/>
      <c r="G3488" s="104"/>
      <c r="J3488" s="104"/>
      <c r="K3488" s="104"/>
    </row>
    <row r="3489" spans="1:11" ht="39.950000000000003" customHeight="1" x14ac:dyDescent="0.25">
      <c r="A3489" s="129" t="s">
        <v>2008</v>
      </c>
      <c r="B3489" s="130"/>
      <c r="C3489" s="130"/>
      <c r="D3489" s="130"/>
      <c r="E3489" s="130"/>
      <c r="F3489" s="130"/>
      <c r="G3489" s="131"/>
      <c r="J3489" s="107"/>
      <c r="K3489" s="107"/>
    </row>
    <row r="3490" spans="1:11" x14ac:dyDescent="0.25">
      <c r="A3490" s="118" t="s">
        <v>1016</v>
      </c>
      <c r="B3490" s="108"/>
      <c r="C3490" s="109" t="s">
        <v>4</v>
      </c>
      <c r="D3490" s="109" t="s">
        <v>949</v>
      </c>
      <c r="E3490" s="109" t="s">
        <v>950</v>
      </c>
      <c r="F3490" s="109" t="s">
        <v>951</v>
      </c>
      <c r="G3490" s="109" t="s">
        <v>952</v>
      </c>
      <c r="J3490" s="109" t="s">
        <v>951</v>
      </c>
      <c r="K3490" s="109" t="s">
        <v>952</v>
      </c>
    </row>
    <row r="3491" spans="1:11" ht="25.5" x14ac:dyDescent="0.25">
      <c r="A3491" s="110" t="s">
        <v>231</v>
      </c>
      <c r="B3491" s="111" t="s">
        <v>1681</v>
      </c>
      <c r="C3491" s="110" t="s">
        <v>35</v>
      </c>
      <c r="D3491" s="110" t="s">
        <v>43</v>
      </c>
      <c r="E3491" s="112">
        <v>1</v>
      </c>
      <c r="F3491" s="113">
        <f>J3491*'PLANILHA ORÇAMENTÁRIA'!$O$3</f>
        <v>41.952005999999997</v>
      </c>
      <c r="G3491" s="113">
        <f>K3491*'PLANILHA ORÇAMENTÁRIA'!$O$3</f>
        <v>41.952005999999997</v>
      </c>
      <c r="J3491" s="113">
        <v>59.94</v>
      </c>
      <c r="K3491" s="113">
        <v>59.94</v>
      </c>
    </row>
    <row r="3492" spans="1:11" x14ac:dyDescent="0.25">
      <c r="A3492" s="104"/>
      <c r="B3492" s="104"/>
      <c r="C3492" s="104"/>
      <c r="D3492" s="104"/>
      <c r="E3492" s="114" t="s">
        <v>1025</v>
      </c>
      <c r="F3492" s="114"/>
      <c r="G3492" s="115">
        <f>K3492*'PLANILHA ORÇAMENTÁRIA'!$O$3</f>
        <v>41.952005999999997</v>
      </c>
      <c r="J3492" s="114"/>
      <c r="K3492" s="115">
        <v>59.94</v>
      </c>
    </row>
    <row r="3493" spans="1:11" x14ac:dyDescent="0.25">
      <c r="A3493" s="104"/>
      <c r="B3493" s="104"/>
      <c r="C3493" s="104"/>
      <c r="D3493" s="104"/>
      <c r="E3493" s="107" t="s">
        <v>975</v>
      </c>
      <c r="F3493" s="107"/>
      <c r="G3493" s="116">
        <f>K3493*'PLANILHA ORÇAMENTÁRIA'!$O$3</f>
        <v>41.952005999999997</v>
      </c>
      <c r="J3493" s="107"/>
      <c r="K3493" s="116">
        <v>59.94</v>
      </c>
    </row>
    <row r="3494" spans="1:11" x14ac:dyDescent="0.25">
      <c r="A3494" s="104"/>
      <c r="B3494" s="104"/>
      <c r="C3494" s="104"/>
      <c r="D3494" s="104"/>
      <c r="E3494" s="107" t="s">
        <v>2808</v>
      </c>
      <c r="F3494" s="107"/>
      <c r="G3494" s="116">
        <f>K3494*'PLANILHA ORÇAMENTÁRIA'!$O$3</f>
        <v>48.363089999999993</v>
      </c>
      <c r="J3494" s="107"/>
      <c r="K3494" s="116">
        <v>69.099999999999994</v>
      </c>
    </row>
    <row r="3495" spans="1:11" x14ac:dyDescent="0.25">
      <c r="A3495" s="104"/>
      <c r="B3495" s="104"/>
      <c r="C3495" s="106"/>
      <c r="D3495" s="106"/>
      <c r="E3495" s="104"/>
      <c r="F3495" s="104"/>
      <c r="G3495" s="104"/>
      <c r="J3495" s="104"/>
      <c r="K3495" s="104"/>
    </row>
    <row r="3496" spans="1:11" ht="39.950000000000003" customHeight="1" x14ac:dyDescent="0.25">
      <c r="A3496" s="129" t="s">
        <v>2009</v>
      </c>
      <c r="B3496" s="130"/>
      <c r="C3496" s="130"/>
      <c r="D3496" s="130"/>
      <c r="E3496" s="130"/>
      <c r="F3496" s="130"/>
      <c r="G3496" s="131"/>
      <c r="J3496" s="107"/>
      <c r="K3496" s="107"/>
    </row>
    <row r="3497" spans="1:11" x14ac:dyDescent="0.25">
      <c r="A3497" s="118" t="s">
        <v>1016</v>
      </c>
      <c r="B3497" s="108"/>
      <c r="C3497" s="109" t="s">
        <v>4</v>
      </c>
      <c r="D3497" s="109" t="s">
        <v>949</v>
      </c>
      <c r="E3497" s="109" t="s">
        <v>950</v>
      </c>
      <c r="F3497" s="109" t="s">
        <v>951</v>
      </c>
      <c r="G3497" s="109" t="s">
        <v>952</v>
      </c>
      <c r="J3497" s="109" t="s">
        <v>951</v>
      </c>
      <c r="K3497" s="109" t="s">
        <v>952</v>
      </c>
    </row>
    <row r="3498" spans="1:11" ht="25.5" x14ac:dyDescent="0.25">
      <c r="A3498" s="110" t="s">
        <v>233</v>
      </c>
      <c r="B3498" s="111" t="s">
        <v>1683</v>
      </c>
      <c r="C3498" s="110" t="s">
        <v>35</v>
      </c>
      <c r="D3498" s="110" t="s">
        <v>43</v>
      </c>
      <c r="E3498" s="112">
        <v>1</v>
      </c>
      <c r="F3498" s="113">
        <f>J3498*'PLANILHA ORÇAMENTÁRIA'!$O$3</f>
        <v>72.299669999999992</v>
      </c>
      <c r="G3498" s="113">
        <f>K3498*'PLANILHA ORÇAMENTÁRIA'!$O$3</f>
        <v>72.299669999999992</v>
      </c>
      <c r="J3498" s="113">
        <v>103.3</v>
      </c>
      <c r="K3498" s="113">
        <v>103.3</v>
      </c>
    </row>
    <row r="3499" spans="1:11" x14ac:dyDescent="0.25">
      <c r="A3499" s="104"/>
      <c r="B3499" s="104"/>
      <c r="C3499" s="104"/>
      <c r="D3499" s="104"/>
      <c r="E3499" s="114" t="s">
        <v>1025</v>
      </c>
      <c r="F3499" s="114"/>
      <c r="G3499" s="115">
        <f>K3499*'PLANILHA ORÇAMENTÁRIA'!$O$3</f>
        <v>72.299669999999992</v>
      </c>
      <c r="J3499" s="114"/>
      <c r="K3499" s="115">
        <v>103.3</v>
      </c>
    </row>
    <row r="3500" spans="1:11" x14ac:dyDescent="0.25">
      <c r="A3500" s="104"/>
      <c r="B3500" s="104"/>
      <c r="C3500" s="104"/>
      <c r="D3500" s="104"/>
      <c r="E3500" s="107" t="s">
        <v>975</v>
      </c>
      <c r="F3500" s="107"/>
      <c r="G3500" s="116">
        <f>K3500*'PLANILHA ORÇAMENTÁRIA'!$O$3</f>
        <v>72.299669999999992</v>
      </c>
      <c r="J3500" s="107"/>
      <c r="K3500" s="116">
        <v>103.3</v>
      </c>
    </row>
    <row r="3501" spans="1:11" x14ac:dyDescent="0.25">
      <c r="A3501" s="104"/>
      <c r="B3501" s="104"/>
      <c r="C3501" s="104"/>
      <c r="D3501" s="104"/>
      <c r="E3501" s="107" t="s">
        <v>2808</v>
      </c>
      <c r="F3501" s="107"/>
      <c r="G3501" s="116">
        <f>K3501*'PLANILHA ORÇAMENTÁRIA'!$O$3</f>
        <v>83.344091999999989</v>
      </c>
      <c r="J3501" s="107"/>
      <c r="K3501" s="116">
        <v>119.08</v>
      </c>
    </row>
    <row r="3502" spans="1:11" x14ac:dyDescent="0.25">
      <c r="A3502" s="104"/>
      <c r="B3502" s="104"/>
      <c r="C3502" s="106"/>
      <c r="D3502" s="106"/>
      <c r="E3502" s="104"/>
      <c r="F3502" s="104"/>
      <c r="G3502" s="104"/>
      <c r="J3502" s="104"/>
      <c r="K3502" s="104"/>
    </row>
    <row r="3503" spans="1:11" ht="39.950000000000003" customHeight="1" x14ac:dyDescent="0.25">
      <c r="A3503" s="129" t="s">
        <v>2010</v>
      </c>
      <c r="B3503" s="130"/>
      <c r="C3503" s="130"/>
      <c r="D3503" s="130"/>
      <c r="E3503" s="130"/>
      <c r="F3503" s="130"/>
      <c r="G3503" s="131"/>
      <c r="J3503" s="107"/>
      <c r="K3503" s="107"/>
    </row>
    <row r="3504" spans="1:11" x14ac:dyDescent="0.25">
      <c r="A3504" s="118" t="s">
        <v>1016</v>
      </c>
      <c r="B3504" s="108"/>
      <c r="C3504" s="109" t="s">
        <v>4</v>
      </c>
      <c r="D3504" s="109" t="s">
        <v>949</v>
      </c>
      <c r="E3504" s="109" t="s">
        <v>950</v>
      </c>
      <c r="F3504" s="109" t="s">
        <v>951</v>
      </c>
      <c r="G3504" s="109" t="s">
        <v>952</v>
      </c>
      <c r="J3504" s="109" t="s">
        <v>951</v>
      </c>
      <c r="K3504" s="109" t="s">
        <v>952</v>
      </c>
    </row>
    <row r="3505" spans="1:11" ht="25.5" x14ac:dyDescent="0.25">
      <c r="A3505" s="110" t="s">
        <v>235</v>
      </c>
      <c r="B3505" s="111" t="s">
        <v>1685</v>
      </c>
      <c r="C3505" s="110" t="s">
        <v>35</v>
      </c>
      <c r="D3505" s="110" t="s">
        <v>43</v>
      </c>
      <c r="E3505" s="112">
        <v>1</v>
      </c>
      <c r="F3505" s="113">
        <f>J3505*'PLANILHA ORÇAMENTÁRIA'!$O$3</f>
        <v>94.150548000000001</v>
      </c>
      <c r="G3505" s="113">
        <f>K3505*'PLANILHA ORÇAMENTÁRIA'!$O$3</f>
        <v>94.150548000000001</v>
      </c>
      <c r="J3505" s="113">
        <v>134.52000000000001</v>
      </c>
      <c r="K3505" s="113">
        <v>134.52000000000001</v>
      </c>
    </row>
    <row r="3506" spans="1:11" x14ac:dyDescent="0.25">
      <c r="A3506" s="104"/>
      <c r="B3506" s="104"/>
      <c r="C3506" s="104"/>
      <c r="D3506" s="104"/>
      <c r="E3506" s="114" t="s">
        <v>1025</v>
      </c>
      <c r="F3506" s="114"/>
      <c r="G3506" s="115">
        <f>K3506*'PLANILHA ORÇAMENTÁRIA'!$O$3</f>
        <v>94.150548000000001</v>
      </c>
      <c r="J3506" s="114"/>
      <c r="K3506" s="115">
        <v>134.52000000000001</v>
      </c>
    </row>
    <row r="3507" spans="1:11" x14ac:dyDescent="0.25">
      <c r="A3507" s="104"/>
      <c r="B3507" s="104"/>
      <c r="C3507" s="104"/>
      <c r="D3507" s="104"/>
      <c r="E3507" s="107" t="s">
        <v>975</v>
      </c>
      <c r="F3507" s="107"/>
      <c r="G3507" s="116">
        <f>K3507*'PLANILHA ORÇAMENTÁRIA'!$O$3</f>
        <v>94.150548000000001</v>
      </c>
      <c r="J3507" s="107"/>
      <c r="K3507" s="116">
        <v>134.52000000000001</v>
      </c>
    </row>
    <row r="3508" spans="1:11" x14ac:dyDescent="0.25">
      <c r="A3508" s="104"/>
      <c r="B3508" s="104"/>
      <c r="C3508" s="104"/>
      <c r="D3508" s="104"/>
      <c r="E3508" s="107" t="s">
        <v>2808</v>
      </c>
      <c r="F3508" s="107"/>
      <c r="G3508" s="116">
        <f>K3508*'PLANILHA ORÇAMENTÁRIA'!$O$3</f>
        <v>108.53349299999999</v>
      </c>
      <c r="J3508" s="107"/>
      <c r="K3508" s="116">
        <v>155.07</v>
      </c>
    </row>
    <row r="3509" spans="1:11" x14ac:dyDescent="0.25">
      <c r="A3509" s="104"/>
      <c r="B3509" s="104"/>
      <c r="C3509" s="106"/>
      <c r="D3509" s="106"/>
      <c r="E3509" s="104"/>
      <c r="F3509" s="104"/>
      <c r="G3509" s="104"/>
      <c r="J3509" s="104"/>
      <c r="K3509" s="104"/>
    </row>
    <row r="3510" spans="1:11" ht="39.950000000000003" customHeight="1" x14ac:dyDescent="0.25">
      <c r="A3510" s="129" t="s">
        <v>2011</v>
      </c>
      <c r="B3510" s="130"/>
      <c r="C3510" s="130"/>
      <c r="D3510" s="130"/>
      <c r="E3510" s="130"/>
      <c r="F3510" s="130"/>
      <c r="G3510" s="131"/>
      <c r="J3510" s="107"/>
      <c r="K3510" s="107"/>
    </row>
    <row r="3511" spans="1:11" x14ac:dyDescent="0.25">
      <c r="A3511" s="118" t="s">
        <v>1016</v>
      </c>
      <c r="B3511" s="108"/>
      <c r="C3511" s="109" t="s">
        <v>4</v>
      </c>
      <c r="D3511" s="109" t="s">
        <v>949</v>
      </c>
      <c r="E3511" s="109" t="s">
        <v>950</v>
      </c>
      <c r="F3511" s="109" t="s">
        <v>951</v>
      </c>
      <c r="G3511" s="109" t="s">
        <v>952</v>
      </c>
      <c r="J3511" s="109" t="s">
        <v>951</v>
      </c>
      <c r="K3511" s="109" t="s">
        <v>952</v>
      </c>
    </row>
    <row r="3512" spans="1:11" ht="25.5" x14ac:dyDescent="0.25">
      <c r="A3512" s="110" t="s">
        <v>1687</v>
      </c>
      <c r="B3512" s="111" t="s">
        <v>1688</v>
      </c>
      <c r="C3512" s="110" t="s">
        <v>35</v>
      </c>
      <c r="D3512" s="110" t="s">
        <v>123</v>
      </c>
      <c r="E3512" s="112">
        <v>11</v>
      </c>
      <c r="F3512" s="113">
        <f>J3512*'PLANILHA ORÇAMENTÁRIA'!$O$3</f>
        <v>1.252821</v>
      </c>
      <c r="G3512" s="113">
        <f>K3512*'PLANILHA ORÇAMENTÁRIA'!$O$3</f>
        <v>13.781031</v>
      </c>
      <c r="J3512" s="113">
        <v>1.79</v>
      </c>
      <c r="K3512" s="113">
        <v>19.690000000000001</v>
      </c>
    </row>
    <row r="3513" spans="1:11" ht="38.25" x14ac:dyDescent="0.25">
      <c r="A3513" s="110" t="s">
        <v>1689</v>
      </c>
      <c r="B3513" s="111" t="s">
        <v>1690</v>
      </c>
      <c r="C3513" s="110" t="s">
        <v>35</v>
      </c>
      <c r="D3513" s="110" t="s">
        <v>537</v>
      </c>
      <c r="E3513" s="112">
        <v>7.9000000000000001E-2</v>
      </c>
      <c r="F3513" s="113">
        <f>J3513*'PLANILHA ORÇAMENTÁRIA'!$O$3</f>
        <v>20.507069999999999</v>
      </c>
      <c r="G3513" s="113">
        <f>K3513*'PLANILHA ORÇAMENTÁRIA'!$O$3</f>
        <v>1.6167689999999999</v>
      </c>
      <c r="J3513" s="113">
        <v>29.3</v>
      </c>
      <c r="K3513" s="113">
        <v>2.31</v>
      </c>
    </row>
    <row r="3514" spans="1:11" ht="38.25" x14ac:dyDescent="0.25">
      <c r="A3514" s="110" t="s">
        <v>1691</v>
      </c>
      <c r="B3514" s="111" t="s">
        <v>1692</v>
      </c>
      <c r="C3514" s="110" t="s">
        <v>35</v>
      </c>
      <c r="D3514" s="110" t="s">
        <v>43</v>
      </c>
      <c r="E3514" s="112">
        <v>0.4</v>
      </c>
      <c r="F3514" s="113">
        <f>J3514*'PLANILHA ORÇAMENTÁRIA'!$O$3</f>
        <v>55.614053999999996</v>
      </c>
      <c r="G3514" s="113">
        <f>K3514*'PLANILHA ORÇAMENTÁRIA'!$O$3</f>
        <v>22.242822</v>
      </c>
      <c r="J3514" s="113">
        <v>79.459999999999994</v>
      </c>
      <c r="K3514" s="113">
        <v>31.78</v>
      </c>
    </row>
    <row r="3515" spans="1:11" x14ac:dyDescent="0.25">
      <c r="A3515" s="104"/>
      <c r="B3515" s="104"/>
      <c r="C3515" s="104"/>
      <c r="D3515" s="104"/>
      <c r="E3515" s="114" t="s">
        <v>1025</v>
      </c>
      <c r="F3515" s="114"/>
      <c r="G3515" s="115">
        <f>K3515*'PLANILHA ORÇAMENTÁRIA'!$O$3</f>
        <v>37.640622</v>
      </c>
      <c r="J3515" s="114"/>
      <c r="K3515" s="115">
        <v>53.78</v>
      </c>
    </row>
    <row r="3516" spans="1:11" x14ac:dyDescent="0.25">
      <c r="A3516" s="118" t="s">
        <v>963</v>
      </c>
      <c r="B3516" s="108"/>
      <c r="C3516" s="109" t="s">
        <v>4</v>
      </c>
      <c r="D3516" s="109" t="s">
        <v>949</v>
      </c>
      <c r="E3516" s="109" t="s">
        <v>950</v>
      </c>
      <c r="F3516" s="109" t="s">
        <v>951</v>
      </c>
      <c r="G3516" s="109" t="s">
        <v>952</v>
      </c>
      <c r="J3516" s="109" t="s">
        <v>951</v>
      </c>
      <c r="K3516" s="109" t="s">
        <v>952</v>
      </c>
    </row>
    <row r="3517" spans="1:11" x14ac:dyDescent="0.25">
      <c r="A3517" s="110" t="s">
        <v>1324</v>
      </c>
      <c r="B3517" s="111" t="s">
        <v>1325</v>
      </c>
      <c r="C3517" s="110" t="s">
        <v>35</v>
      </c>
      <c r="D3517" s="110" t="s">
        <v>955</v>
      </c>
      <c r="E3517" s="112">
        <v>0.85189999999999999</v>
      </c>
      <c r="F3517" s="113">
        <f>J3517*'PLANILHA ORÇAMENTÁRIA'!$O$3</f>
        <v>16.209683999999999</v>
      </c>
      <c r="G3517" s="113">
        <f>K3517*'PLANILHA ORÇAMENTÁRIA'!$O$3</f>
        <v>13.809027</v>
      </c>
      <c r="J3517" s="113">
        <v>23.16</v>
      </c>
      <c r="K3517" s="113">
        <v>19.73</v>
      </c>
    </row>
    <row r="3518" spans="1:11" x14ac:dyDescent="0.25">
      <c r="A3518" s="110" t="s">
        <v>1316</v>
      </c>
      <c r="B3518" s="111" t="s">
        <v>1317</v>
      </c>
      <c r="C3518" s="110" t="s">
        <v>35</v>
      </c>
      <c r="D3518" s="110" t="s">
        <v>955</v>
      </c>
      <c r="E3518" s="112">
        <v>0.85189999999999999</v>
      </c>
      <c r="F3518" s="113">
        <f>J3518*'PLANILHA ORÇAMENTÁRIA'!$O$3</f>
        <v>12.836165999999999</v>
      </c>
      <c r="G3518" s="113">
        <f>K3518*'PLANILHA ORÇAMENTÁRIA'!$O$3</f>
        <v>10.932437999999999</v>
      </c>
      <c r="J3518" s="113">
        <v>18.34</v>
      </c>
      <c r="K3518" s="113">
        <v>15.62</v>
      </c>
    </row>
    <row r="3519" spans="1:11" ht="38.25" x14ac:dyDescent="0.25">
      <c r="A3519" s="104"/>
      <c r="B3519" s="104"/>
      <c r="C3519" s="104"/>
      <c r="D3519" s="104"/>
      <c r="E3519" s="114" t="s">
        <v>968</v>
      </c>
      <c r="F3519" s="114"/>
      <c r="G3519" s="115">
        <f>K3519*'PLANILHA ORÇAMENTÁRIA'!$O$3</f>
        <v>24.741464999999998</v>
      </c>
      <c r="J3519" s="114"/>
      <c r="K3519" s="115">
        <v>35.35</v>
      </c>
    </row>
    <row r="3520" spans="1:11" x14ac:dyDescent="0.25">
      <c r="A3520" s="118" t="s">
        <v>969</v>
      </c>
      <c r="B3520" s="108"/>
      <c r="C3520" s="109" t="s">
        <v>4</v>
      </c>
      <c r="D3520" s="109" t="s">
        <v>949</v>
      </c>
      <c r="E3520" s="109" t="s">
        <v>950</v>
      </c>
      <c r="F3520" s="109" t="s">
        <v>951</v>
      </c>
      <c r="G3520" s="109" t="s">
        <v>952</v>
      </c>
      <c r="J3520" s="109" t="s">
        <v>951</v>
      </c>
      <c r="K3520" s="109" t="s">
        <v>952</v>
      </c>
    </row>
    <row r="3521" spans="1:11" ht="51" x14ac:dyDescent="0.25">
      <c r="A3521" s="110" t="s">
        <v>62</v>
      </c>
      <c r="B3521" s="111" t="s">
        <v>1693</v>
      </c>
      <c r="C3521" s="110" t="s">
        <v>35</v>
      </c>
      <c r="D3521" s="110" t="s">
        <v>63</v>
      </c>
      <c r="E3521" s="112">
        <v>0.09</v>
      </c>
      <c r="F3521" s="113">
        <f>J3521*'PLANILHA ORÇAMENTÁRIA'!$O$3</f>
        <v>249.325377</v>
      </c>
      <c r="G3521" s="113">
        <f>K3521*'PLANILHA ORÇAMENTÁRIA'!$O$3</f>
        <v>22.438794000000001</v>
      </c>
      <c r="J3521" s="113">
        <v>356.23</v>
      </c>
      <c r="K3521" s="113">
        <v>32.06</v>
      </c>
    </row>
    <row r="3522" spans="1:11" x14ac:dyDescent="0.25">
      <c r="A3522" s="104"/>
      <c r="B3522" s="104"/>
      <c r="C3522" s="104"/>
      <c r="D3522" s="104"/>
      <c r="E3522" s="114" t="s">
        <v>974</v>
      </c>
      <c r="F3522" s="114"/>
      <c r="G3522" s="115">
        <f>K3522*'PLANILHA ORÇAMENTÁRIA'!$O$3</f>
        <v>22.438794000000001</v>
      </c>
      <c r="J3522" s="114"/>
      <c r="K3522" s="115">
        <v>32.06</v>
      </c>
    </row>
    <row r="3523" spans="1:11" x14ac:dyDescent="0.25">
      <c r="A3523" s="104"/>
      <c r="B3523" s="104"/>
      <c r="C3523" s="104"/>
      <c r="D3523" s="104"/>
      <c r="E3523" s="107" t="s">
        <v>975</v>
      </c>
      <c r="F3523" s="107"/>
      <c r="G3523" s="116">
        <f>K3523*'PLANILHA ORÇAMENTÁRIA'!$O$3</f>
        <v>84.820881</v>
      </c>
      <c r="J3523" s="107"/>
      <c r="K3523" s="116">
        <v>121.19</v>
      </c>
    </row>
    <row r="3524" spans="1:11" x14ac:dyDescent="0.25">
      <c r="A3524" s="104"/>
      <c r="B3524" s="104"/>
      <c r="C3524" s="104"/>
      <c r="D3524" s="104"/>
      <c r="E3524" s="107" t="s">
        <v>2808</v>
      </c>
      <c r="F3524" s="107"/>
      <c r="G3524" s="116">
        <f>K3524*'PLANILHA ORÇAMENTÁRIA'!$O$3</f>
        <v>105.327951</v>
      </c>
      <c r="J3524" s="107"/>
      <c r="K3524" s="116">
        <v>150.49</v>
      </c>
    </row>
    <row r="3525" spans="1:11" x14ac:dyDescent="0.25">
      <c r="A3525" s="104"/>
      <c r="B3525" s="104"/>
      <c r="C3525" s="106"/>
      <c r="D3525" s="106"/>
      <c r="E3525" s="104"/>
      <c r="F3525" s="104"/>
      <c r="G3525" s="104"/>
      <c r="J3525" s="104"/>
      <c r="K3525" s="104"/>
    </row>
    <row r="3526" spans="1:11" ht="39.950000000000003" customHeight="1" x14ac:dyDescent="0.25">
      <c r="A3526" s="129" t="s">
        <v>2012</v>
      </c>
      <c r="B3526" s="130"/>
      <c r="C3526" s="130"/>
      <c r="D3526" s="130"/>
      <c r="E3526" s="130"/>
      <c r="F3526" s="130"/>
      <c r="G3526" s="131"/>
      <c r="J3526" s="107"/>
      <c r="K3526" s="107"/>
    </row>
    <row r="3527" spans="1:11" x14ac:dyDescent="0.25">
      <c r="A3527" s="118" t="s">
        <v>1009</v>
      </c>
      <c r="B3527" s="108"/>
      <c r="C3527" s="109" t="s">
        <v>4</v>
      </c>
      <c r="D3527" s="109" t="s">
        <v>949</v>
      </c>
      <c r="E3527" s="109" t="s">
        <v>950</v>
      </c>
      <c r="F3527" s="109" t="s">
        <v>951</v>
      </c>
      <c r="G3527" s="109" t="s">
        <v>952</v>
      </c>
      <c r="J3527" s="109" t="s">
        <v>951</v>
      </c>
      <c r="K3527" s="109" t="s">
        <v>952</v>
      </c>
    </row>
    <row r="3528" spans="1:11" ht="25.5" x14ac:dyDescent="0.25">
      <c r="A3528" s="110" t="s">
        <v>1419</v>
      </c>
      <c r="B3528" s="111" t="s">
        <v>1420</v>
      </c>
      <c r="C3528" s="110" t="s">
        <v>22</v>
      </c>
      <c r="D3528" s="110" t="s">
        <v>1012</v>
      </c>
      <c r="E3528" s="112">
        <v>3.4998009899999998</v>
      </c>
      <c r="F3528" s="113">
        <f>J3528*'PLANILHA ORÇAMENTÁRIA'!$O$3</f>
        <v>2.5406369999999998</v>
      </c>
      <c r="G3528" s="113">
        <f>K3528*'PLANILHA ORÇAMENTÁRIA'!$O$3</f>
        <v>8.8887299999999989</v>
      </c>
      <c r="J3528" s="113">
        <v>3.63</v>
      </c>
      <c r="K3528" s="113">
        <v>12.7</v>
      </c>
    </row>
    <row r="3529" spans="1:11" x14ac:dyDescent="0.25">
      <c r="A3529" s="110" t="s">
        <v>1013</v>
      </c>
      <c r="B3529" s="111" t="s">
        <v>1014</v>
      </c>
      <c r="C3529" s="110" t="s">
        <v>22</v>
      </c>
      <c r="D3529" s="110" t="s">
        <v>1012</v>
      </c>
      <c r="E3529" s="112">
        <v>4.9997157000000003</v>
      </c>
      <c r="F3529" s="113">
        <f>J3529*'PLANILHA ORÇAMENTÁRIA'!$O$3</f>
        <v>2.6666189999999999</v>
      </c>
      <c r="G3529" s="113">
        <f>K3529*'PLANILHA ORÇAMENTÁRIA'!$O$3</f>
        <v>13.333095</v>
      </c>
      <c r="J3529" s="113">
        <v>3.81</v>
      </c>
      <c r="K3529" s="113">
        <v>19.05</v>
      </c>
    </row>
    <row r="3530" spans="1:11" x14ac:dyDescent="0.25">
      <c r="A3530" s="110" t="s">
        <v>1421</v>
      </c>
      <c r="B3530" s="111" t="s">
        <v>1422</v>
      </c>
      <c r="C3530" s="110" t="s">
        <v>22</v>
      </c>
      <c r="D3530" s="110" t="s">
        <v>1012</v>
      </c>
      <c r="E3530" s="112">
        <v>2.4998578500000002</v>
      </c>
      <c r="F3530" s="113">
        <f>J3530*'PLANILHA ORÇAMENTÁRIA'!$O$3</f>
        <v>3.0445649999999995</v>
      </c>
      <c r="G3530" s="113">
        <f>K3530*'PLANILHA ORÇAMENTÁRIA'!$O$3</f>
        <v>7.607912999999999</v>
      </c>
      <c r="J3530" s="113">
        <v>4.3499999999999996</v>
      </c>
      <c r="K3530" s="113">
        <v>10.87</v>
      </c>
    </row>
    <row r="3531" spans="1:11" ht="25.5" x14ac:dyDescent="0.25">
      <c r="A3531" s="104"/>
      <c r="B3531" s="104"/>
      <c r="C3531" s="104"/>
      <c r="D3531" s="104"/>
      <c r="E3531" s="114" t="s">
        <v>1015</v>
      </c>
      <c r="F3531" s="114"/>
      <c r="G3531" s="115">
        <f>K3531*'PLANILHA ORÇAMENTÁRIA'!$O$3</f>
        <v>29.829737999999995</v>
      </c>
      <c r="J3531" s="114"/>
      <c r="K3531" s="115">
        <v>42.62</v>
      </c>
    </row>
    <row r="3532" spans="1:11" x14ac:dyDescent="0.25">
      <c r="A3532" s="118" t="s">
        <v>1016</v>
      </c>
      <c r="B3532" s="108"/>
      <c r="C3532" s="109" t="s">
        <v>4</v>
      </c>
      <c r="D3532" s="109" t="s">
        <v>949</v>
      </c>
      <c r="E3532" s="109" t="s">
        <v>950</v>
      </c>
      <c r="F3532" s="109" t="s">
        <v>951</v>
      </c>
      <c r="G3532" s="109" t="s">
        <v>952</v>
      </c>
      <c r="J3532" s="109" t="s">
        <v>951</v>
      </c>
      <c r="K3532" s="109" t="s">
        <v>952</v>
      </c>
    </row>
    <row r="3533" spans="1:11" x14ac:dyDescent="0.25">
      <c r="A3533" s="110" t="s">
        <v>1423</v>
      </c>
      <c r="B3533" s="111" t="s">
        <v>1424</v>
      </c>
      <c r="C3533" s="110" t="s">
        <v>22</v>
      </c>
      <c r="D3533" s="110" t="s">
        <v>89</v>
      </c>
      <c r="E3533" s="112">
        <v>2.9998294200000002</v>
      </c>
      <c r="F3533" s="113">
        <f>J3533*'PLANILHA ORÇAMENTÁRIA'!$O$3</f>
        <v>18.456363</v>
      </c>
      <c r="G3533" s="113">
        <f>K3533*'PLANILHA ORÇAMENTÁRIA'!$O$3</f>
        <v>55.369088999999995</v>
      </c>
      <c r="J3533" s="113">
        <v>26.37</v>
      </c>
      <c r="K3533" s="113">
        <v>79.11</v>
      </c>
    </row>
    <row r="3534" spans="1:11" ht="25.5" x14ac:dyDescent="0.25">
      <c r="A3534" s="110" t="s">
        <v>1425</v>
      </c>
      <c r="B3534" s="111" t="s">
        <v>1426</v>
      </c>
      <c r="C3534" s="110" t="s">
        <v>22</v>
      </c>
      <c r="D3534" s="110" t="s">
        <v>70</v>
      </c>
      <c r="E3534" s="112">
        <v>3.3698083799999998</v>
      </c>
      <c r="F3534" s="113">
        <f>J3534*'PLANILHA ORÇAMENTÁRIA'!$O$3</f>
        <v>28.681901999999997</v>
      </c>
      <c r="G3534" s="113">
        <f>K3534*'PLANILHA ORÇAMENTÁRIA'!$O$3</f>
        <v>96.649191000000002</v>
      </c>
      <c r="J3534" s="113">
        <v>40.98</v>
      </c>
      <c r="K3534" s="113">
        <v>138.09</v>
      </c>
    </row>
    <row r="3535" spans="1:11" ht="25.5" x14ac:dyDescent="0.25">
      <c r="A3535" s="110" t="s">
        <v>1427</v>
      </c>
      <c r="B3535" s="111" t="s">
        <v>1428</v>
      </c>
      <c r="C3535" s="110" t="s">
        <v>22</v>
      </c>
      <c r="D3535" s="110" t="s">
        <v>109</v>
      </c>
      <c r="E3535" s="112">
        <v>9</v>
      </c>
      <c r="F3535" s="113">
        <f>J3535*'PLANILHA ORÇAMENTÁRIA'!$O$3</f>
        <v>0.53892300000000004</v>
      </c>
      <c r="G3535" s="113">
        <f>K3535*'PLANILHA ORÇAMENTÁRIA'!$O$3</f>
        <v>4.8503069999999999</v>
      </c>
      <c r="J3535" s="113">
        <v>0.77</v>
      </c>
      <c r="K3535" s="113">
        <v>6.93</v>
      </c>
    </row>
    <row r="3536" spans="1:11" ht="25.5" x14ac:dyDescent="0.25">
      <c r="A3536" s="110" t="s">
        <v>1429</v>
      </c>
      <c r="B3536" s="111" t="s">
        <v>1430</v>
      </c>
      <c r="C3536" s="110" t="s">
        <v>22</v>
      </c>
      <c r="D3536" s="110" t="s">
        <v>70</v>
      </c>
      <c r="E3536" s="112">
        <v>13.710171020000001</v>
      </c>
      <c r="F3536" s="113">
        <f>J3536*'PLANILHA ORÇAMENTÁRIA'!$O$3</f>
        <v>7.3629479999999994</v>
      </c>
      <c r="G3536" s="113">
        <f>K3536*'PLANILHA ORÇAMENTÁRIA'!$O$3</f>
        <v>100.94657699999999</v>
      </c>
      <c r="J3536" s="113">
        <v>10.52</v>
      </c>
      <c r="K3536" s="113">
        <v>144.22999999999999</v>
      </c>
    </row>
    <row r="3537" spans="1:11" ht="38.25" x14ac:dyDescent="0.25">
      <c r="A3537" s="110" t="s">
        <v>1431</v>
      </c>
      <c r="B3537" s="111" t="s">
        <v>1432</v>
      </c>
      <c r="C3537" s="110" t="s">
        <v>22</v>
      </c>
      <c r="D3537" s="110" t="s">
        <v>23</v>
      </c>
      <c r="E3537" s="112">
        <v>1.0999374500000001</v>
      </c>
      <c r="F3537" s="113">
        <f>J3537*'PLANILHA ORÇAMENTÁRIA'!$O$3</f>
        <v>76.296098999999998</v>
      </c>
      <c r="G3537" s="113">
        <f>K3537*'PLANILHA ORÇAMENTÁRIA'!$O$3</f>
        <v>83.918009999999995</v>
      </c>
      <c r="J3537" s="113">
        <v>109.01</v>
      </c>
      <c r="K3537" s="113">
        <v>119.9</v>
      </c>
    </row>
    <row r="3538" spans="1:11" x14ac:dyDescent="0.25">
      <c r="A3538" s="104"/>
      <c r="B3538" s="104"/>
      <c r="C3538" s="104"/>
      <c r="D3538" s="104"/>
      <c r="E3538" s="114" t="s">
        <v>1025</v>
      </c>
      <c r="F3538" s="114"/>
      <c r="G3538" s="115">
        <f>K3538*'PLANILHA ORÇAMENTÁRIA'!$O$3</f>
        <v>341.73317399999996</v>
      </c>
      <c r="J3538" s="114"/>
      <c r="K3538" s="115">
        <v>488.26</v>
      </c>
    </row>
    <row r="3539" spans="1:11" x14ac:dyDescent="0.25">
      <c r="A3539" s="118" t="s">
        <v>948</v>
      </c>
      <c r="B3539" s="108"/>
      <c r="C3539" s="109" t="s">
        <v>4</v>
      </c>
      <c r="D3539" s="109" t="s">
        <v>949</v>
      </c>
      <c r="E3539" s="109" t="s">
        <v>950</v>
      </c>
      <c r="F3539" s="109" t="s">
        <v>951</v>
      </c>
      <c r="G3539" s="109" t="s">
        <v>952</v>
      </c>
      <c r="J3539" s="109" t="s">
        <v>951</v>
      </c>
      <c r="K3539" s="109" t="s">
        <v>952</v>
      </c>
    </row>
    <row r="3540" spans="1:11" x14ac:dyDescent="0.25">
      <c r="A3540" s="110" t="s">
        <v>1433</v>
      </c>
      <c r="B3540" s="111" t="s">
        <v>1434</v>
      </c>
      <c r="C3540" s="110" t="s">
        <v>22</v>
      </c>
      <c r="D3540" s="110" t="s">
        <v>1012</v>
      </c>
      <c r="E3540" s="112">
        <v>3.4998009899999998</v>
      </c>
      <c r="F3540" s="113">
        <f>J3540*'PLANILHA ORÇAMENTÁRIA'!$O$3</f>
        <v>12.710184</v>
      </c>
      <c r="G3540" s="113">
        <f>K3540*'PLANILHA ORÇAMENTÁRIA'!$O$3</f>
        <v>44.485644000000001</v>
      </c>
      <c r="J3540" s="113">
        <v>18.16</v>
      </c>
      <c r="K3540" s="113">
        <v>63.56</v>
      </c>
    </row>
    <row r="3541" spans="1:11" x14ac:dyDescent="0.25">
      <c r="A3541" s="110" t="s">
        <v>1028</v>
      </c>
      <c r="B3541" s="111" t="s">
        <v>1029</v>
      </c>
      <c r="C3541" s="110" t="s">
        <v>22</v>
      </c>
      <c r="D3541" s="110" t="s">
        <v>1012</v>
      </c>
      <c r="E3541" s="112">
        <v>4.9997157000000003</v>
      </c>
      <c r="F3541" s="113">
        <f>J3541*'PLANILHA ORÇAMENTÁRIA'!$O$3</f>
        <v>8.9027279999999998</v>
      </c>
      <c r="G3541" s="113">
        <f>K3541*'PLANILHA ORÇAMENTÁRIA'!$O$3</f>
        <v>44.513640000000002</v>
      </c>
      <c r="J3541" s="113">
        <v>12.72</v>
      </c>
      <c r="K3541" s="113">
        <v>63.6</v>
      </c>
    </row>
    <row r="3542" spans="1:11" x14ac:dyDescent="0.25">
      <c r="A3542" s="110" t="s">
        <v>1435</v>
      </c>
      <c r="B3542" s="111" t="s">
        <v>1436</v>
      </c>
      <c r="C3542" s="110" t="s">
        <v>22</v>
      </c>
      <c r="D3542" s="110" t="s">
        <v>1012</v>
      </c>
      <c r="E3542" s="112">
        <v>2.4998578500000002</v>
      </c>
      <c r="F3542" s="113">
        <f>J3542*'PLANILHA ORÇAMENTÁRIA'!$O$3</f>
        <v>12.710184</v>
      </c>
      <c r="G3542" s="113">
        <f>K3542*'PLANILHA ORÇAMENTÁRIA'!$O$3</f>
        <v>31.775459999999999</v>
      </c>
      <c r="J3542" s="113">
        <v>18.16</v>
      </c>
      <c r="K3542" s="113">
        <v>45.4</v>
      </c>
    </row>
    <row r="3543" spans="1:11" ht="25.5" x14ac:dyDescent="0.25">
      <c r="A3543" s="104"/>
      <c r="B3543" s="104"/>
      <c r="C3543" s="104"/>
      <c r="D3543" s="104"/>
      <c r="E3543" s="114" t="s">
        <v>962</v>
      </c>
      <c r="F3543" s="114"/>
      <c r="G3543" s="115">
        <f>K3543*'PLANILHA ORÇAMENTÁRIA'!$O$3</f>
        <v>120.774744</v>
      </c>
      <c r="J3543" s="114"/>
      <c r="K3543" s="115">
        <v>172.56</v>
      </c>
    </row>
    <row r="3544" spans="1:11" x14ac:dyDescent="0.25">
      <c r="A3544" s="104"/>
      <c r="B3544" s="104"/>
      <c r="C3544" s="104"/>
      <c r="D3544" s="104"/>
      <c r="E3544" s="107" t="s">
        <v>975</v>
      </c>
      <c r="F3544" s="107"/>
      <c r="G3544" s="116">
        <f>K3544*'PLANILHA ORÇAMENTÁRIA'!$O$3</f>
        <v>492.33765600000004</v>
      </c>
      <c r="J3544" s="107"/>
      <c r="K3544" s="116">
        <v>703.44</v>
      </c>
    </row>
    <row r="3545" spans="1:11" x14ac:dyDescent="0.25">
      <c r="A3545" s="104"/>
      <c r="B3545" s="104"/>
      <c r="C3545" s="104"/>
      <c r="D3545" s="104"/>
      <c r="E3545" s="107" t="s">
        <v>2808</v>
      </c>
      <c r="F3545" s="107"/>
      <c r="G3545" s="116">
        <f>K3545*'PLANILHA ORÇAMENTÁRIA'!$O$3</f>
        <v>611.383647</v>
      </c>
      <c r="J3545" s="107"/>
      <c r="K3545" s="116">
        <v>873.53</v>
      </c>
    </row>
    <row r="3546" spans="1:11" x14ac:dyDescent="0.25">
      <c r="A3546" s="104"/>
      <c r="B3546" s="104"/>
      <c r="C3546" s="106"/>
      <c r="D3546" s="106"/>
      <c r="E3546" s="104"/>
      <c r="F3546" s="104"/>
      <c r="G3546" s="104"/>
      <c r="J3546" s="104"/>
      <c r="K3546" s="104"/>
    </row>
    <row r="3547" spans="1:11" ht="39.950000000000003" customHeight="1" x14ac:dyDescent="0.25">
      <c r="A3547" s="129" t="s">
        <v>2013</v>
      </c>
      <c r="B3547" s="130"/>
      <c r="C3547" s="130"/>
      <c r="D3547" s="130"/>
      <c r="E3547" s="130"/>
      <c r="F3547" s="130"/>
      <c r="G3547" s="131"/>
      <c r="J3547" s="107"/>
      <c r="K3547" s="107"/>
    </row>
    <row r="3548" spans="1:11" x14ac:dyDescent="0.25">
      <c r="A3548" s="118" t="s">
        <v>1009</v>
      </c>
      <c r="B3548" s="108"/>
      <c r="C3548" s="109" t="s">
        <v>4</v>
      </c>
      <c r="D3548" s="109" t="s">
        <v>949</v>
      </c>
      <c r="E3548" s="109" t="s">
        <v>950</v>
      </c>
      <c r="F3548" s="109" t="s">
        <v>951</v>
      </c>
      <c r="G3548" s="109" t="s">
        <v>952</v>
      </c>
      <c r="J3548" s="109" t="s">
        <v>951</v>
      </c>
      <c r="K3548" s="109" t="s">
        <v>952</v>
      </c>
    </row>
    <row r="3549" spans="1:11" x14ac:dyDescent="0.25">
      <c r="A3549" s="110" t="s">
        <v>1013</v>
      </c>
      <c r="B3549" s="111" t="s">
        <v>1014</v>
      </c>
      <c r="C3549" s="110" t="s">
        <v>22</v>
      </c>
      <c r="D3549" s="110" t="s">
        <v>1012</v>
      </c>
      <c r="E3549" s="112">
        <v>1.99967648</v>
      </c>
      <c r="F3549" s="113">
        <f>J3549*'PLANILHA ORÇAMENTÁRIA'!$O$3</f>
        <v>2.6666189999999999</v>
      </c>
      <c r="G3549" s="113">
        <f>K3549*'PLANILHA ORÇAMENTÁRIA'!$O$3</f>
        <v>5.3332379999999997</v>
      </c>
      <c r="J3549" s="113">
        <v>3.81</v>
      </c>
      <c r="K3549" s="113">
        <v>7.62</v>
      </c>
    </row>
    <row r="3550" spans="1:11" ht="25.5" x14ac:dyDescent="0.25">
      <c r="A3550" s="104"/>
      <c r="B3550" s="104"/>
      <c r="C3550" s="104"/>
      <c r="D3550" s="104"/>
      <c r="E3550" s="114" t="s">
        <v>1015</v>
      </c>
      <c r="F3550" s="114"/>
      <c r="G3550" s="115">
        <f>K3550*'PLANILHA ORÇAMENTÁRIA'!$O$3</f>
        <v>5.3332379999999997</v>
      </c>
      <c r="J3550" s="114"/>
      <c r="K3550" s="115">
        <v>7.62</v>
      </c>
    </row>
    <row r="3551" spans="1:11" x14ac:dyDescent="0.25">
      <c r="A3551" s="118" t="s">
        <v>1016</v>
      </c>
      <c r="B3551" s="108"/>
      <c r="C3551" s="109" t="s">
        <v>4</v>
      </c>
      <c r="D3551" s="109" t="s">
        <v>949</v>
      </c>
      <c r="E3551" s="109" t="s">
        <v>950</v>
      </c>
      <c r="F3551" s="109" t="s">
        <v>951</v>
      </c>
      <c r="G3551" s="109" t="s">
        <v>952</v>
      </c>
      <c r="J3551" s="109" t="s">
        <v>951</v>
      </c>
      <c r="K3551" s="109" t="s">
        <v>952</v>
      </c>
    </row>
    <row r="3552" spans="1:11" ht="25.5" x14ac:dyDescent="0.25">
      <c r="A3552" s="110" t="s">
        <v>1696</v>
      </c>
      <c r="B3552" s="111" t="s">
        <v>1697</v>
      </c>
      <c r="C3552" s="110" t="s">
        <v>22</v>
      </c>
      <c r="D3552" s="110" t="s">
        <v>54</v>
      </c>
      <c r="E3552" s="112">
        <v>1.1998058899999999</v>
      </c>
      <c r="F3552" s="113">
        <f>J3552*'PLANILHA ORÇAMENTÁRIA'!$O$3</f>
        <v>88.901297999999997</v>
      </c>
      <c r="G3552" s="113">
        <f>K3552*'PLANILHA ORÇAMENTÁRIA'!$O$3</f>
        <v>106.66476</v>
      </c>
      <c r="J3552" s="113">
        <v>127.02</v>
      </c>
      <c r="K3552" s="113">
        <v>152.4</v>
      </c>
    </row>
    <row r="3553" spans="1:11" x14ac:dyDescent="0.25">
      <c r="A3553" s="104"/>
      <c r="B3553" s="104"/>
      <c r="C3553" s="104"/>
      <c r="D3553" s="104"/>
      <c r="E3553" s="114" t="s">
        <v>1025</v>
      </c>
      <c r="F3553" s="114"/>
      <c r="G3553" s="115">
        <f>K3553*'PLANILHA ORÇAMENTÁRIA'!$O$3</f>
        <v>106.66476</v>
      </c>
      <c r="J3553" s="114"/>
      <c r="K3553" s="115">
        <v>152.4</v>
      </c>
    </row>
    <row r="3554" spans="1:11" x14ac:dyDescent="0.25">
      <c r="A3554" s="118" t="s">
        <v>948</v>
      </c>
      <c r="B3554" s="108"/>
      <c r="C3554" s="109" t="s">
        <v>4</v>
      </c>
      <c r="D3554" s="109" t="s">
        <v>949</v>
      </c>
      <c r="E3554" s="109" t="s">
        <v>950</v>
      </c>
      <c r="F3554" s="109" t="s">
        <v>951</v>
      </c>
      <c r="G3554" s="109" t="s">
        <v>952</v>
      </c>
      <c r="J3554" s="109" t="s">
        <v>951</v>
      </c>
      <c r="K3554" s="109" t="s">
        <v>952</v>
      </c>
    </row>
    <row r="3555" spans="1:11" x14ac:dyDescent="0.25">
      <c r="A3555" s="110" t="s">
        <v>1028</v>
      </c>
      <c r="B3555" s="111" t="s">
        <v>1029</v>
      </c>
      <c r="C3555" s="110" t="s">
        <v>22</v>
      </c>
      <c r="D3555" s="110" t="s">
        <v>1012</v>
      </c>
      <c r="E3555" s="112">
        <v>1.99967648</v>
      </c>
      <c r="F3555" s="113">
        <f>J3555*'PLANILHA ORÇAMENTÁRIA'!$O$3</f>
        <v>8.9027279999999998</v>
      </c>
      <c r="G3555" s="113">
        <f>K3555*'PLANILHA ORÇAMENTÁRIA'!$O$3</f>
        <v>17.805456</v>
      </c>
      <c r="J3555" s="113">
        <v>12.72</v>
      </c>
      <c r="K3555" s="113">
        <v>25.44</v>
      </c>
    </row>
    <row r="3556" spans="1:11" ht="25.5" x14ac:dyDescent="0.25">
      <c r="A3556" s="104"/>
      <c r="B3556" s="104"/>
      <c r="C3556" s="104"/>
      <c r="D3556" s="104"/>
      <c r="E3556" s="114" t="s">
        <v>962</v>
      </c>
      <c r="F3556" s="114"/>
      <c r="G3556" s="115">
        <f>K3556*'PLANILHA ORÇAMENTÁRIA'!$O$3</f>
        <v>17.805456</v>
      </c>
      <c r="J3556" s="114"/>
      <c r="K3556" s="115">
        <v>25.44</v>
      </c>
    </row>
    <row r="3557" spans="1:11" x14ac:dyDescent="0.25">
      <c r="A3557" s="104"/>
      <c r="B3557" s="104"/>
      <c r="C3557" s="104"/>
      <c r="D3557" s="104"/>
      <c r="E3557" s="107" t="s">
        <v>975</v>
      </c>
      <c r="F3557" s="107"/>
      <c r="G3557" s="116">
        <f>K3557*'PLANILHA ORÇAMENTÁRIA'!$O$3</f>
        <v>129.80345399999999</v>
      </c>
      <c r="J3557" s="107"/>
      <c r="K3557" s="116">
        <v>185.46</v>
      </c>
    </row>
    <row r="3558" spans="1:11" x14ac:dyDescent="0.25">
      <c r="A3558" s="104"/>
      <c r="B3558" s="104"/>
      <c r="C3558" s="104"/>
      <c r="D3558" s="104"/>
      <c r="E3558" s="107" t="s">
        <v>2808</v>
      </c>
      <c r="F3558" s="107"/>
      <c r="G3558" s="116">
        <f>K3558*'PLANILHA ORÇAMENTÁRIA'!$O$3</f>
        <v>161.18697</v>
      </c>
      <c r="J3558" s="107"/>
      <c r="K3558" s="116">
        <v>230.3</v>
      </c>
    </row>
    <row r="3559" spans="1:11" x14ac:dyDescent="0.25">
      <c r="A3559" s="104"/>
      <c r="B3559" s="104"/>
      <c r="C3559" s="106"/>
      <c r="D3559" s="106"/>
      <c r="E3559" s="104"/>
      <c r="F3559" s="104"/>
      <c r="G3559" s="104"/>
      <c r="J3559" s="104"/>
      <c r="K3559" s="104"/>
    </row>
    <row r="3560" spans="1:11" ht="39.950000000000003" customHeight="1" x14ac:dyDescent="0.25">
      <c r="A3560" s="129" t="s">
        <v>2014</v>
      </c>
      <c r="B3560" s="130"/>
      <c r="C3560" s="130"/>
      <c r="D3560" s="130"/>
      <c r="E3560" s="130"/>
      <c r="F3560" s="130"/>
      <c r="G3560" s="131"/>
      <c r="J3560" s="107"/>
      <c r="K3560" s="107"/>
    </row>
    <row r="3561" spans="1:11" x14ac:dyDescent="0.25">
      <c r="A3561" s="118" t="s">
        <v>1031</v>
      </c>
      <c r="B3561" s="108"/>
      <c r="C3561" s="109" t="s">
        <v>4</v>
      </c>
      <c r="D3561" s="109" t="s">
        <v>949</v>
      </c>
      <c r="E3561" s="109" t="s">
        <v>950</v>
      </c>
      <c r="F3561" s="109" t="s">
        <v>951</v>
      </c>
      <c r="G3561" s="109" t="s">
        <v>952</v>
      </c>
      <c r="J3561" s="109" t="s">
        <v>951</v>
      </c>
      <c r="K3561" s="109" t="s">
        <v>952</v>
      </c>
    </row>
    <row r="3562" spans="1:11" ht="89.25" x14ac:dyDescent="0.25">
      <c r="A3562" s="110" t="s">
        <v>1527</v>
      </c>
      <c r="B3562" s="111" t="s">
        <v>1528</v>
      </c>
      <c r="C3562" s="110" t="s">
        <v>35</v>
      </c>
      <c r="D3562" s="110" t="s">
        <v>1291</v>
      </c>
      <c r="E3562" s="112">
        <v>6.0299999999999999E-2</v>
      </c>
      <c r="F3562" s="113">
        <f>J3562*'PLANILHA ORÇAMENTÁRIA'!$O$3</f>
        <v>35.799884999999996</v>
      </c>
      <c r="G3562" s="113">
        <f>K3562*'PLANILHA ORÇAMENTÁRIA'!$O$3</f>
        <v>2.1556920000000002</v>
      </c>
      <c r="J3562" s="113">
        <v>51.15</v>
      </c>
      <c r="K3562" s="113">
        <v>3.08</v>
      </c>
    </row>
    <row r="3563" spans="1:11" ht="89.25" x14ac:dyDescent="0.25">
      <c r="A3563" s="110" t="s">
        <v>1529</v>
      </c>
      <c r="B3563" s="111" t="s">
        <v>1530</v>
      </c>
      <c r="C3563" s="110" t="s">
        <v>35</v>
      </c>
      <c r="D3563" s="110" t="s">
        <v>1034</v>
      </c>
      <c r="E3563" s="112">
        <v>4.99E-2</v>
      </c>
      <c r="F3563" s="113">
        <f>J3563*'PLANILHA ORÇAMENTÁRIA'!$O$3</f>
        <v>86.437649999999991</v>
      </c>
      <c r="G3563" s="113">
        <f>K3563*'PLANILHA ORÇAMENTÁRIA'!$O$3</f>
        <v>4.3113840000000003</v>
      </c>
      <c r="J3563" s="113">
        <v>123.5</v>
      </c>
      <c r="K3563" s="113">
        <v>6.16</v>
      </c>
    </row>
    <row r="3564" spans="1:11" ht="38.25" x14ac:dyDescent="0.25">
      <c r="A3564" s="104"/>
      <c r="B3564" s="104"/>
      <c r="C3564" s="104"/>
      <c r="D3564" s="104"/>
      <c r="E3564" s="114" t="s">
        <v>1037</v>
      </c>
      <c r="F3564" s="114"/>
      <c r="G3564" s="115">
        <f>K3564*'PLANILHA ORÇAMENTÁRIA'!$O$3</f>
        <v>6.4670759999999996</v>
      </c>
      <c r="J3564" s="114"/>
      <c r="K3564" s="115">
        <v>9.24</v>
      </c>
    </row>
    <row r="3565" spans="1:11" x14ac:dyDescent="0.25">
      <c r="A3565" s="118" t="s">
        <v>963</v>
      </c>
      <c r="B3565" s="108"/>
      <c r="C3565" s="109" t="s">
        <v>4</v>
      </c>
      <c r="D3565" s="109" t="s">
        <v>949</v>
      </c>
      <c r="E3565" s="109" t="s">
        <v>950</v>
      </c>
      <c r="F3565" s="109" t="s">
        <v>951</v>
      </c>
      <c r="G3565" s="109" t="s">
        <v>952</v>
      </c>
      <c r="J3565" s="109" t="s">
        <v>951</v>
      </c>
      <c r="K3565" s="109" t="s">
        <v>952</v>
      </c>
    </row>
    <row r="3566" spans="1:11" x14ac:dyDescent="0.25">
      <c r="A3566" s="110" t="s">
        <v>1316</v>
      </c>
      <c r="B3566" s="111" t="s">
        <v>1317</v>
      </c>
      <c r="C3566" s="110" t="s">
        <v>35</v>
      </c>
      <c r="D3566" s="110" t="s">
        <v>955</v>
      </c>
      <c r="E3566" s="112">
        <v>0.1103</v>
      </c>
      <c r="F3566" s="113">
        <f>J3566*'PLANILHA ORÇAMENTÁRIA'!$O$3</f>
        <v>12.836165999999999</v>
      </c>
      <c r="G3566" s="113">
        <f>K3566*'PLANILHA ORÇAMENTÁRIA'!$O$3</f>
        <v>1.4137979999999999</v>
      </c>
      <c r="J3566" s="113">
        <v>18.34</v>
      </c>
      <c r="K3566" s="113">
        <v>2.02</v>
      </c>
    </row>
    <row r="3567" spans="1:11" ht="38.25" x14ac:dyDescent="0.25">
      <c r="A3567" s="104"/>
      <c r="B3567" s="104"/>
      <c r="C3567" s="104"/>
      <c r="D3567" s="104"/>
      <c r="E3567" s="114" t="s">
        <v>968</v>
      </c>
      <c r="F3567" s="114"/>
      <c r="G3567" s="115">
        <f>K3567*'PLANILHA ORÇAMENTÁRIA'!$O$3</f>
        <v>1.4137979999999999</v>
      </c>
      <c r="J3567" s="114"/>
      <c r="K3567" s="115">
        <v>2.02</v>
      </c>
    </row>
    <row r="3568" spans="1:11" x14ac:dyDescent="0.25">
      <c r="A3568" s="104"/>
      <c r="B3568" s="104"/>
      <c r="C3568" s="104"/>
      <c r="D3568" s="104"/>
      <c r="E3568" s="107" t="s">
        <v>975</v>
      </c>
      <c r="F3568" s="107"/>
      <c r="G3568" s="116">
        <f>K3568*'PLANILHA ORÇAMENTÁRIA'!$O$3</f>
        <v>7.8808739999999995</v>
      </c>
      <c r="J3568" s="107"/>
      <c r="K3568" s="116">
        <v>11.26</v>
      </c>
    </row>
    <row r="3569" spans="1:11" x14ac:dyDescent="0.25">
      <c r="A3569" s="104"/>
      <c r="B3569" s="104"/>
      <c r="C3569" s="104"/>
      <c r="D3569" s="104"/>
      <c r="E3569" s="107" t="s">
        <v>2808</v>
      </c>
      <c r="F3569" s="107"/>
      <c r="G3569" s="116">
        <f>K3569*'PLANILHA ORÇAMENTÁRIA'!$O$3</f>
        <v>9.7846019999999996</v>
      </c>
      <c r="J3569" s="107"/>
      <c r="K3569" s="116">
        <v>13.98</v>
      </c>
    </row>
    <row r="3570" spans="1:11" x14ac:dyDescent="0.25">
      <c r="A3570" s="104"/>
      <c r="B3570" s="104"/>
      <c r="C3570" s="106"/>
      <c r="D3570" s="106"/>
      <c r="E3570" s="104"/>
      <c r="F3570" s="104"/>
      <c r="G3570" s="104"/>
      <c r="J3570" s="104"/>
      <c r="K3570" s="104"/>
    </row>
    <row r="3571" spans="1:11" ht="39.950000000000003" customHeight="1" x14ac:dyDescent="0.25">
      <c r="A3571" s="129" t="s">
        <v>2015</v>
      </c>
      <c r="B3571" s="130"/>
      <c r="C3571" s="130"/>
      <c r="D3571" s="130"/>
      <c r="E3571" s="130"/>
      <c r="F3571" s="130"/>
      <c r="G3571" s="131"/>
      <c r="J3571" s="107"/>
      <c r="K3571" s="107"/>
    </row>
    <row r="3572" spans="1:11" x14ac:dyDescent="0.25">
      <c r="A3572" s="118" t="s">
        <v>963</v>
      </c>
      <c r="B3572" s="108"/>
      <c r="C3572" s="109" t="s">
        <v>4</v>
      </c>
      <c r="D3572" s="109" t="s">
        <v>949</v>
      </c>
      <c r="E3572" s="109" t="s">
        <v>950</v>
      </c>
      <c r="F3572" s="109" t="s">
        <v>951</v>
      </c>
      <c r="G3572" s="109" t="s">
        <v>952</v>
      </c>
      <c r="J3572" s="109" t="s">
        <v>951</v>
      </c>
      <c r="K3572" s="109" t="s">
        <v>952</v>
      </c>
    </row>
    <row r="3573" spans="1:11" x14ac:dyDescent="0.25">
      <c r="A3573" s="110" t="s">
        <v>1324</v>
      </c>
      <c r="B3573" s="111" t="s">
        <v>1325</v>
      </c>
      <c r="C3573" s="110" t="s">
        <v>35</v>
      </c>
      <c r="D3573" s="110" t="s">
        <v>955</v>
      </c>
      <c r="E3573" s="112">
        <v>0.27179999999999999</v>
      </c>
      <c r="F3573" s="113">
        <f>J3573*'PLANILHA ORÇAMENTÁRIA'!$O$3</f>
        <v>16.209683999999999</v>
      </c>
      <c r="G3573" s="113">
        <f>K3573*'PLANILHA ORÇAMENTÁRIA'!$O$3</f>
        <v>4.4023709999999996</v>
      </c>
      <c r="J3573" s="113">
        <v>23.16</v>
      </c>
      <c r="K3573" s="113">
        <v>6.29</v>
      </c>
    </row>
    <row r="3574" spans="1:11" x14ac:dyDescent="0.25">
      <c r="A3574" s="110" t="s">
        <v>1316</v>
      </c>
      <c r="B3574" s="111" t="s">
        <v>1317</v>
      </c>
      <c r="C3574" s="110" t="s">
        <v>35</v>
      </c>
      <c r="D3574" s="110" t="s">
        <v>955</v>
      </c>
      <c r="E3574" s="112">
        <v>7.4099999999999999E-2</v>
      </c>
      <c r="F3574" s="113">
        <f>J3574*'PLANILHA ORÇAMENTÁRIA'!$O$3</f>
        <v>12.836165999999999</v>
      </c>
      <c r="G3574" s="113">
        <f>K3574*'PLANILHA ORÇAMENTÁRIA'!$O$3</f>
        <v>0.94486500000000007</v>
      </c>
      <c r="J3574" s="113">
        <v>18.34</v>
      </c>
      <c r="K3574" s="113">
        <v>1.35</v>
      </c>
    </row>
    <row r="3575" spans="1:11" ht="38.25" x14ac:dyDescent="0.25">
      <c r="A3575" s="104"/>
      <c r="B3575" s="104"/>
      <c r="C3575" s="104"/>
      <c r="D3575" s="104"/>
      <c r="E3575" s="114" t="s">
        <v>968</v>
      </c>
      <c r="F3575" s="114"/>
      <c r="G3575" s="115">
        <f>K3575*'PLANILHA ORÇAMENTÁRIA'!$O$3</f>
        <v>5.3472359999999997</v>
      </c>
      <c r="J3575" s="114"/>
      <c r="K3575" s="115">
        <v>7.64</v>
      </c>
    </row>
    <row r="3576" spans="1:11" x14ac:dyDescent="0.25">
      <c r="A3576" s="118" t="s">
        <v>969</v>
      </c>
      <c r="B3576" s="108"/>
      <c r="C3576" s="109" t="s">
        <v>4</v>
      </c>
      <c r="D3576" s="109" t="s">
        <v>949</v>
      </c>
      <c r="E3576" s="109" t="s">
        <v>950</v>
      </c>
      <c r="F3576" s="109" t="s">
        <v>951</v>
      </c>
      <c r="G3576" s="109" t="s">
        <v>952</v>
      </c>
      <c r="J3576" s="109" t="s">
        <v>951</v>
      </c>
      <c r="K3576" s="109" t="s">
        <v>952</v>
      </c>
    </row>
    <row r="3577" spans="1:11" ht="51" x14ac:dyDescent="0.25">
      <c r="A3577" s="110" t="s">
        <v>2016</v>
      </c>
      <c r="B3577" s="111" t="s">
        <v>2017</v>
      </c>
      <c r="C3577" s="110" t="s">
        <v>35</v>
      </c>
      <c r="D3577" s="110" t="s">
        <v>63</v>
      </c>
      <c r="E3577" s="112">
        <v>5.6500000000000002E-2</v>
      </c>
      <c r="F3577" s="113">
        <f>J3577*'PLANILHA ORÇAMENTÁRIA'!$O$3</f>
        <v>247.99556699999997</v>
      </c>
      <c r="G3577" s="113">
        <f>K3577*'PLANILHA ORÇAMENTÁRIA'!$O$3</f>
        <v>14.004999</v>
      </c>
      <c r="J3577" s="113">
        <v>354.33</v>
      </c>
      <c r="K3577" s="113">
        <v>20.010000000000002</v>
      </c>
    </row>
    <row r="3578" spans="1:11" x14ac:dyDescent="0.25">
      <c r="A3578" s="104"/>
      <c r="B3578" s="104"/>
      <c r="C3578" s="104"/>
      <c r="D3578" s="104"/>
      <c r="E3578" s="114" t="s">
        <v>974</v>
      </c>
      <c r="F3578" s="114"/>
      <c r="G3578" s="115">
        <f>K3578*'PLANILHA ORÇAMENTÁRIA'!$O$3</f>
        <v>14.004999</v>
      </c>
      <c r="J3578" s="114"/>
      <c r="K3578" s="115">
        <v>20.010000000000002</v>
      </c>
    </row>
    <row r="3579" spans="1:11" x14ac:dyDescent="0.25">
      <c r="A3579" s="104"/>
      <c r="B3579" s="104"/>
      <c r="C3579" s="104"/>
      <c r="D3579" s="104"/>
      <c r="E3579" s="107" t="s">
        <v>975</v>
      </c>
      <c r="F3579" s="107"/>
      <c r="G3579" s="116">
        <f>K3579*'PLANILHA ORÇAMENTÁRIA'!$O$3</f>
        <v>19.352234999999997</v>
      </c>
      <c r="J3579" s="107"/>
      <c r="K3579" s="116">
        <v>27.65</v>
      </c>
    </row>
    <row r="3580" spans="1:11" x14ac:dyDescent="0.25">
      <c r="A3580" s="104"/>
      <c r="B3580" s="104"/>
      <c r="C3580" s="104"/>
      <c r="D3580" s="104"/>
      <c r="E3580" s="107" t="s">
        <v>2808</v>
      </c>
      <c r="F3580" s="107"/>
      <c r="G3580" s="116">
        <f>K3580*'PLANILHA ORÇAMENTÁRIA'!$O$3</f>
        <v>24.034566000000002</v>
      </c>
      <c r="J3580" s="107"/>
      <c r="K3580" s="116">
        <v>34.340000000000003</v>
      </c>
    </row>
    <row r="3581" spans="1:11" x14ac:dyDescent="0.25">
      <c r="A3581" s="104"/>
      <c r="B3581" s="104"/>
      <c r="C3581" s="106"/>
      <c r="D3581" s="106"/>
      <c r="E3581" s="104"/>
      <c r="F3581" s="104"/>
      <c r="G3581" s="104"/>
      <c r="J3581" s="104"/>
      <c r="K3581" s="104"/>
    </row>
    <row r="3582" spans="1:11" ht="39.950000000000003" customHeight="1" x14ac:dyDescent="0.25">
      <c r="A3582" s="129" t="s">
        <v>2018</v>
      </c>
      <c r="B3582" s="130"/>
      <c r="C3582" s="130"/>
      <c r="D3582" s="130"/>
      <c r="E3582" s="130"/>
      <c r="F3582" s="130"/>
      <c r="G3582" s="131"/>
      <c r="J3582" s="107"/>
      <c r="K3582" s="107"/>
    </row>
    <row r="3583" spans="1:11" x14ac:dyDescent="0.25">
      <c r="A3583" s="118" t="s">
        <v>969</v>
      </c>
      <c r="B3583" s="108"/>
      <c r="C3583" s="109" t="s">
        <v>4</v>
      </c>
      <c r="D3583" s="109" t="s">
        <v>949</v>
      </c>
      <c r="E3583" s="109" t="s">
        <v>950</v>
      </c>
      <c r="F3583" s="109" t="s">
        <v>951</v>
      </c>
      <c r="G3583" s="109" t="s">
        <v>952</v>
      </c>
      <c r="J3583" s="109" t="s">
        <v>951</v>
      </c>
      <c r="K3583" s="109" t="s">
        <v>952</v>
      </c>
    </row>
    <row r="3584" spans="1:11" ht="38.25" x14ac:dyDescent="0.25">
      <c r="A3584" s="110" t="s">
        <v>2019</v>
      </c>
      <c r="B3584" s="111" t="s">
        <v>2020</v>
      </c>
      <c r="C3584" s="110" t="s">
        <v>22</v>
      </c>
      <c r="D3584" s="110" t="s">
        <v>70</v>
      </c>
      <c r="E3584" s="112">
        <v>80.0041528</v>
      </c>
      <c r="F3584" s="113">
        <f>J3584*'PLANILHA ORÇAMENTÁRIA'!$O$3</f>
        <v>9.9665759999999999</v>
      </c>
      <c r="G3584" s="113">
        <f>K3584*'PLANILHA ORÇAMENTÁRIA'!$O$3</f>
        <v>797.36807399999998</v>
      </c>
      <c r="J3584" s="113">
        <v>14.24</v>
      </c>
      <c r="K3584" s="113">
        <v>1139.26</v>
      </c>
    </row>
    <row r="3585" spans="1:11" ht="25.5" x14ac:dyDescent="0.25">
      <c r="A3585" s="110" t="s">
        <v>2021</v>
      </c>
      <c r="B3585" s="111" t="s">
        <v>2022</v>
      </c>
      <c r="C3585" s="110" t="s">
        <v>22</v>
      </c>
      <c r="D3585" s="110" t="s">
        <v>54</v>
      </c>
      <c r="E3585" s="112">
        <v>1.00005191</v>
      </c>
      <c r="F3585" s="113">
        <f>J3585*'PLANILHA ORÇAMENTÁRIA'!$O$3</f>
        <v>395.40150600000004</v>
      </c>
      <c r="G3585" s="113">
        <f>K3585*'PLANILHA ORÇAMENTÁRIA'!$O$3</f>
        <v>395.42250300000001</v>
      </c>
      <c r="J3585" s="113">
        <v>564.94000000000005</v>
      </c>
      <c r="K3585" s="113">
        <v>564.97</v>
      </c>
    </row>
    <row r="3586" spans="1:11" ht="38.25" x14ac:dyDescent="0.25">
      <c r="A3586" s="110" t="s">
        <v>2023</v>
      </c>
      <c r="B3586" s="111" t="s">
        <v>2024</v>
      </c>
      <c r="C3586" s="110" t="s">
        <v>22</v>
      </c>
      <c r="D3586" s="110" t="s">
        <v>23</v>
      </c>
      <c r="E3586" s="112">
        <v>10.0005191</v>
      </c>
      <c r="F3586" s="113">
        <f>J3586*'PLANILHA ORÇAMENTÁRIA'!$O$3</f>
        <v>55.998998999999998</v>
      </c>
      <c r="G3586" s="113">
        <f>K3586*'PLANILHA ORÇAMENTÁRIA'!$O$3</f>
        <v>560.01798599999995</v>
      </c>
      <c r="J3586" s="113">
        <v>80.010000000000005</v>
      </c>
      <c r="K3586" s="113">
        <v>800.14</v>
      </c>
    </row>
    <row r="3587" spans="1:11" x14ac:dyDescent="0.25">
      <c r="A3587" s="104"/>
      <c r="B3587" s="104"/>
      <c r="C3587" s="104"/>
      <c r="D3587" s="104"/>
      <c r="E3587" s="114" t="s">
        <v>974</v>
      </c>
      <c r="F3587" s="114"/>
      <c r="G3587" s="115">
        <f>K3587*'PLANILHA ORÇAMENTÁRIA'!$O$3</f>
        <v>1752.8085629999998</v>
      </c>
      <c r="J3587" s="114"/>
      <c r="K3587" s="115">
        <v>2504.37</v>
      </c>
    </row>
    <row r="3588" spans="1:11" x14ac:dyDescent="0.25">
      <c r="A3588" s="104"/>
      <c r="B3588" s="104"/>
      <c r="C3588" s="104"/>
      <c r="D3588" s="104"/>
      <c r="E3588" s="107" t="s">
        <v>975</v>
      </c>
      <c r="F3588" s="107"/>
      <c r="G3588" s="116">
        <f>K3588*'PLANILHA ORÇAMENTÁRIA'!$O$3</f>
        <v>1752.8085629999998</v>
      </c>
      <c r="J3588" s="107"/>
      <c r="K3588" s="116">
        <v>2504.37</v>
      </c>
    </row>
    <row r="3589" spans="1:11" x14ac:dyDescent="0.25">
      <c r="A3589" s="104"/>
      <c r="B3589" s="104"/>
      <c r="C3589" s="104"/>
      <c r="D3589" s="104"/>
      <c r="E3589" s="107" t="s">
        <v>2808</v>
      </c>
      <c r="F3589" s="107"/>
      <c r="G3589" s="116">
        <f>K3589*'PLANILHA ORÇAMENTÁRIA'!$O$3</f>
        <v>2176.640007</v>
      </c>
      <c r="J3589" s="107"/>
      <c r="K3589" s="116">
        <v>3109.93</v>
      </c>
    </row>
    <row r="3590" spans="1:11" x14ac:dyDescent="0.25">
      <c r="A3590" s="104"/>
      <c r="B3590" s="104"/>
      <c r="C3590" s="106"/>
      <c r="D3590" s="106"/>
      <c r="E3590" s="104"/>
      <c r="F3590" s="104"/>
      <c r="G3590" s="104"/>
      <c r="J3590" s="104"/>
      <c r="K3590" s="104"/>
    </row>
    <row r="3591" spans="1:11" ht="39.950000000000003" customHeight="1" x14ac:dyDescent="0.25">
      <c r="A3591" s="129" t="s">
        <v>2025</v>
      </c>
      <c r="B3591" s="130"/>
      <c r="C3591" s="130"/>
      <c r="D3591" s="130"/>
      <c r="E3591" s="130"/>
      <c r="F3591" s="130"/>
      <c r="G3591" s="131"/>
      <c r="J3591" s="107"/>
      <c r="K3591" s="107"/>
    </row>
    <row r="3592" spans="1:11" x14ac:dyDescent="0.25">
      <c r="A3592" s="118" t="s">
        <v>1016</v>
      </c>
      <c r="B3592" s="108"/>
      <c r="C3592" s="109" t="s">
        <v>4</v>
      </c>
      <c r="D3592" s="109" t="s">
        <v>949</v>
      </c>
      <c r="E3592" s="109" t="s">
        <v>950</v>
      </c>
      <c r="F3592" s="109" t="s">
        <v>951</v>
      </c>
      <c r="G3592" s="109" t="s">
        <v>952</v>
      </c>
      <c r="J3592" s="109" t="s">
        <v>951</v>
      </c>
      <c r="K3592" s="109" t="s">
        <v>952</v>
      </c>
    </row>
    <row r="3593" spans="1:11" ht="38.25" x14ac:dyDescent="0.25">
      <c r="A3593" s="110" t="s">
        <v>2026</v>
      </c>
      <c r="B3593" s="111" t="s">
        <v>2027</v>
      </c>
      <c r="C3593" s="110" t="s">
        <v>35</v>
      </c>
      <c r="D3593" s="110" t="s">
        <v>537</v>
      </c>
      <c r="E3593" s="112">
        <v>4.2</v>
      </c>
      <c r="F3593" s="113">
        <f>J3593*'PLANILHA ORÇAMENTÁRIA'!$O$3</f>
        <v>2.9255819999999995</v>
      </c>
      <c r="G3593" s="113">
        <f>K3593*'PLANILHA ORÇAMENTÁRIA'!$O$3</f>
        <v>12.283244999999999</v>
      </c>
      <c r="J3593" s="113">
        <v>4.18</v>
      </c>
      <c r="K3593" s="113">
        <v>17.55</v>
      </c>
    </row>
    <row r="3594" spans="1:11" x14ac:dyDescent="0.25">
      <c r="A3594" s="110" t="s">
        <v>2028</v>
      </c>
      <c r="B3594" s="111" t="s">
        <v>2029</v>
      </c>
      <c r="C3594" s="110" t="s">
        <v>35</v>
      </c>
      <c r="D3594" s="110" t="s">
        <v>36</v>
      </c>
      <c r="E3594" s="112">
        <v>1.351</v>
      </c>
      <c r="F3594" s="113">
        <f>J3594*'PLANILHA ORÇAMENTÁRIA'!$O$3</f>
        <v>7.4049420000000001</v>
      </c>
      <c r="G3594" s="113">
        <f>K3594*'PLANILHA ORÇAMENTÁRIA'!$O$3</f>
        <v>10.001570999999998</v>
      </c>
      <c r="J3594" s="113">
        <v>10.58</v>
      </c>
      <c r="K3594" s="113">
        <v>14.29</v>
      </c>
    </row>
    <row r="3595" spans="1:11" x14ac:dyDescent="0.25">
      <c r="A3595" s="104"/>
      <c r="B3595" s="104"/>
      <c r="C3595" s="104"/>
      <c r="D3595" s="104"/>
      <c r="E3595" s="114" t="s">
        <v>1025</v>
      </c>
      <c r="F3595" s="114"/>
      <c r="G3595" s="115">
        <f>K3595*'PLANILHA ORÇAMENTÁRIA'!$O$3</f>
        <v>22.284815999999999</v>
      </c>
      <c r="J3595" s="114"/>
      <c r="K3595" s="115">
        <v>31.84</v>
      </c>
    </row>
    <row r="3596" spans="1:11" x14ac:dyDescent="0.25">
      <c r="A3596" s="118" t="s">
        <v>963</v>
      </c>
      <c r="B3596" s="108"/>
      <c r="C3596" s="109" t="s">
        <v>4</v>
      </c>
      <c r="D3596" s="109" t="s">
        <v>949</v>
      </c>
      <c r="E3596" s="109" t="s">
        <v>950</v>
      </c>
      <c r="F3596" s="109" t="s">
        <v>951</v>
      </c>
      <c r="G3596" s="109" t="s">
        <v>952</v>
      </c>
      <c r="J3596" s="109" t="s">
        <v>951</v>
      </c>
      <c r="K3596" s="109" t="s">
        <v>952</v>
      </c>
    </row>
    <row r="3597" spans="1:11" ht="25.5" x14ac:dyDescent="0.25">
      <c r="A3597" s="110" t="s">
        <v>2030</v>
      </c>
      <c r="B3597" s="111" t="s">
        <v>2031</v>
      </c>
      <c r="C3597" s="110" t="s">
        <v>35</v>
      </c>
      <c r="D3597" s="110" t="s">
        <v>955</v>
      </c>
      <c r="E3597" s="112">
        <v>0.17799999999999999</v>
      </c>
      <c r="F3597" s="113">
        <f>J3597*'PLANILHA ORÇAMENTÁRIA'!$O$3</f>
        <v>13.396086</v>
      </c>
      <c r="G3597" s="113">
        <f>K3597*'PLANILHA ORÇAMENTÁRIA'!$O$3</f>
        <v>2.3796599999999999</v>
      </c>
      <c r="J3597" s="113">
        <v>19.14</v>
      </c>
      <c r="K3597" s="113">
        <v>3.4</v>
      </c>
    </row>
    <row r="3598" spans="1:11" ht="25.5" x14ac:dyDescent="0.25">
      <c r="A3598" s="110" t="s">
        <v>2032</v>
      </c>
      <c r="B3598" s="111" t="s">
        <v>2033</v>
      </c>
      <c r="C3598" s="110" t="s">
        <v>35</v>
      </c>
      <c r="D3598" s="110" t="s">
        <v>955</v>
      </c>
      <c r="E3598" s="112">
        <v>0.88100000000000001</v>
      </c>
      <c r="F3598" s="113">
        <f>J3598*'PLANILHA ORÇAMENTÁRIA'!$O$3</f>
        <v>16.475645999999998</v>
      </c>
      <c r="G3598" s="113">
        <f>K3598*'PLANILHA ORÇAMENTÁRIA'!$O$3</f>
        <v>14.508927</v>
      </c>
      <c r="J3598" s="113">
        <v>23.54</v>
      </c>
      <c r="K3598" s="113">
        <v>20.73</v>
      </c>
    </row>
    <row r="3599" spans="1:11" ht="38.25" x14ac:dyDescent="0.25">
      <c r="A3599" s="104"/>
      <c r="B3599" s="104"/>
      <c r="C3599" s="104"/>
      <c r="D3599" s="104"/>
      <c r="E3599" s="114" t="s">
        <v>968</v>
      </c>
      <c r="F3599" s="114"/>
      <c r="G3599" s="115">
        <f>K3599*'PLANILHA ORÇAMENTÁRIA'!$O$3</f>
        <v>16.888586999999998</v>
      </c>
      <c r="J3599" s="114"/>
      <c r="K3599" s="115">
        <v>24.13</v>
      </c>
    </row>
    <row r="3600" spans="1:11" x14ac:dyDescent="0.25">
      <c r="A3600" s="104"/>
      <c r="B3600" s="104"/>
      <c r="C3600" s="104"/>
      <c r="D3600" s="104"/>
      <c r="E3600" s="107" t="s">
        <v>975</v>
      </c>
      <c r="F3600" s="107"/>
      <c r="G3600" s="116">
        <f>K3600*'PLANILHA ORÇAMENTÁRIA'!$O$3</f>
        <v>39.173403</v>
      </c>
      <c r="J3600" s="107"/>
      <c r="K3600" s="116">
        <v>55.97</v>
      </c>
    </row>
    <row r="3601" spans="1:11" x14ac:dyDescent="0.25">
      <c r="A3601" s="104"/>
      <c r="B3601" s="104"/>
      <c r="C3601" s="104"/>
      <c r="D3601" s="104"/>
      <c r="E3601" s="107" t="s">
        <v>2808</v>
      </c>
      <c r="F3601" s="107"/>
      <c r="G3601" s="116">
        <f>K3601*'PLANILHA ORÇAMENTÁRIA'!$O$3</f>
        <v>48.643049999999995</v>
      </c>
      <c r="J3601" s="107"/>
      <c r="K3601" s="116">
        <v>69.5</v>
      </c>
    </row>
    <row r="3602" spans="1:11" x14ac:dyDescent="0.25">
      <c r="A3602" s="104"/>
      <c r="B3602" s="104"/>
      <c r="C3602" s="106"/>
      <c r="D3602" s="106"/>
      <c r="E3602" s="104"/>
      <c r="F3602" s="104"/>
      <c r="G3602" s="104"/>
      <c r="J3602" s="104"/>
      <c r="K3602" s="104"/>
    </row>
    <row r="3603" spans="1:11" ht="39.950000000000003" customHeight="1" x14ac:dyDescent="0.25">
      <c r="A3603" s="129" t="s">
        <v>2034</v>
      </c>
      <c r="B3603" s="130"/>
      <c r="C3603" s="130"/>
      <c r="D3603" s="130"/>
      <c r="E3603" s="130"/>
      <c r="F3603" s="130"/>
      <c r="G3603" s="131"/>
      <c r="J3603" s="107"/>
      <c r="K3603" s="107"/>
    </row>
    <row r="3604" spans="1:11" x14ac:dyDescent="0.25">
      <c r="A3604" s="118" t="s">
        <v>1016</v>
      </c>
      <c r="B3604" s="108"/>
      <c r="C3604" s="109" t="s">
        <v>4</v>
      </c>
      <c r="D3604" s="109" t="s">
        <v>949</v>
      </c>
      <c r="E3604" s="109" t="s">
        <v>950</v>
      </c>
      <c r="F3604" s="109" t="s">
        <v>951</v>
      </c>
      <c r="G3604" s="109" t="s">
        <v>952</v>
      </c>
      <c r="J3604" s="109" t="s">
        <v>951</v>
      </c>
      <c r="K3604" s="109" t="s">
        <v>952</v>
      </c>
    </row>
    <row r="3605" spans="1:11" ht="25.5" x14ac:dyDescent="0.25">
      <c r="A3605" s="110" t="s">
        <v>1408</v>
      </c>
      <c r="B3605" s="111" t="s">
        <v>1409</v>
      </c>
      <c r="C3605" s="110" t="s">
        <v>35</v>
      </c>
      <c r="D3605" s="110" t="s">
        <v>1410</v>
      </c>
      <c r="E3605" s="112">
        <v>0.22850000000000001</v>
      </c>
      <c r="F3605" s="113">
        <f>J3605*'PLANILHA ORÇAMENTÁRIA'!$O$3</f>
        <v>19.086272999999998</v>
      </c>
      <c r="G3605" s="113">
        <f>K3605*'PLANILHA ORÇAMENTÁRIA'!$O$3</f>
        <v>4.3603769999999997</v>
      </c>
      <c r="J3605" s="113">
        <v>27.27</v>
      </c>
      <c r="K3605" s="113">
        <v>6.23</v>
      </c>
    </row>
    <row r="3606" spans="1:11" x14ac:dyDescent="0.25">
      <c r="A3606" s="104"/>
      <c r="B3606" s="104"/>
      <c r="C3606" s="104"/>
      <c r="D3606" s="104"/>
      <c r="E3606" s="114" t="s">
        <v>1025</v>
      </c>
      <c r="F3606" s="114"/>
      <c r="G3606" s="115">
        <f>K3606*'PLANILHA ORÇAMENTÁRIA'!$O$3</f>
        <v>4.3603769999999997</v>
      </c>
      <c r="J3606" s="114"/>
      <c r="K3606" s="115">
        <v>6.23</v>
      </c>
    </row>
    <row r="3607" spans="1:11" x14ac:dyDescent="0.25">
      <c r="A3607" s="118" t="s">
        <v>963</v>
      </c>
      <c r="B3607" s="108"/>
      <c r="C3607" s="109" t="s">
        <v>4</v>
      </c>
      <c r="D3607" s="109" t="s">
        <v>949</v>
      </c>
      <c r="E3607" s="109" t="s">
        <v>950</v>
      </c>
      <c r="F3607" s="109" t="s">
        <v>951</v>
      </c>
      <c r="G3607" s="109" t="s">
        <v>952</v>
      </c>
      <c r="J3607" s="109" t="s">
        <v>951</v>
      </c>
      <c r="K3607" s="109" t="s">
        <v>952</v>
      </c>
    </row>
    <row r="3608" spans="1:11" x14ac:dyDescent="0.25">
      <c r="A3608" s="110" t="s">
        <v>1411</v>
      </c>
      <c r="B3608" s="111" t="s">
        <v>1412</v>
      </c>
      <c r="C3608" s="110" t="s">
        <v>35</v>
      </c>
      <c r="D3608" s="110" t="s">
        <v>955</v>
      </c>
      <c r="E3608" s="112">
        <v>0.16309999999999999</v>
      </c>
      <c r="F3608" s="113">
        <f>J3608*'PLANILHA ORÇAMENTÁRIA'!$O$3</f>
        <v>17.077559999999998</v>
      </c>
      <c r="G3608" s="113">
        <f>K3608*'PLANILHA ORÇAMENTÁRIA'!$O$3</f>
        <v>2.7786029999999999</v>
      </c>
      <c r="J3608" s="113">
        <v>24.4</v>
      </c>
      <c r="K3608" s="113">
        <v>3.97</v>
      </c>
    </row>
    <row r="3609" spans="1:11" x14ac:dyDescent="0.25">
      <c r="A3609" s="110" t="s">
        <v>1316</v>
      </c>
      <c r="B3609" s="111" t="s">
        <v>1317</v>
      </c>
      <c r="C3609" s="110" t="s">
        <v>35</v>
      </c>
      <c r="D3609" s="110" t="s">
        <v>955</v>
      </c>
      <c r="E3609" s="112">
        <v>5.4399999999999997E-2</v>
      </c>
      <c r="F3609" s="113">
        <f>J3609*'PLANILHA ORÇAMENTÁRIA'!$O$3</f>
        <v>12.836165999999999</v>
      </c>
      <c r="G3609" s="113">
        <f>K3609*'PLANILHA ORÇAMENTÁRIA'!$O$3</f>
        <v>0.69290099999999999</v>
      </c>
      <c r="J3609" s="113">
        <v>18.34</v>
      </c>
      <c r="K3609" s="113">
        <v>0.99</v>
      </c>
    </row>
    <row r="3610" spans="1:11" ht="38.25" x14ac:dyDescent="0.25">
      <c r="A3610" s="104"/>
      <c r="B3610" s="104"/>
      <c r="C3610" s="104"/>
      <c r="D3610" s="104"/>
      <c r="E3610" s="114" t="s">
        <v>968</v>
      </c>
      <c r="F3610" s="114"/>
      <c r="G3610" s="115">
        <f>K3610*'PLANILHA ORÇAMENTÁRIA'!$O$3</f>
        <v>3.4715039999999999</v>
      </c>
      <c r="J3610" s="114"/>
      <c r="K3610" s="115">
        <v>4.96</v>
      </c>
    </row>
    <row r="3611" spans="1:11" x14ac:dyDescent="0.25">
      <c r="A3611" s="104"/>
      <c r="B3611" s="104"/>
      <c r="C3611" s="104"/>
      <c r="D3611" s="104"/>
      <c r="E3611" s="107" t="s">
        <v>975</v>
      </c>
      <c r="F3611" s="107"/>
      <c r="G3611" s="116">
        <f>K3611*'PLANILHA ORÇAMENTÁRIA'!$O$3</f>
        <v>7.8318809999999992</v>
      </c>
      <c r="J3611" s="107"/>
      <c r="K3611" s="116">
        <v>11.19</v>
      </c>
    </row>
    <row r="3612" spans="1:11" x14ac:dyDescent="0.25">
      <c r="A3612" s="104"/>
      <c r="B3612" s="104"/>
      <c r="C3612" s="104"/>
      <c r="D3612" s="104"/>
      <c r="E3612" s="107" t="s">
        <v>2808</v>
      </c>
      <c r="F3612" s="107"/>
      <c r="G3612" s="116">
        <f>K3612*'PLANILHA ORÇAMENTÁRIA'!$O$3</f>
        <v>9.7286099999999998</v>
      </c>
      <c r="J3612" s="107"/>
      <c r="K3612" s="116">
        <v>13.9</v>
      </c>
    </row>
    <row r="3613" spans="1:11" x14ac:dyDescent="0.25">
      <c r="A3613" s="104"/>
      <c r="B3613" s="104"/>
      <c r="C3613" s="106"/>
      <c r="D3613" s="106"/>
      <c r="E3613" s="104"/>
      <c r="F3613" s="104"/>
      <c r="G3613" s="104"/>
      <c r="J3613" s="104"/>
      <c r="K3613" s="104"/>
    </row>
    <row r="3614" spans="1:11" ht="39.950000000000003" customHeight="1" x14ac:dyDescent="0.25">
      <c r="A3614" s="129" t="s">
        <v>2035</v>
      </c>
      <c r="B3614" s="130"/>
      <c r="C3614" s="130"/>
      <c r="D3614" s="130"/>
      <c r="E3614" s="130"/>
      <c r="F3614" s="130"/>
      <c r="G3614" s="131"/>
      <c r="J3614" s="107"/>
      <c r="K3614" s="107"/>
    </row>
    <row r="3615" spans="1:11" x14ac:dyDescent="0.25">
      <c r="A3615" s="118" t="s">
        <v>1016</v>
      </c>
      <c r="B3615" s="108"/>
      <c r="C3615" s="109" t="s">
        <v>4</v>
      </c>
      <c r="D3615" s="109" t="s">
        <v>949</v>
      </c>
      <c r="E3615" s="109" t="s">
        <v>950</v>
      </c>
      <c r="F3615" s="109" t="s">
        <v>951</v>
      </c>
      <c r="G3615" s="109" t="s">
        <v>952</v>
      </c>
      <c r="J3615" s="109" t="s">
        <v>951</v>
      </c>
      <c r="K3615" s="109" t="s">
        <v>952</v>
      </c>
    </row>
    <row r="3616" spans="1:11" ht="25.5" x14ac:dyDescent="0.25">
      <c r="A3616" s="110" t="s">
        <v>2036</v>
      </c>
      <c r="B3616" s="111" t="s">
        <v>2037</v>
      </c>
      <c r="C3616" s="110" t="s">
        <v>35</v>
      </c>
      <c r="D3616" s="110" t="s">
        <v>537</v>
      </c>
      <c r="E3616" s="112">
        <v>0.89600000000000002</v>
      </c>
      <c r="F3616" s="113">
        <f>J3616*'PLANILHA ORÇAMENTÁRIA'!$O$3</f>
        <v>8.6787600000000005</v>
      </c>
      <c r="G3616" s="113">
        <f>K3616*'PLANILHA ORÇAMENTÁRIA'!$O$3</f>
        <v>7.7758889999999994</v>
      </c>
      <c r="J3616" s="113">
        <v>12.4</v>
      </c>
      <c r="K3616" s="113">
        <v>11.11</v>
      </c>
    </row>
    <row r="3617" spans="1:11" ht="25.5" x14ac:dyDescent="0.25">
      <c r="A3617" s="110" t="s">
        <v>2038</v>
      </c>
      <c r="B3617" s="111" t="s">
        <v>2039</v>
      </c>
      <c r="C3617" s="110" t="s">
        <v>35</v>
      </c>
      <c r="D3617" s="110" t="s">
        <v>537</v>
      </c>
      <c r="E3617" s="112">
        <v>6.5000000000000002E-2</v>
      </c>
      <c r="F3617" s="113">
        <f>J3617*'PLANILHA ORÇAMENTÁRIA'!$O$3</f>
        <v>37.367660999999998</v>
      </c>
      <c r="G3617" s="113">
        <f>K3617*'PLANILHA ORÇAMENTÁRIA'!$O$3</f>
        <v>2.4286530000000002</v>
      </c>
      <c r="J3617" s="113">
        <v>53.39</v>
      </c>
      <c r="K3617" s="113">
        <v>3.47</v>
      </c>
    </row>
    <row r="3618" spans="1:11" ht="38.25" x14ac:dyDescent="0.25">
      <c r="A3618" s="110" t="s">
        <v>2040</v>
      </c>
      <c r="B3618" s="111" t="s">
        <v>2041</v>
      </c>
      <c r="C3618" s="110" t="s">
        <v>35</v>
      </c>
      <c r="D3618" s="110" t="s">
        <v>43</v>
      </c>
      <c r="E3618" s="112">
        <v>3.3330000000000002</v>
      </c>
      <c r="F3618" s="113">
        <f>J3618*'PLANILHA ORÇAMENTÁRIA'!$O$3</f>
        <v>1.8547349999999998</v>
      </c>
      <c r="G3618" s="113">
        <f>K3618*'PLANILHA ORÇAMENTÁRIA'!$O$3</f>
        <v>6.1801170000000001</v>
      </c>
      <c r="J3618" s="113">
        <v>2.65</v>
      </c>
      <c r="K3618" s="113">
        <v>8.83</v>
      </c>
    </row>
    <row r="3619" spans="1:11" ht="38.25" x14ac:dyDescent="0.25">
      <c r="A3619" s="110" t="s">
        <v>2042</v>
      </c>
      <c r="B3619" s="111" t="s">
        <v>2043</v>
      </c>
      <c r="C3619" s="110" t="s">
        <v>35</v>
      </c>
      <c r="D3619" s="110" t="s">
        <v>123</v>
      </c>
      <c r="E3619" s="112">
        <v>6.25</v>
      </c>
      <c r="F3619" s="113">
        <f>J3619*'PLANILHA ORÇAMENTÁRIA'!$O$3</f>
        <v>16.335666</v>
      </c>
      <c r="G3619" s="113">
        <f>K3619*'PLANILHA ORÇAMENTÁRIA'!$O$3</f>
        <v>102.094413</v>
      </c>
      <c r="J3619" s="113">
        <v>23.34</v>
      </c>
      <c r="K3619" s="113">
        <v>145.87</v>
      </c>
    </row>
    <row r="3620" spans="1:11" ht="38.25" x14ac:dyDescent="0.25">
      <c r="A3620" s="110" t="s">
        <v>2044</v>
      </c>
      <c r="B3620" s="111" t="s">
        <v>2045</v>
      </c>
      <c r="C3620" s="110" t="s">
        <v>35</v>
      </c>
      <c r="D3620" s="110" t="s">
        <v>123</v>
      </c>
      <c r="E3620" s="112">
        <v>2.0230000000000001</v>
      </c>
      <c r="F3620" s="113">
        <f>J3620*'PLANILHA ORÇAMENTÁRIA'!$O$3</f>
        <v>21.934866</v>
      </c>
      <c r="G3620" s="113">
        <f>K3620*'PLANILHA ORÇAMENTÁRIA'!$O$3</f>
        <v>44.373659999999994</v>
      </c>
      <c r="J3620" s="113">
        <v>31.34</v>
      </c>
      <c r="K3620" s="113">
        <v>63.4</v>
      </c>
    </row>
    <row r="3621" spans="1:11" ht="38.25" x14ac:dyDescent="0.25">
      <c r="A3621" s="110" t="s">
        <v>2046</v>
      </c>
      <c r="B3621" s="111" t="s">
        <v>2047</v>
      </c>
      <c r="C3621" s="110" t="s">
        <v>35</v>
      </c>
      <c r="D3621" s="110" t="s">
        <v>123</v>
      </c>
      <c r="E3621" s="112">
        <v>0.92600000000000005</v>
      </c>
      <c r="F3621" s="113">
        <f>J3621*'PLANILHA ORÇAMENTÁRIA'!$O$3</f>
        <v>31.971431999999997</v>
      </c>
      <c r="G3621" s="113">
        <f>K3621*'PLANILHA ORÇAMENTÁRIA'!$O$3</f>
        <v>29.598770999999999</v>
      </c>
      <c r="J3621" s="113">
        <v>45.68</v>
      </c>
      <c r="K3621" s="113">
        <v>42.29</v>
      </c>
    </row>
    <row r="3622" spans="1:11" ht="38.25" x14ac:dyDescent="0.25">
      <c r="A3622" s="110" t="s">
        <v>2048</v>
      </c>
      <c r="B3622" s="111" t="s">
        <v>2049</v>
      </c>
      <c r="C3622" s="110" t="s">
        <v>35</v>
      </c>
      <c r="D3622" s="110" t="s">
        <v>123</v>
      </c>
      <c r="E3622" s="112">
        <v>1.0289999999999999</v>
      </c>
      <c r="F3622" s="113">
        <f>J3622*'PLANILHA ORÇAMENTÁRIA'!$O$3</f>
        <v>35.323952999999996</v>
      </c>
      <c r="G3622" s="113">
        <f>K3622*'PLANILHA ORÇAMENTÁRIA'!$O$3</f>
        <v>36.345807000000001</v>
      </c>
      <c r="J3622" s="113">
        <v>50.47</v>
      </c>
      <c r="K3622" s="113">
        <v>51.93</v>
      </c>
    </row>
    <row r="3623" spans="1:11" x14ac:dyDescent="0.25">
      <c r="A3623" s="104"/>
      <c r="B3623" s="104"/>
      <c r="C3623" s="104"/>
      <c r="D3623" s="104"/>
      <c r="E3623" s="114" t="s">
        <v>1025</v>
      </c>
      <c r="F3623" s="114"/>
      <c r="G3623" s="115">
        <f>K3623*'PLANILHA ORÇAMENTÁRIA'!$O$3</f>
        <v>228.79730999999998</v>
      </c>
      <c r="J3623" s="114"/>
      <c r="K3623" s="115">
        <v>326.89999999999998</v>
      </c>
    </row>
    <row r="3624" spans="1:11" x14ac:dyDescent="0.25">
      <c r="A3624" s="118" t="s">
        <v>963</v>
      </c>
      <c r="B3624" s="108"/>
      <c r="C3624" s="109" t="s">
        <v>4</v>
      </c>
      <c r="D3624" s="109" t="s">
        <v>949</v>
      </c>
      <c r="E3624" s="109" t="s">
        <v>950</v>
      </c>
      <c r="F3624" s="109" t="s">
        <v>951</v>
      </c>
      <c r="G3624" s="109" t="s">
        <v>952</v>
      </c>
      <c r="J3624" s="109" t="s">
        <v>951</v>
      </c>
      <c r="K3624" s="109" t="s">
        <v>952</v>
      </c>
    </row>
    <row r="3625" spans="1:11" ht="25.5" x14ac:dyDescent="0.25">
      <c r="A3625" s="110" t="s">
        <v>2050</v>
      </c>
      <c r="B3625" s="111" t="s">
        <v>2051</v>
      </c>
      <c r="C3625" s="110" t="s">
        <v>35</v>
      </c>
      <c r="D3625" s="110" t="s">
        <v>955</v>
      </c>
      <c r="E3625" s="112">
        <v>4.5259999999999998</v>
      </c>
      <c r="F3625" s="113">
        <f>J3625*'PLANILHA ORÇAMENTÁRIA'!$O$3</f>
        <v>13.186115999999998</v>
      </c>
      <c r="G3625" s="113">
        <f>K3625*'PLANILHA ORÇAMENTÁRIA'!$O$3</f>
        <v>59.673473999999999</v>
      </c>
      <c r="J3625" s="113">
        <v>18.84</v>
      </c>
      <c r="K3625" s="113">
        <v>85.26</v>
      </c>
    </row>
    <row r="3626" spans="1:11" ht="25.5" x14ac:dyDescent="0.25">
      <c r="A3626" s="110" t="s">
        <v>2052</v>
      </c>
      <c r="B3626" s="111" t="s">
        <v>2053</v>
      </c>
      <c r="C3626" s="110" t="s">
        <v>35</v>
      </c>
      <c r="D3626" s="110" t="s">
        <v>955</v>
      </c>
      <c r="E3626" s="112">
        <v>5.51</v>
      </c>
      <c r="F3626" s="113">
        <f>J3626*'PLANILHA ORÇAMENTÁRIA'!$O$3</f>
        <v>17.329523999999999</v>
      </c>
      <c r="G3626" s="113">
        <f>K3626*'PLANILHA ORÇAMENTÁRIA'!$O$3</f>
        <v>95.480357999999981</v>
      </c>
      <c r="J3626" s="113">
        <v>24.76</v>
      </c>
      <c r="K3626" s="113">
        <v>136.41999999999999</v>
      </c>
    </row>
    <row r="3627" spans="1:11" ht="38.25" x14ac:dyDescent="0.25">
      <c r="A3627" s="104"/>
      <c r="B3627" s="104"/>
      <c r="C3627" s="104"/>
      <c r="D3627" s="104"/>
      <c r="E3627" s="114" t="s">
        <v>968</v>
      </c>
      <c r="F3627" s="114"/>
      <c r="G3627" s="115">
        <f>K3627*'PLANILHA ORÇAMENTÁRIA'!$O$3</f>
        <v>155.15383199999999</v>
      </c>
      <c r="J3627" s="114"/>
      <c r="K3627" s="115">
        <v>221.68</v>
      </c>
    </row>
    <row r="3628" spans="1:11" x14ac:dyDescent="0.25">
      <c r="A3628" s="104"/>
      <c r="B3628" s="104"/>
      <c r="C3628" s="104"/>
      <c r="D3628" s="104"/>
      <c r="E3628" s="107" t="s">
        <v>975</v>
      </c>
      <c r="F3628" s="107"/>
      <c r="G3628" s="116">
        <f>K3628*'PLANILHA ORÇAMENTÁRIA'!$O$3</f>
        <v>383.951142</v>
      </c>
      <c r="J3628" s="107"/>
      <c r="K3628" s="116">
        <v>548.58000000000004</v>
      </c>
    </row>
    <row r="3629" spans="1:11" x14ac:dyDescent="0.25">
      <c r="A3629" s="104"/>
      <c r="B3629" s="104"/>
      <c r="C3629" s="104"/>
      <c r="D3629" s="104"/>
      <c r="E3629" s="107" t="s">
        <v>2808</v>
      </c>
      <c r="F3629" s="107"/>
      <c r="G3629" s="116">
        <f>K3629*'PLANILHA ORÇAMENTÁRIA'!$O$3</f>
        <v>476.79287699999998</v>
      </c>
      <c r="J3629" s="107"/>
      <c r="K3629" s="116">
        <v>681.23</v>
      </c>
    </row>
    <row r="3630" spans="1:11" x14ac:dyDescent="0.25">
      <c r="A3630" s="104"/>
      <c r="B3630" s="104"/>
      <c r="C3630" s="106"/>
      <c r="D3630" s="106"/>
      <c r="E3630" s="104"/>
      <c r="F3630" s="104"/>
      <c r="G3630" s="104"/>
      <c r="J3630" s="104"/>
      <c r="K3630" s="104"/>
    </row>
    <row r="3631" spans="1:11" ht="39.950000000000003" customHeight="1" x14ac:dyDescent="0.25">
      <c r="A3631" s="129" t="s">
        <v>2054</v>
      </c>
      <c r="B3631" s="130"/>
      <c r="C3631" s="130"/>
      <c r="D3631" s="130"/>
      <c r="E3631" s="130"/>
      <c r="F3631" s="130"/>
      <c r="G3631" s="131"/>
      <c r="J3631" s="107"/>
      <c r="K3631" s="107"/>
    </row>
    <row r="3632" spans="1:11" x14ac:dyDescent="0.25">
      <c r="A3632" s="118" t="s">
        <v>1009</v>
      </c>
      <c r="B3632" s="108"/>
      <c r="C3632" s="109" t="s">
        <v>4</v>
      </c>
      <c r="D3632" s="109" t="s">
        <v>949</v>
      </c>
      <c r="E3632" s="109" t="s">
        <v>950</v>
      </c>
      <c r="F3632" s="109" t="s">
        <v>951</v>
      </c>
      <c r="G3632" s="109" t="s">
        <v>952</v>
      </c>
      <c r="J3632" s="109" t="s">
        <v>951</v>
      </c>
      <c r="K3632" s="109" t="s">
        <v>952</v>
      </c>
    </row>
    <row r="3633" spans="1:11" x14ac:dyDescent="0.25">
      <c r="A3633" s="110" t="s">
        <v>1363</v>
      </c>
      <c r="B3633" s="111" t="s">
        <v>1364</v>
      </c>
      <c r="C3633" s="110" t="s">
        <v>22</v>
      </c>
      <c r="D3633" s="110" t="s">
        <v>1012</v>
      </c>
      <c r="E3633" s="112">
        <v>1.9999903800000001</v>
      </c>
      <c r="F3633" s="113">
        <f>J3633*'PLANILHA ORÇAMENTÁRIA'!$O$3</f>
        <v>2.5966289999999996</v>
      </c>
      <c r="G3633" s="113">
        <f>K3633*'PLANILHA ORÇAMENTÁRIA'!$O$3</f>
        <v>5.1932579999999993</v>
      </c>
      <c r="J3633" s="113">
        <v>3.71</v>
      </c>
      <c r="K3633" s="113">
        <v>7.42</v>
      </c>
    </row>
    <row r="3634" spans="1:11" x14ac:dyDescent="0.25">
      <c r="A3634" s="110" t="s">
        <v>1013</v>
      </c>
      <c r="B3634" s="111" t="s">
        <v>1014</v>
      </c>
      <c r="C3634" s="110" t="s">
        <v>22</v>
      </c>
      <c r="D3634" s="110" t="s">
        <v>1012</v>
      </c>
      <c r="E3634" s="112">
        <v>1.9999903800000001</v>
      </c>
      <c r="F3634" s="113">
        <f>J3634*'PLANILHA ORÇAMENTÁRIA'!$O$3</f>
        <v>2.6666189999999999</v>
      </c>
      <c r="G3634" s="113">
        <f>K3634*'PLANILHA ORÇAMENTÁRIA'!$O$3</f>
        <v>5.3332379999999997</v>
      </c>
      <c r="J3634" s="113">
        <v>3.81</v>
      </c>
      <c r="K3634" s="113">
        <v>7.62</v>
      </c>
    </row>
    <row r="3635" spans="1:11" ht="25.5" x14ac:dyDescent="0.25">
      <c r="A3635" s="104"/>
      <c r="B3635" s="104"/>
      <c r="C3635" s="104"/>
      <c r="D3635" s="104"/>
      <c r="E3635" s="114" t="s">
        <v>1015</v>
      </c>
      <c r="F3635" s="114"/>
      <c r="G3635" s="115">
        <f>K3635*'PLANILHA ORÇAMENTÁRIA'!$O$3</f>
        <v>10.526495999999998</v>
      </c>
      <c r="J3635" s="114"/>
      <c r="K3635" s="115">
        <v>15.04</v>
      </c>
    </row>
    <row r="3636" spans="1:11" x14ac:dyDescent="0.25">
      <c r="A3636" s="118" t="s">
        <v>1016</v>
      </c>
      <c r="B3636" s="108"/>
      <c r="C3636" s="109" t="s">
        <v>4</v>
      </c>
      <c r="D3636" s="109" t="s">
        <v>949</v>
      </c>
      <c r="E3636" s="109" t="s">
        <v>950</v>
      </c>
      <c r="F3636" s="109" t="s">
        <v>951</v>
      </c>
      <c r="G3636" s="109" t="s">
        <v>952</v>
      </c>
      <c r="J3636" s="109" t="s">
        <v>951</v>
      </c>
      <c r="K3636" s="109" t="s">
        <v>952</v>
      </c>
    </row>
    <row r="3637" spans="1:11" x14ac:dyDescent="0.25">
      <c r="A3637" s="110" t="s">
        <v>2055</v>
      </c>
      <c r="B3637" s="111" t="s">
        <v>2056</v>
      </c>
      <c r="C3637" s="110" t="s">
        <v>22</v>
      </c>
      <c r="D3637" s="110" t="s">
        <v>109</v>
      </c>
      <c r="E3637" s="112">
        <v>4</v>
      </c>
      <c r="F3637" s="113">
        <f>J3637*'PLANILHA ORÇAMENTÁRIA'!$O$3</f>
        <v>2.5196399999999999</v>
      </c>
      <c r="G3637" s="113">
        <f>K3637*'PLANILHA ORÇAMENTÁRIA'!$O$3</f>
        <v>10.07856</v>
      </c>
      <c r="J3637" s="113">
        <v>3.6</v>
      </c>
      <c r="K3637" s="113">
        <v>14.4</v>
      </c>
    </row>
    <row r="3638" spans="1:11" ht="76.5" x14ac:dyDescent="0.25">
      <c r="A3638" s="110" t="s">
        <v>2057</v>
      </c>
      <c r="B3638" s="111" t="s">
        <v>2058</v>
      </c>
      <c r="C3638" s="110" t="s">
        <v>22</v>
      </c>
      <c r="D3638" s="110" t="s">
        <v>89</v>
      </c>
      <c r="E3638" s="112">
        <v>0.99999519000000003</v>
      </c>
      <c r="F3638" s="113">
        <f>J3638*'PLANILHA ORÇAMENTÁRIA'!$O$3</f>
        <v>1388.7765749999999</v>
      </c>
      <c r="G3638" s="113">
        <f>K3638*'PLANILHA ORÇAMENTÁRIA'!$O$3</f>
        <v>1388.7695759999999</v>
      </c>
      <c r="J3638" s="113">
        <v>1984.25</v>
      </c>
      <c r="K3638" s="113">
        <v>1984.24</v>
      </c>
    </row>
    <row r="3639" spans="1:11" x14ac:dyDescent="0.25">
      <c r="A3639" s="104"/>
      <c r="B3639" s="104"/>
      <c r="C3639" s="104"/>
      <c r="D3639" s="104"/>
      <c r="E3639" s="114" t="s">
        <v>1025</v>
      </c>
      <c r="F3639" s="114"/>
      <c r="G3639" s="115">
        <f>K3639*'PLANILHA ORÇAMENTÁRIA'!$O$3</f>
        <v>1398.8481360000001</v>
      </c>
      <c r="J3639" s="114"/>
      <c r="K3639" s="115">
        <v>1998.64</v>
      </c>
    </row>
    <row r="3640" spans="1:11" x14ac:dyDescent="0.25">
      <c r="A3640" s="118" t="s">
        <v>948</v>
      </c>
      <c r="B3640" s="108"/>
      <c r="C3640" s="109" t="s">
        <v>4</v>
      </c>
      <c r="D3640" s="109" t="s">
        <v>949</v>
      </c>
      <c r="E3640" s="109" t="s">
        <v>950</v>
      </c>
      <c r="F3640" s="109" t="s">
        <v>951</v>
      </c>
      <c r="G3640" s="109" t="s">
        <v>952</v>
      </c>
      <c r="J3640" s="109" t="s">
        <v>951</v>
      </c>
      <c r="K3640" s="109" t="s">
        <v>952</v>
      </c>
    </row>
    <row r="3641" spans="1:11" x14ac:dyDescent="0.25">
      <c r="A3641" s="110" t="s">
        <v>1365</v>
      </c>
      <c r="B3641" s="111" t="s">
        <v>1366</v>
      </c>
      <c r="C3641" s="110" t="s">
        <v>22</v>
      </c>
      <c r="D3641" s="110" t="s">
        <v>1012</v>
      </c>
      <c r="E3641" s="112">
        <v>1.9999903800000001</v>
      </c>
      <c r="F3641" s="113">
        <f>J3641*'PLANILHA ORÇAMENTÁRIA'!$O$3</f>
        <v>12.710184</v>
      </c>
      <c r="G3641" s="113">
        <f>K3641*'PLANILHA ORÇAMENTÁRIA'!$O$3</f>
        <v>25.420368</v>
      </c>
      <c r="J3641" s="113">
        <v>18.16</v>
      </c>
      <c r="K3641" s="113">
        <v>36.32</v>
      </c>
    </row>
    <row r="3642" spans="1:11" x14ac:dyDescent="0.25">
      <c r="A3642" s="110" t="s">
        <v>1028</v>
      </c>
      <c r="B3642" s="111" t="s">
        <v>1029</v>
      </c>
      <c r="C3642" s="110" t="s">
        <v>22</v>
      </c>
      <c r="D3642" s="110" t="s">
        <v>1012</v>
      </c>
      <c r="E3642" s="112">
        <v>1.9999903800000001</v>
      </c>
      <c r="F3642" s="113">
        <f>J3642*'PLANILHA ORÇAMENTÁRIA'!$O$3</f>
        <v>8.9027279999999998</v>
      </c>
      <c r="G3642" s="113">
        <f>K3642*'PLANILHA ORÇAMENTÁRIA'!$O$3</f>
        <v>17.805456</v>
      </c>
      <c r="J3642" s="113">
        <v>12.72</v>
      </c>
      <c r="K3642" s="113">
        <v>25.44</v>
      </c>
    </row>
    <row r="3643" spans="1:11" ht="25.5" x14ac:dyDescent="0.25">
      <c r="A3643" s="104"/>
      <c r="B3643" s="104"/>
      <c r="C3643" s="104"/>
      <c r="D3643" s="104"/>
      <c r="E3643" s="114" t="s">
        <v>962</v>
      </c>
      <c r="F3643" s="114"/>
      <c r="G3643" s="115">
        <f>K3643*'PLANILHA ORÇAMENTÁRIA'!$O$3</f>
        <v>43.225823999999996</v>
      </c>
      <c r="J3643" s="114"/>
      <c r="K3643" s="115">
        <v>61.76</v>
      </c>
    </row>
    <row r="3644" spans="1:11" x14ac:dyDescent="0.25">
      <c r="A3644" s="118" t="s">
        <v>969</v>
      </c>
      <c r="B3644" s="108"/>
      <c r="C3644" s="109" t="s">
        <v>4</v>
      </c>
      <c r="D3644" s="109" t="s">
        <v>949</v>
      </c>
      <c r="E3644" s="109" t="s">
        <v>950</v>
      </c>
      <c r="F3644" s="109" t="s">
        <v>951</v>
      </c>
      <c r="G3644" s="109" t="s">
        <v>952</v>
      </c>
      <c r="J3644" s="109" t="s">
        <v>951</v>
      </c>
      <c r="K3644" s="109" t="s">
        <v>952</v>
      </c>
    </row>
    <row r="3645" spans="1:11" ht="38.25" x14ac:dyDescent="0.25">
      <c r="A3645" s="110" t="s">
        <v>1367</v>
      </c>
      <c r="B3645" s="111" t="s">
        <v>1368</v>
      </c>
      <c r="C3645" s="110" t="s">
        <v>22</v>
      </c>
      <c r="D3645" s="110" t="s">
        <v>54</v>
      </c>
      <c r="E3645" s="112">
        <v>6.9999700000000003E-3</v>
      </c>
      <c r="F3645" s="113">
        <f>J3645*'PLANILHA ORÇAMENTÁRIA'!$O$3</f>
        <v>375.02741700000001</v>
      </c>
      <c r="G3645" s="113">
        <f>K3645*'PLANILHA ORÇAMENTÁRIA'!$O$3</f>
        <v>2.624625</v>
      </c>
      <c r="J3645" s="113">
        <v>535.83000000000004</v>
      </c>
      <c r="K3645" s="113">
        <v>3.75</v>
      </c>
    </row>
    <row r="3646" spans="1:11" x14ac:dyDescent="0.25">
      <c r="A3646" s="104"/>
      <c r="B3646" s="104"/>
      <c r="C3646" s="104"/>
      <c r="D3646" s="104"/>
      <c r="E3646" s="114" t="s">
        <v>974</v>
      </c>
      <c r="F3646" s="114"/>
      <c r="G3646" s="115">
        <f>K3646*'PLANILHA ORÇAMENTÁRIA'!$O$3</f>
        <v>2.624625</v>
      </c>
      <c r="J3646" s="114"/>
      <c r="K3646" s="115">
        <v>3.75</v>
      </c>
    </row>
    <row r="3647" spans="1:11" x14ac:dyDescent="0.25">
      <c r="A3647" s="104"/>
      <c r="B3647" s="104"/>
      <c r="C3647" s="104"/>
      <c r="D3647" s="104"/>
      <c r="E3647" s="107" t="s">
        <v>975</v>
      </c>
      <c r="F3647" s="107"/>
      <c r="G3647" s="116">
        <f>K3647*'PLANILHA ORÇAMENTÁRIA'!$O$3</f>
        <v>1455.225081</v>
      </c>
      <c r="J3647" s="107"/>
      <c r="K3647" s="116">
        <v>2079.19</v>
      </c>
    </row>
    <row r="3648" spans="1:11" x14ac:dyDescent="0.25">
      <c r="A3648" s="104"/>
      <c r="B3648" s="104"/>
      <c r="C3648" s="104"/>
      <c r="D3648" s="104"/>
      <c r="E3648" s="107" t="s">
        <v>2808</v>
      </c>
      <c r="F3648" s="107"/>
      <c r="G3648" s="116">
        <f>K3648*'PLANILHA ORÇAMENTÁRIA'!$O$3</f>
        <v>1807.0998059999999</v>
      </c>
      <c r="J3648" s="107"/>
      <c r="K3648" s="116">
        <v>2581.94</v>
      </c>
    </row>
    <row r="3649" spans="1:11" x14ac:dyDescent="0.25">
      <c r="A3649" s="104"/>
      <c r="B3649" s="104"/>
      <c r="C3649" s="106"/>
      <c r="D3649" s="106"/>
      <c r="E3649" s="104"/>
      <c r="F3649" s="104"/>
      <c r="G3649" s="104"/>
      <c r="J3649" s="104"/>
      <c r="K3649" s="104"/>
    </row>
    <row r="3650" spans="1:11" ht="39.950000000000003" customHeight="1" x14ac:dyDescent="0.25">
      <c r="A3650" s="129" t="s">
        <v>2059</v>
      </c>
      <c r="B3650" s="130"/>
      <c r="C3650" s="130"/>
      <c r="D3650" s="130"/>
      <c r="E3650" s="130"/>
      <c r="F3650" s="130"/>
      <c r="G3650" s="131"/>
      <c r="J3650" s="107"/>
      <c r="K3650" s="107"/>
    </row>
    <row r="3651" spans="1:11" x14ac:dyDescent="0.25">
      <c r="A3651" s="118" t="s">
        <v>1016</v>
      </c>
      <c r="B3651" s="108"/>
      <c r="C3651" s="109" t="s">
        <v>4</v>
      </c>
      <c r="D3651" s="109" t="s">
        <v>949</v>
      </c>
      <c r="E3651" s="109" t="s">
        <v>950</v>
      </c>
      <c r="F3651" s="109" t="s">
        <v>951</v>
      </c>
      <c r="G3651" s="109" t="s">
        <v>952</v>
      </c>
      <c r="J3651" s="109" t="s">
        <v>951</v>
      </c>
      <c r="K3651" s="109" t="s">
        <v>952</v>
      </c>
    </row>
    <row r="3652" spans="1:11" ht="25.5" x14ac:dyDescent="0.25">
      <c r="A3652" s="110" t="s">
        <v>1687</v>
      </c>
      <c r="B3652" s="111" t="s">
        <v>1688</v>
      </c>
      <c r="C3652" s="110" t="s">
        <v>35</v>
      </c>
      <c r="D3652" s="110" t="s">
        <v>123</v>
      </c>
      <c r="E3652" s="112">
        <v>11</v>
      </c>
      <c r="F3652" s="113">
        <f>J3652*'PLANILHA ORÇAMENTÁRIA'!$O$3</f>
        <v>1.252821</v>
      </c>
      <c r="G3652" s="113">
        <f>K3652*'PLANILHA ORÇAMENTÁRIA'!$O$3</f>
        <v>13.781031</v>
      </c>
      <c r="J3652" s="113">
        <v>1.79</v>
      </c>
      <c r="K3652" s="113">
        <v>19.690000000000001</v>
      </c>
    </row>
    <row r="3653" spans="1:11" ht="38.25" x14ac:dyDescent="0.25">
      <c r="A3653" s="110" t="s">
        <v>1689</v>
      </c>
      <c r="B3653" s="111" t="s">
        <v>1690</v>
      </c>
      <c r="C3653" s="110" t="s">
        <v>35</v>
      </c>
      <c r="D3653" s="110" t="s">
        <v>537</v>
      </c>
      <c r="E3653" s="112">
        <v>7.9000000000000001E-2</v>
      </c>
      <c r="F3653" s="113">
        <f>J3653*'PLANILHA ORÇAMENTÁRIA'!$O$3</f>
        <v>20.507069999999999</v>
      </c>
      <c r="G3653" s="113">
        <f>K3653*'PLANILHA ORÇAMENTÁRIA'!$O$3</f>
        <v>1.6167689999999999</v>
      </c>
      <c r="J3653" s="113">
        <v>29.3</v>
      </c>
      <c r="K3653" s="113">
        <v>2.31</v>
      </c>
    </row>
    <row r="3654" spans="1:11" ht="38.25" x14ac:dyDescent="0.25">
      <c r="A3654" s="110" t="s">
        <v>1691</v>
      </c>
      <c r="B3654" s="111" t="s">
        <v>1692</v>
      </c>
      <c r="C3654" s="110" t="s">
        <v>35</v>
      </c>
      <c r="D3654" s="110" t="s">
        <v>43</v>
      </c>
      <c r="E3654" s="112">
        <v>0.4</v>
      </c>
      <c r="F3654" s="113">
        <f>J3654*'PLANILHA ORÇAMENTÁRIA'!$O$3</f>
        <v>55.614053999999996</v>
      </c>
      <c r="G3654" s="113">
        <f>K3654*'PLANILHA ORÇAMENTÁRIA'!$O$3</f>
        <v>22.242822</v>
      </c>
      <c r="J3654" s="113">
        <v>79.459999999999994</v>
      </c>
      <c r="K3654" s="113">
        <v>31.78</v>
      </c>
    </row>
    <row r="3655" spans="1:11" x14ac:dyDescent="0.25">
      <c r="A3655" s="104"/>
      <c r="B3655" s="104"/>
      <c r="C3655" s="104"/>
      <c r="D3655" s="104"/>
      <c r="E3655" s="114" t="s">
        <v>1025</v>
      </c>
      <c r="F3655" s="114"/>
      <c r="G3655" s="115">
        <f>K3655*'PLANILHA ORÇAMENTÁRIA'!$O$3</f>
        <v>37.640622</v>
      </c>
      <c r="J3655" s="114"/>
      <c r="K3655" s="115">
        <v>53.78</v>
      </c>
    </row>
    <row r="3656" spans="1:11" x14ac:dyDescent="0.25">
      <c r="A3656" s="118" t="s">
        <v>963</v>
      </c>
      <c r="B3656" s="108"/>
      <c r="C3656" s="109" t="s">
        <v>4</v>
      </c>
      <c r="D3656" s="109" t="s">
        <v>949</v>
      </c>
      <c r="E3656" s="109" t="s">
        <v>950</v>
      </c>
      <c r="F3656" s="109" t="s">
        <v>951</v>
      </c>
      <c r="G3656" s="109" t="s">
        <v>952</v>
      </c>
      <c r="J3656" s="109" t="s">
        <v>951</v>
      </c>
      <c r="K3656" s="109" t="s">
        <v>952</v>
      </c>
    </row>
    <row r="3657" spans="1:11" x14ac:dyDescent="0.25">
      <c r="A3657" s="110" t="s">
        <v>1324</v>
      </c>
      <c r="B3657" s="111" t="s">
        <v>1325</v>
      </c>
      <c r="C3657" s="110" t="s">
        <v>35</v>
      </c>
      <c r="D3657" s="110" t="s">
        <v>955</v>
      </c>
      <c r="E3657" s="112">
        <v>0.85189999999999999</v>
      </c>
      <c r="F3657" s="113">
        <f>J3657*'PLANILHA ORÇAMENTÁRIA'!$O$3</f>
        <v>16.209683999999999</v>
      </c>
      <c r="G3657" s="113">
        <f>K3657*'PLANILHA ORÇAMENTÁRIA'!$O$3</f>
        <v>13.809027</v>
      </c>
      <c r="J3657" s="113">
        <v>23.16</v>
      </c>
      <c r="K3657" s="113">
        <v>19.73</v>
      </c>
    </row>
    <row r="3658" spans="1:11" x14ac:dyDescent="0.25">
      <c r="A3658" s="110" t="s">
        <v>1316</v>
      </c>
      <c r="B3658" s="111" t="s">
        <v>1317</v>
      </c>
      <c r="C3658" s="110" t="s">
        <v>35</v>
      </c>
      <c r="D3658" s="110" t="s">
        <v>955</v>
      </c>
      <c r="E3658" s="112">
        <v>0.85189999999999999</v>
      </c>
      <c r="F3658" s="113">
        <f>J3658*'PLANILHA ORÇAMENTÁRIA'!$O$3</f>
        <v>12.836165999999999</v>
      </c>
      <c r="G3658" s="113">
        <f>K3658*'PLANILHA ORÇAMENTÁRIA'!$O$3</f>
        <v>10.932437999999999</v>
      </c>
      <c r="J3658" s="113">
        <v>18.34</v>
      </c>
      <c r="K3658" s="113">
        <v>15.62</v>
      </c>
    </row>
    <row r="3659" spans="1:11" ht="38.25" x14ac:dyDescent="0.25">
      <c r="A3659" s="104"/>
      <c r="B3659" s="104"/>
      <c r="C3659" s="104"/>
      <c r="D3659" s="104"/>
      <c r="E3659" s="114" t="s">
        <v>968</v>
      </c>
      <c r="F3659" s="114"/>
      <c r="G3659" s="115">
        <f>K3659*'PLANILHA ORÇAMENTÁRIA'!$O$3</f>
        <v>24.741464999999998</v>
      </c>
      <c r="J3659" s="114"/>
      <c r="K3659" s="115">
        <v>35.35</v>
      </c>
    </row>
    <row r="3660" spans="1:11" x14ac:dyDescent="0.25">
      <c r="A3660" s="118" t="s">
        <v>969</v>
      </c>
      <c r="B3660" s="108"/>
      <c r="C3660" s="109" t="s">
        <v>4</v>
      </c>
      <c r="D3660" s="109" t="s">
        <v>949</v>
      </c>
      <c r="E3660" s="109" t="s">
        <v>950</v>
      </c>
      <c r="F3660" s="109" t="s">
        <v>951</v>
      </c>
      <c r="G3660" s="109" t="s">
        <v>952</v>
      </c>
      <c r="J3660" s="109" t="s">
        <v>951</v>
      </c>
      <c r="K3660" s="109" t="s">
        <v>952</v>
      </c>
    </row>
    <row r="3661" spans="1:11" ht="51" x14ac:dyDescent="0.25">
      <c r="A3661" s="110" t="s">
        <v>62</v>
      </c>
      <c r="B3661" s="111" t="s">
        <v>1693</v>
      </c>
      <c r="C3661" s="110" t="s">
        <v>35</v>
      </c>
      <c r="D3661" s="110" t="s">
        <v>63</v>
      </c>
      <c r="E3661" s="112">
        <v>0.09</v>
      </c>
      <c r="F3661" s="113">
        <f>J3661*'PLANILHA ORÇAMENTÁRIA'!$O$3</f>
        <v>249.325377</v>
      </c>
      <c r="G3661" s="113">
        <f>K3661*'PLANILHA ORÇAMENTÁRIA'!$O$3</f>
        <v>22.438794000000001</v>
      </c>
      <c r="J3661" s="113">
        <v>356.23</v>
      </c>
      <c r="K3661" s="113">
        <v>32.06</v>
      </c>
    </row>
    <row r="3662" spans="1:11" x14ac:dyDescent="0.25">
      <c r="A3662" s="104"/>
      <c r="B3662" s="104"/>
      <c r="C3662" s="104"/>
      <c r="D3662" s="104"/>
      <c r="E3662" s="114" t="s">
        <v>974</v>
      </c>
      <c r="F3662" s="114"/>
      <c r="G3662" s="115">
        <f>K3662*'PLANILHA ORÇAMENTÁRIA'!$O$3</f>
        <v>22.438794000000001</v>
      </c>
      <c r="J3662" s="114"/>
      <c r="K3662" s="115">
        <v>32.06</v>
      </c>
    </row>
    <row r="3663" spans="1:11" x14ac:dyDescent="0.25">
      <c r="A3663" s="104"/>
      <c r="B3663" s="104"/>
      <c r="C3663" s="104"/>
      <c r="D3663" s="104"/>
      <c r="E3663" s="107" t="s">
        <v>975</v>
      </c>
      <c r="F3663" s="107"/>
      <c r="G3663" s="116">
        <f>K3663*'PLANILHA ORÇAMENTÁRIA'!$O$3</f>
        <v>84.820881</v>
      </c>
      <c r="J3663" s="107"/>
      <c r="K3663" s="116">
        <v>121.19</v>
      </c>
    </row>
    <row r="3664" spans="1:11" x14ac:dyDescent="0.25">
      <c r="A3664" s="104"/>
      <c r="B3664" s="104"/>
      <c r="C3664" s="104"/>
      <c r="D3664" s="104"/>
      <c r="E3664" s="107" t="s">
        <v>2808</v>
      </c>
      <c r="F3664" s="107"/>
      <c r="G3664" s="116">
        <f>K3664*'PLANILHA ORÇAMENTÁRIA'!$O$3</f>
        <v>105.327951</v>
      </c>
      <c r="J3664" s="107"/>
      <c r="K3664" s="116">
        <v>150.49</v>
      </c>
    </row>
    <row r="3665" spans="1:11" x14ac:dyDescent="0.25">
      <c r="A3665" s="104"/>
      <c r="B3665" s="104"/>
      <c r="C3665" s="106"/>
      <c r="D3665" s="106"/>
      <c r="E3665" s="104"/>
      <c r="F3665" s="104"/>
      <c r="G3665" s="104"/>
      <c r="J3665" s="104"/>
      <c r="K3665" s="104"/>
    </row>
    <row r="3666" spans="1:11" ht="39.950000000000003" customHeight="1" x14ac:dyDescent="0.25">
      <c r="A3666" s="129" t="s">
        <v>2060</v>
      </c>
      <c r="B3666" s="130"/>
      <c r="C3666" s="130"/>
      <c r="D3666" s="130"/>
      <c r="E3666" s="130"/>
      <c r="F3666" s="130"/>
      <c r="G3666" s="131"/>
      <c r="J3666" s="107"/>
      <c r="K3666" s="107"/>
    </row>
    <row r="3667" spans="1:11" x14ac:dyDescent="0.25">
      <c r="A3667" s="118" t="s">
        <v>1009</v>
      </c>
      <c r="B3667" s="108"/>
      <c r="C3667" s="109" t="s">
        <v>4</v>
      </c>
      <c r="D3667" s="109" t="s">
        <v>949</v>
      </c>
      <c r="E3667" s="109" t="s">
        <v>950</v>
      </c>
      <c r="F3667" s="109" t="s">
        <v>951</v>
      </c>
      <c r="G3667" s="109" t="s">
        <v>952</v>
      </c>
      <c r="J3667" s="109" t="s">
        <v>951</v>
      </c>
      <c r="K3667" s="109" t="s">
        <v>952</v>
      </c>
    </row>
    <row r="3668" spans="1:11" ht="25.5" x14ac:dyDescent="0.25">
      <c r="A3668" s="110" t="s">
        <v>1419</v>
      </c>
      <c r="B3668" s="111" t="s">
        <v>1420</v>
      </c>
      <c r="C3668" s="110" t="s">
        <v>22</v>
      </c>
      <c r="D3668" s="110" t="s">
        <v>1012</v>
      </c>
      <c r="E3668" s="112">
        <v>3.4998009899999998</v>
      </c>
      <c r="F3668" s="113">
        <f>J3668*'PLANILHA ORÇAMENTÁRIA'!$O$3</f>
        <v>2.5406369999999998</v>
      </c>
      <c r="G3668" s="113">
        <f>K3668*'PLANILHA ORÇAMENTÁRIA'!$O$3</f>
        <v>8.8887299999999989</v>
      </c>
      <c r="J3668" s="113">
        <v>3.63</v>
      </c>
      <c r="K3668" s="113">
        <v>12.7</v>
      </c>
    </row>
    <row r="3669" spans="1:11" x14ac:dyDescent="0.25">
      <c r="A3669" s="110" t="s">
        <v>1013</v>
      </c>
      <c r="B3669" s="111" t="s">
        <v>1014</v>
      </c>
      <c r="C3669" s="110" t="s">
        <v>22</v>
      </c>
      <c r="D3669" s="110" t="s">
        <v>1012</v>
      </c>
      <c r="E3669" s="112">
        <v>4.9997157000000003</v>
      </c>
      <c r="F3669" s="113">
        <f>J3669*'PLANILHA ORÇAMENTÁRIA'!$O$3</f>
        <v>2.6666189999999999</v>
      </c>
      <c r="G3669" s="113">
        <f>K3669*'PLANILHA ORÇAMENTÁRIA'!$O$3</f>
        <v>13.333095</v>
      </c>
      <c r="J3669" s="113">
        <v>3.81</v>
      </c>
      <c r="K3669" s="113">
        <v>19.05</v>
      </c>
    </row>
    <row r="3670" spans="1:11" x14ac:dyDescent="0.25">
      <c r="A3670" s="110" t="s">
        <v>1421</v>
      </c>
      <c r="B3670" s="111" t="s">
        <v>1422</v>
      </c>
      <c r="C3670" s="110" t="s">
        <v>22</v>
      </c>
      <c r="D3670" s="110" t="s">
        <v>1012</v>
      </c>
      <c r="E3670" s="112">
        <v>2.4998578500000002</v>
      </c>
      <c r="F3670" s="113">
        <f>J3670*'PLANILHA ORÇAMENTÁRIA'!$O$3</f>
        <v>3.0445649999999995</v>
      </c>
      <c r="G3670" s="113">
        <f>K3670*'PLANILHA ORÇAMENTÁRIA'!$O$3</f>
        <v>7.607912999999999</v>
      </c>
      <c r="J3670" s="113">
        <v>4.3499999999999996</v>
      </c>
      <c r="K3670" s="113">
        <v>10.87</v>
      </c>
    </row>
    <row r="3671" spans="1:11" ht="25.5" x14ac:dyDescent="0.25">
      <c r="A3671" s="104"/>
      <c r="B3671" s="104"/>
      <c r="C3671" s="104"/>
      <c r="D3671" s="104"/>
      <c r="E3671" s="114" t="s">
        <v>1015</v>
      </c>
      <c r="F3671" s="114"/>
      <c r="G3671" s="115">
        <f>K3671*'PLANILHA ORÇAMENTÁRIA'!$O$3</f>
        <v>29.829737999999995</v>
      </c>
      <c r="J3671" s="114"/>
      <c r="K3671" s="115">
        <v>42.62</v>
      </c>
    </row>
    <row r="3672" spans="1:11" x14ac:dyDescent="0.25">
      <c r="A3672" s="118" t="s">
        <v>1016</v>
      </c>
      <c r="B3672" s="108"/>
      <c r="C3672" s="109" t="s">
        <v>4</v>
      </c>
      <c r="D3672" s="109" t="s">
        <v>949</v>
      </c>
      <c r="E3672" s="109" t="s">
        <v>950</v>
      </c>
      <c r="F3672" s="109" t="s">
        <v>951</v>
      </c>
      <c r="G3672" s="109" t="s">
        <v>952</v>
      </c>
      <c r="J3672" s="109" t="s">
        <v>951</v>
      </c>
      <c r="K3672" s="109" t="s">
        <v>952</v>
      </c>
    </row>
    <row r="3673" spans="1:11" x14ac:dyDescent="0.25">
      <c r="A3673" s="110" t="s">
        <v>1423</v>
      </c>
      <c r="B3673" s="111" t="s">
        <v>1424</v>
      </c>
      <c r="C3673" s="110" t="s">
        <v>22</v>
      </c>
      <c r="D3673" s="110" t="s">
        <v>89</v>
      </c>
      <c r="E3673" s="112">
        <v>2.9998294200000002</v>
      </c>
      <c r="F3673" s="113">
        <f>J3673*'PLANILHA ORÇAMENTÁRIA'!$O$3</f>
        <v>18.456363</v>
      </c>
      <c r="G3673" s="113">
        <f>K3673*'PLANILHA ORÇAMENTÁRIA'!$O$3</f>
        <v>55.369088999999995</v>
      </c>
      <c r="J3673" s="113">
        <v>26.37</v>
      </c>
      <c r="K3673" s="113">
        <v>79.11</v>
      </c>
    </row>
    <row r="3674" spans="1:11" ht="25.5" x14ac:dyDescent="0.25">
      <c r="A3674" s="110" t="s">
        <v>1425</v>
      </c>
      <c r="B3674" s="111" t="s">
        <v>1426</v>
      </c>
      <c r="C3674" s="110" t="s">
        <v>22</v>
      </c>
      <c r="D3674" s="110" t="s">
        <v>70</v>
      </c>
      <c r="E3674" s="112">
        <v>3.3698083799999998</v>
      </c>
      <c r="F3674" s="113">
        <f>J3674*'PLANILHA ORÇAMENTÁRIA'!$O$3</f>
        <v>28.681901999999997</v>
      </c>
      <c r="G3674" s="113">
        <f>K3674*'PLANILHA ORÇAMENTÁRIA'!$O$3</f>
        <v>96.649191000000002</v>
      </c>
      <c r="J3674" s="113">
        <v>40.98</v>
      </c>
      <c r="K3674" s="113">
        <v>138.09</v>
      </c>
    </row>
    <row r="3675" spans="1:11" ht="25.5" x14ac:dyDescent="0.25">
      <c r="A3675" s="110" t="s">
        <v>1427</v>
      </c>
      <c r="B3675" s="111" t="s">
        <v>1428</v>
      </c>
      <c r="C3675" s="110" t="s">
        <v>22</v>
      </c>
      <c r="D3675" s="110" t="s">
        <v>109</v>
      </c>
      <c r="E3675" s="112">
        <v>9</v>
      </c>
      <c r="F3675" s="113">
        <f>J3675*'PLANILHA ORÇAMENTÁRIA'!$O$3</f>
        <v>0.53892300000000004</v>
      </c>
      <c r="G3675" s="113">
        <f>K3675*'PLANILHA ORÇAMENTÁRIA'!$O$3</f>
        <v>4.8503069999999999</v>
      </c>
      <c r="J3675" s="113">
        <v>0.77</v>
      </c>
      <c r="K3675" s="113">
        <v>6.93</v>
      </c>
    </row>
    <row r="3676" spans="1:11" ht="25.5" x14ac:dyDescent="0.25">
      <c r="A3676" s="110" t="s">
        <v>1429</v>
      </c>
      <c r="B3676" s="111" t="s">
        <v>1430</v>
      </c>
      <c r="C3676" s="110" t="s">
        <v>22</v>
      </c>
      <c r="D3676" s="110" t="s">
        <v>70</v>
      </c>
      <c r="E3676" s="112">
        <v>13.710171020000001</v>
      </c>
      <c r="F3676" s="113">
        <f>J3676*'PLANILHA ORÇAMENTÁRIA'!$O$3</f>
        <v>7.3629479999999994</v>
      </c>
      <c r="G3676" s="113">
        <f>K3676*'PLANILHA ORÇAMENTÁRIA'!$O$3</f>
        <v>100.94657699999999</v>
      </c>
      <c r="J3676" s="113">
        <v>10.52</v>
      </c>
      <c r="K3676" s="113">
        <v>144.22999999999999</v>
      </c>
    </row>
    <row r="3677" spans="1:11" ht="38.25" x14ac:dyDescent="0.25">
      <c r="A3677" s="110" t="s">
        <v>1431</v>
      </c>
      <c r="B3677" s="111" t="s">
        <v>1432</v>
      </c>
      <c r="C3677" s="110" t="s">
        <v>22</v>
      </c>
      <c r="D3677" s="110" t="s">
        <v>23</v>
      </c>
      <c r="E3677" s="112">
        <v>1.0999374500000001</v>
      </c>
      <c r="F3677" s="113">
        <f>J3677*'PLANILHA ORÇAMENTÁRIA'!$O$3</f>
        <v>76.296098999999998</v>
      </c>
      <c r="G3677" s="113">
        <f>K3677*'PLANILHA ORÇAMENTÁRIA'!$O$3</f>
        <v>83.918009999999995</v>
      </c>
      <c r="J3677" s="113">
        <v>109.01</v>
      </c>
      <c r="K3677" s="113">
        <v>119.9</v>
      </c>
    </row>
    <row r="3678" spans="1:11" x14ac:dyDescent="0.25">
      <c r="A3678" s="104"/>
      <c r="B3678" s="104"/>
      <c r="C3678" s="104"/>
      <c r="D3678" s="104"/>
      <c r="E3678" s="114" t="s">
        <v>1025</v>
      </c>
      <c r="F3678" s="114"/>
      <c r="G3678" s="115">
        <f>K3678*'PLANILHA ORÇAMENTÁRIA'!$O$3</f>
        <v>341.73317399999996</v>
      </c>
      <c r="J3678" s="114"/>
      <c r="K3678" s="115">
        <v>488.26</v>
      </c>
    </row>
    <row r="3679" spans="1:11" x14ac:dyDescent="0.25">
      <c r="A3679" s="118" t="s">
        <v>948</v>
      </c>
      <c r="B3679" s="108"/>
      <c r="C3679" s="109" t="s">
        <v>4</v>
      </c>
      <c r="D3679" s="109" t="s">
        <v>949</v>
      </c>
      <c r="E3679" s="109" t="s">
        <v>950</v>
      </c>
      <c r="F3679" s="109" t="s">
        <v>951</v>
      </c>
      <c r="G3679" s="109" t="s">
        <v>952</v>
      </c>
      <c r="J3679" s="109" t="s">
        <v>951</v>
      </c>
      <c r="K3679" s="109" t="s">
        <v>952</v>
      </c>
    </row>
    <row r="3680" spans="1:11" x14ac:dyDescent="0.25">
      <c r="A3680" s="110" t="s">
        <v>1433</v>
      </c>
      <c r="B3680" s="111" t="s">
        <v>1434</v>
      </c>
      <c r="C3680" s="110" t="s">
        <v>22</v>
      </c>
      <c r="D3680" s="110" t="s">
        <v>1012</v>
      </c>
      <c r="E3680" s="112">
        <v>3.4998009899999998</v>
      </c>
      <c r="F3680" s="113">
        <f>J3680*'PLANILHA ORÇAMENTÁRIA'!$O$3</f>
        <v>12.710184</v>
      </c>
      <c r="G3680" s="113">
        <f>K3680*'PLANILHA ORÇAMENTÁRIA'!$O$3</f>
        <v>44.485644000000001</v>
      </c>
      <c r="J3680" s="113">
        <v>18.16</v>
      </c>
      <c r="K3680" s="113">
        <v>63.56</v>
      </c>
    </row>
    <row r="3681" spans="1:11" x14ac:dyDescent="0.25">
      <c r="A3681" s="110" t="s">
        <v>1028</v>
      </c>
      <c r="B3681" s="111" t="s">
        <v>1029</v>
      </c>
      <c r="C3681" s="110" t="s">
        <v>22</v>
      </c>
      <c r="D3681" s="110" t="s">
        <v>1012</v>
      </c>
      <c r="E3681" s="112">
        <v>4.9997157000000003</v>
      </c>
      <c r="F3681" s="113">
        <f>J3681*'PLANILHA ORÇAMENTÁRIA'!$O$3</f>
        <v>8.9027279999999998</v>
      </c>
      <c r="G3681" s="113">
        <f>K3681*'PLANILHA ORÇAMENTÁRIA'!$O$3</f>
        <v>44.513640000000002</v>
      </c>
      <c r="J3681" s="113">
        <v>12.72</v>
      </c>
      <c r="K3681" s="113">
        <v>63.6</v>
      </c>
    </row>
    <row r="3682" spans="1:11" x14ac:dyDescent="0.25">
      <c r="A3682" s="110" t="s">
        <v>1435</v>
      </c>
      <c r="B3682" s="111" t="s">
        <v>1436</v>
      </c>
      <c r="C3682" s="110" t="s">
        <v>22</v>
      </c>
      <c r="D3682" s="110" t="s">
        <v>1012</v>
      </c>
      <c r="E3682" s="112">
        <v>2.4998578500000002</v>
      </c>
      <c r="F3682" s="113">
        <f>J3682*'PLANILHA ORÇAMENTÁRIA'!$O$3</f>
        <v>12.710184</v>
      </c>
      <c r="G3682" s="113">
        <f>K3682*'PLANILHA ORÇAMENTÁRIA'!$O$3</f>
        <v>31.775459999999999</v>
      </c>
      <c r="J3682" s="113">
        <v>18.16</v>
      </c>
      <c r="K3682" s="113">
        <v>45.4</v>
      </c>
    </row>
    <row r="3683" spans="1:11" ht="25.5" x14ac:dyDescent="0.25">
      <c r="A3683" s="104"/>
      <c r="B3683" s="104"/>
      <c r="C3683" s="104"/>
      <c r="D3683" s="104"/>
      <c r="E3683" s="114" t="s">
        <v>962</v>
      </c>
      <c r="F3683" s="114"/>
      <c r="G3683" s="115">
        <f>K3683*'PLANILHA ORÇAMENTÁRIA'!$O$3</f>
        <v>120.774744</v>
      </c>
      <c r="J3683" s="114"/>
      <c r="K3683" s="115">
        <v>172.56</v>
      </c>
    </row>
    <row r="3684" spans="1:11" x14ac:dyDescent="0.25">
      <c r="A3684" s="104"/>
      <c r="B3684" s="104"/>
      <c r="C3684" s="104"/>
      <c r="D3684" s="104"/>
      <c r="E3684" s="107" t="s">
        <v>975</v>
      </c>
      <c r="F3684" s="107"/>
      <c r="G3684" s="116">
        <f>K3684*'PLANILHA ORÇAMENTÁRIA'!$O$3</f>
        <v>492.33765600000004</v>
      </c>
      <c r="J3684" s="107"/>
      <c r="K3684" s="116">
        <v>703.44</v>
      </c>
    </row>
    <row r="3685" spans="1:11" x14ac:dyDescent="0.25">
      <c r="A3685" s="104"/>
      <c r="B3685" s="104"/>
      <c r="C3685" s="104"/>
      <c r="D3685" s="104"/>
      <c r="E3685" s="107" t="s">
        <v>2808</v>
      </c>
      <c r="F3685" s="107"/>
      <c r="G3685" s="116">
        <f>K3685*'PLANILHA ORÇAMENTÁRIA'!$O$3</f>
        <v>611.383647</v>
      </c>
      <c r="J3685" s="107"/>
      <c r="K3685" s="116">
        <v>873.53</v>
      </c>
    </row>
    <row r="3686" spans="1:11" x14ac:dyDescent="0.25">
      <c r="A3686" s="104"/>
      <c r="B3686" s="104"/>
      <c r="C3686" s="106"/>
      <c r="D3686" s="106"/>
      <c r="E3686" s="104"/>
      <c r="F3686" s="104"/>
      <c r="G3686" s="104"/>
      <c r="J3686" s="104"/>
      <c r="K3686" s="104"/>
    </row>
    <row r="3687" spans="1:11" ht="39.950000000000003" customHeight="1" x14ac:dyDescent="0.25">
      <c r="A3687" s="129" t="s">
        <v>2061</v>
      </c>
      <c r="B3687" s="130"/>
      <c r="C3687" s="130"/>
      <c r="D3687" s="130"/>
      <c r="E3687" s="130"/>
      <c r="F3687" s="130"/>
      <c r="G3687" s="131"/>
      <c r="J3687" s="107"/>
      <c r="K3687" s="107"/>
    </row>
    <row r="3688" spans="1:11" x14ac:dyDescent="0.25">
      <c r="A3688" s="118" t="s">
        <v>1009</v>
      </c>
      <c r="B3688" s="108"/>
      <c r="C3688" s="109" t="s">
        <v>4</v>
      </c>
      <c r="D3688" s="109" t="s">
        <v>949</v>
      </c>
      <c r="E3688" s="109" t="s">
        <v>950</v>
      </c>
      <c r="F3688" s="109" t="s">
        <v>951</v>
      </c>
      <c r="G3688" s="109" t="s">
        <v>952</v>
      </c>
      <c r="J3688" s="109" t="s">
        <v>951</v>
      </c>
      <c r="K3688" s="109" t="s">
        <v>952</v>
      </c>
    </row>
    <row r="3689" spans="1:11" x14ac:dyDescent="0.25">
      <c r="A3689" s="110" t="s">
        <v>1013</v>
      </c>
      <c r="B3689" s="111" t="s">
        <v>1014</v>
      </c>
      <c r="C3689" s="110" t="s">
        <v>22</v>
      </c>
      <c r="D3689" s="110" t="s">
        <v>1012</v>
      </c>
      <c r="E3689" s="112">
        <v>1.99967648</v>
      </c>
      <c r="F3689" s="113">
        <f>J3689*'PLANILHA ORÇAMENTÁRIA'!$O$3</f>
        <v>2.6666189999999999</v>
      </c>
      <c r="G3689" s="113">
        <f>K3689*'PLANILHA ORÇAMENTÁRIA'!$O$3</f>
        <v>5.3332379999999997</v>
      </c>
      <c r="J3689" s="113">
        <v>3.81</v>
      </c>
      <c r="K3689" s="113">
        <v>7.62</v>
      </c>
    </row>
    <row r="3690" spans="1:11" ht="25.5" x14ac:dyDescent="0.25">
      <c r="A3690" s="104"/>
      <c r="B3690" s="104"/>
      <c r="C3690" s="104"/>
      <c r="D3690" s="104"/>
      <c r="E3690" s="114" t="s">
        <v>1015</v>
      </c>
      <c r="F3690" s="114"/>
      <c r="G3690" s="115">
        <f>K3690*'PLANILHA ORÇAMENTÁRIA'!$O$3</f>
        <v>5.3332379999999997</v>
      </c>
      <c r="J3690" s="114"/>
      <c r="K3690" s="115">
        <v>7.62</v>
      </c>
    </row>
    <row r="3691" spans="1:11" x14ac:dyDescent="0.25">
      <c r="A3691" s="118" t="s">
        <v>1016</v>
      </c>
      <c r="B3691" s="108"/>
      <c r="C3691" s="109" t="s">
        <v>4</v>
      </c>
      <c r="D3691" s="109" t="s">
        <v>949</v>
      </c>
      <c r="E3691" s="109" t="s">
        <v>950</v>
      </c>
      <c r="F3691" s="109" t="s">
        <v>951</v>
      </c>
      <c r="G3691" s="109" t="s">
        <v>952</v>
      </c>
      <c r="J3691" s="109" t="s">
        <v>951</v>
      </c>
      <c r="K3691" s="109" t="s">
        <v>952</v>
      </c>
    </row>
    <row r="3692" spans="1:11" ht="25.5" x14ac:dyDescent="0.25">
      <c r="A3692" s="110" t="s">
        <v>1696</v>
      </c>
      <c r="B3692" s="111" t="s">
        <v>1697</v>
      </c>
      <c r="C3692" s="110" t="s">
        <v>22</v>
      </c>
      <c r="D3692" s="110" t="s">
        <v>54</v>
      </c>
      <c r="E3692" s="112">
        <v>1.1998058899999999</v>
      </c>
      <c r="F3692" s="113">
        <f>J3692*'PLANILHA ORÇAMENTÁRIA'!$O$3</f>
        <v>88.901297999999997</v>
      </c>
      <c r="G3692" s="113">
        <f>K3692*'PLANILHA ORÇAMENTÁRIA'!$O$3</f>
        <v>106.66476</v>
      </c>
      <c r="J3692" s="113">
        <v>127.02</v>
      </c>
      <c r="K3692" s="113">
        <v>152.4</v>
      </c>
    </row>
    <row r="3693" spans="1:11" x14ac:dyDescent="0.25">
      <c r="A3693" s="104"/>
      <c r="B3693" s="104"/>
      <c r="C3693" s="104"/>
      <c r="D3693" s="104"/>
      <c r="E3693" s="114" t="s">
        <v>1025</v>
      </c>
      <c r="F3693" s="114"/>
      <c r="G3693" s="115">
        <f>K3693*'PLANILHA ORÇAMENTÁRIA'!$O$3</f>
        <v>106.66476</v>
      </c>
      <c r="J3693" s="114"/>
      <c r="K3693" s="115">
        <v>152.4</v>
      </c>
    </row>
    <row r="3694" spans="1:11" x14ac:dyDescent="0.25">
      <c r="A3694" s="118" t="s">
        <v>948</v>
      </c>
      <c r="B3694" s="108"/>
      <c r="C3694" s="109" t="s">
        <v>4</v>
      </c>
      <c r="D3694" s="109" t="s">
        <v>949</v>
      </c>
      <c r="E3694" s="109" t="s">
        <v>950</v>
      </c>
      <c r="F3694" s="109" t="s">
        <v>951</v>
      </c>
      <c r="G3694" s="109" t="s">
        <v>952</v>
      </c>
      <c r="J3694" s="109" t="s">
        <v>951</v>
      </c>
      <c r="K3694" s="109" t="s">
        <v>952</v>
      </c>
    </row>
    <row r="3695" spans="1:11" x14ac:dyDescent="0.25">
      <c r="A3695" s="110" t="s">
        <v>1028</v>
      </c>
      <c r="B3695" s="111" t="s">
        <v>1029</v>
      </c>
      <c r="C3695" s="110" t="s">
        <v>22</v>
      </c>
      <c r="D3695" s="110" t="s">
        <v>1012</v>
      </c>
      <c r="E3695" s="112">
        <v>1.99967648</v>
      </c>
      <c r="F3695" s="113">
        <f>J3695*'PLANILHA ORÇAMENTÁRIA'!$O$3</f>
        <v>8.9027279999999998</v>
      </c>
      <c r="G3695" s="113">
        <f>K3695*'PLANILHA ORÇAMENTÁRIA'!$O$3</f>
        <v>17.805456</v>
      </c>
      <c r="J3695" s="113">
        <v>12.72</v>
      </c>
      <c r="K3695" s="113">
        <v>25.44</v>
      </c>
    </row>
    <row r="3696" spans="1:11" ht="25.5" x14ac:dyDescent="0.25">
      <c r="A3696" s="104"/>
      <c r="B3696" s="104"/>
      <c r="C3696" s="104"/>
      <c r="D3696" s="104"/>
      <c r="E3696" s="114" t="s">
        <v>962</v>
      </c>
      <c r="F3696" s="114"/>
      <c r="G3696" s="115">
        <f>K3696*'PLANILHA ORÇAMENTÁRIA'!$O$3</f>
        <v>17.805456</v>
      </c>
      <c r="J3696" s="114"/>
      <c r="K3696" s="115">
        <v>25.44</v>
      </c>
    </row>
    <row r="3697" spans="1:11" x14ac:dyDescent="0.25">
      <c r="A3697" s="104"/>
      <c r="B3697" s="104"/>
      <c r="C3697" s="104"/>
      <c r="D3697" s="104"/>
      <c r="E3697" s="107" t="s">
        <v>975</v>
      </c>
      <c r="F3697" s="107"/>
      <c r="G3697" s="116">
        <f>K3697*'PLANILHA ORÇAMENTÁRIA'!$O$3</f>
        <v>129.80345399999999</v>
      </c>
      <c r="J3697" s="107"/>
      <c r="K3697" s="116">
        <v>185.46</v>
      </c>
    </row>
    <row r="3698" spans="1:11" x14ac:dyDescent="0.25">
      <c r="A3698" s="104"/>
      <c r="B3698" s="104"/>
      <c r="C3698" s="104"/>
      <c r="D3698" s="104"/>
      <c r="E3698" s="107" t="s">
        <v>2808</v>
      </c>
      <c r="F3698" s="107"/>
      <c r="G3698" s="116">
        <f>K3698*'PLANILHA ORÇAMENTÁRIA'!$O$3</f>
        <v>161.18697</v>
      </c>
      <c r="J3698" s="107"/>
      <c r="K3698" s="116">
        <v>230.3</v>
      </c>
    </row>
    <row r="3699" spans="1:11" x14ac:dyDescent="0.25">
      <c r="A3699" s="104"/>
      <c r="B3699" s="104"/>
      <c r="C3699" s="106"/>
      <c r="D3699" s="106"/>
      <c r="E3699" s="104"/>
      <c r="F3699" s="104"/>
      <c r="G3699" s="104"/>
      <c r="J3699" s="104"/>
      <c r="K3699" s="104"/>
    </row>
    <row r="3700" spans="1:11" ht="39.950000000000003" customHeight="1" x14ac:dyDescent="0.25">
      <c r="A3700" s="129" t="s">
        <v>2062</v>
      </c>
      <c r="B3700" s="130"/>
      <c r="C3700" s="130"/>
      <c r="D3700" s="130"/>
      <c r="E3700" s="130"/>
      <c r="F3700" s="130"/>
      <c r="G3700" s="131"/>
      <c r="J3700" s="107"/>
      <c r="K3700" s="107"/>
    </row>
    <row r="3701" spans="1:11" x14ac:dyDescent="0.25">
      <c r="A3701" s="118" t="s">
        <v>1031</v>
      </c>
      <c r="B3701" s="108"/>
      <c r="C3701" s="109" t="s">
        <v>4</v>
      </c>
      <c r="D3701" s="109" t="s">
        <v>949</v>
      </c>
      <c r="E3701" s="109" t="s">
        <v>950</v>
      </c>
      <c r="F3701" s="109" t="s">
        <v>951</v>
      </c>
      <c r="G3701" s="109" t="s">
        <v>952</v>
      </c>
      <c r="J3701" s="109" t="s">
        <v>951</v>
      </c>
      <c r="K3701" s="109" t="s">
        <v>952</v>
      </c>
    </row>
    <row r="3702" spans="1:11" ht="38.25" x14ac:dyDescent="0.25">
      <c r="A3702" s="110" t="s">
        <v>1633</v>
      </c>
      <c r="B3702" s="111" t="s">
        <v>1634</v>
      </c>
      <c r="C3702" s="110" t="s">
        <v>35</v>
      </c>
      <c r="D3702" s="110" t="s">
        <v>1291</v>
      </c>
      <c r="E3702" s="112">
        <v>8.2000000000000007E-3</v>
      </c>
      <c r="F3702" s="113">
        <f>J3702*'PLANILHA ORÇAMENTÁRIA'!$O$3</f>
        <v>53.430365999999999</v>
      </c>
      <c r="G3702" s="113">
        <f>K3702*'PLANILHA ORÇAMENTÁRIA'!$O$3</f>
        <v>0.43393799999999999</v>
      </c>
      <c r="J3702" s="113">
        <v>76.34</v>
      </c>
      <c r="K3702" s="113">
        <v>0.62</v>
      </c>
    </row>
    <row r="3703" spans="1:11" ht="38.25" x14ac:dyDescent="0.25">
      <c r="A3703" s="110" t="s">
        <v>1635</v>
      </c>
      <c r="B3703" s="111" t="s">
        <v>1636</v>
      </c>
      <c r="C3703" s="110" t="s">
        <v>35</v>
      </c>
      <c r="D3703" s="110" t="s">
        <v>1034</v>
      </c>
      <c r="E3703" s="112">
        <v>4.7999999999999996E-3</v>
      </c>
      <c r="F3703" s="113">
        <f>J3703*'PLANILHA ORÇAMENTÁRIA'!$O$3</f>
        <v>164.53249199999999</v>
      </c>
      <c r="G3703" s="113">
        <f>K3703*'PLANILHA ORÇAMENTÁRIA'!$O$3</f>
        <v>0.78388800000000003</v>
      </c>
      <c r="J3703" s="113">
        <v>235.08</v>
      </c>
      <c r="K3703" s="113">
        <v>1.1200000000000001</v>
      </c>
    </row>
    <row r="3704" spans="1:11" ht="38.25" x14ac:dyDescent="0.25">
      <c r="A3704" s="104"/>
      <c r="B3704" s="104"/>
      <c r="C3704" s="104"/>
      <c r="D3704" s="104"/>
      <c r="E3704" s="114" t="s">
        <v>1037</v>
      </c>
      <c r="F3704" s="114"/>
      <c r="G3704" s="115">
        <f>K3704*'PLANILHA ORÇAMENTÁRIA'!$O$3</f>
        <v>1.2178259999999999</v>
      </c>
      <c r="J3704" s="114"/>
      <c r="K3704" s="115">
        <v>1.74</v>
      </c>
    </row>
    <row r="3705" spans="1:11" x14ac:dyDescent="0.25">
      <c r="A3705" s="118" t="s">
        <v>963</v>
      </c>
      <c r="B3705" s="108"/>
      <c r="C3705" s="109" t="s">
        <v>4</v>
      </c>
      <c r="D3705" s="109" t="s">
        <v>949</v>
      </c>
      <c r="E3705" s="109" t="s">
        <v>950</v>
      </c>
      <c r="F3705" s="109" t="s">
        <v>951</v>
      </c>
      <c r="G3705" s="109" t="s">
        <v>952</v>
      </c>
      <c r="J3705" s="109" t="s">
        <v>951</v>
      </c>
      <c r="K3705" s="109" t="s">
        <v>952</v>
      </c>
    </row>
    <row r="3706" spans="1:11" x14ac:dyDescent="0.25">
      <c r="A3706" s="110" t="s">
        <v>1316</v>
      </c>
      <c r="B3706" s="111" t="s">
        <v>1317</v>
      </c>
      <c r="C3706" s="110" t="s">
        <v>35</v>
      </c>
      <c r="D3706" s="110" t="s">
        <v>955</v>
      </c>
      <c r="E3706" s="112">
        <v>1.2999999999999999E-2</v>
      </c>
      <c r="F3706" s="113">
        <f>J3706*'PLANILHA ORÇAMENTÁRIA'!$O$3</f>
        <v>12.836165999999999</v>
      </c>
      <c r="G3706" s="113">
        <f>K3706*'PLANILHA ORÇAMENTÁRIA'!$O$3</f>
        <v>0.16097700000000001</v>
      </c>
      <c r="J3706" s="113">
        <v>18.34</v>
      </c>
      <c r="K3706" s="113">
        <v>0.23</v>
      </c>
    </row>
    <row r="3707" spans="1:11" ht="38.25" x14ac:dyDescent="0.25">
      <c r="A3707" s="104"/>
      <c r="B3707" s="104"/>
      <c r="C3707" s="104"/>
      <c r="D3707" s="104"/>
      <c r="E3707" s="114" t="s">
        <v>968</v>
      </c>
      <c r="F3707" s="114"/>
      <c r="G3707" s="115">
        <f>K3707*'PLANILHA ORÇAMENTÁRIA'!$O$3</f>
        <v>0.16097700000000001</v>
      </c>
      <c r="J3707" s="114"/>
      <c r="K3707" s="115">
        <v>0.23</v>
      </c>
    </row>
    <row r="3708" spans="1:11" x14ac:dyDescent="0.25">
      <c r="A3708" s="118" t="s">
        <v>969</v>
      </c>
      <c r="B3708" s="108"/>
      <c r="C3708" s="109" t="s">
        <v>4</v>
      </c>
      <c r="D3708" s="109" t="s">
        <v>949</v>
      </c>
      <c r="E3708" s="109" t="s">
        <v>950</v>
      </c>
      <c r="F3708" s="109" t="s">
        <v>951</v>
      </c>
      <c r="G3708" s="109" t="s">
        <v>952</v>
      </c>
      <c r="J3708" s="109" t="s">
        <v>951</v>
      </c>
      <c r="K3708" s="109" t="s">
        <v>952</v>
      </c>
    </row>
    <row r="3709" spans="1:11" ht="76.5" x14ac:dyDescent="0.25">
      <c r="A3709" s="110" t="s">
        <v>1637</v>
      </c>
      <c r="B3709" s="111" t="s">
        <v>1638</v>
      </c>
      <c r="C3709" s="110" t="s">
        <v>35</v>
      </c>
      <c r="D3709" s="110" t="s">
        <v>63</v>
      </c>
      <c r="E3709" s="112">
        <v>1.25</v>
      </c>
      <c r="F3709" s="113">
        <f>J3709*'PLANILHA ORÇAMENTÁRIA'!$O$3</f>
        <v>5.4382229999999998</v>
      </c>
      <c r="G3709" s="113">
        <f>K3709*'PLANILHA ORÇAMENTÁRIA'!$O$3</f>
        <v>6.7960289999999999</v>
      </c>
      <c r="J3709" s="113">
        <v>7.77</v>
      </c>
      <c r="K3709" s="113">
        <v>9.7100000000000009</v>
      </c>
    </row>
    <row r="3710" spans="1:11" x14ac:dyDescent="0.25">
      <c r="A3710" s="104"/>
      <c r="B3710" s="104"/>
      <c r="C3710" s="104"/>
      <c r="D3710" s="104"/>
      <c r="E3710" s="114" t="s">
        <v>974</v>
      </c>
      <c r="F3710" s="114"/>
      <c r="G3710" s="115">
        <f>K3710*'PLANILHA ORÇAMENTÁRIA'!$O$3</f>
        <v>6.7960289999999999</v>
      </c>
      <c r="J3710" s="114"/>
      <c r="K3710" s="115">
        <v>9.7100000000000009</v>
      </c>
    </row>
    <row r="3711" spans="1:11" x14ac:dyDescent="0.25">
      <c r="A3711" s="104"/>
      <c r="B3711" s="104"/>
      <c r="C3711" s="104"/>
      <c r="D3711" s="104"/>
      <c r="E3711" s="107" t="s">
        <v>975</v>
      </c>
      <c r="F3711" s="107"/>
      <c r="G3711" s="116">
        <f>K3711*'PLANILHA ORÇAMENTÁRIA'!$O$3</f>
        <v>8.1748319999999985</v>
      </c>
      <c r="J3711" s="107"/>
      <c r="K3711" s="116">
        <v>11.68</v>
      </c>
    </row>
    <row r="3712" spans="1:11" x14ac:dyDescent="0.25">
      <c r="A3712" s="104"/>
      <c r="B3712" s="104"/>
      <c r="C3712" s="104"/>
      <c r="D3712" s="104"/>
      <c r="E3712" s="107" t="s">
        <v>2808</v>
      </c>
      <c r="F3712" s="107"/>
      <c r="G3712" s="116">
        <f>K3712*'PLANILHA ORÇAMENTÁRIA'!$O$3</f>
        <v>10.14855</v>
      </c>
      <c r="J3712" s="107"/>
      <c r="K3712" s="116">
        <v>14.5</v>
      </c>
    </row>
    <row r="3713" spans="1:11" x14ac:dyDescent="0.25">
      <c r="A3713" s="104"/>
      <c r="B3713" s="104"/>
      <c r="C3713" s="106"/>
      <c r="D3713" s="106"/>
      <c r="E3713" s="104"/>
      <c r="F3713" s="104"/>
      <c r="G3713" s="104"/>
      <c r="J3713" s="104"/>
      <c r="K3713" s="104"/>
    </row>
    <row r="3714" spans="1:11" ht="39.950000000000003" customHeight="1" x14ac:dyDescent="0.25">
      <c r="A3714" s="129" t="s">
        <v>2063</v>
      </c>
      <c r="B3714" s="130"/>
      <c r="C3714" s="130"/>
      <c r="D3714" s="130"/>
      <c r="E3714" s="130"/>
      <c r="F3714" s="130"/>
      <c r="G3714" s="131"/>
      <c r="J3714" s="107"/>
      <c r="K3714" s="107"/>
    </row>
    <row r="3715" spans="1:11" x14ac:dyDescent="0.25">
      <c r="A3715" s="118" t="s">
        <v>1009</v>
      </c>
      <c r="B3715" s="108"/>
      <c r="C3715" s="109" t="s">
        <v>4</v>
      </c>
      <c r="D3715" s="109" t="s">
        <v>949</v>
      </c>
      <c r="E3715" s="109" t="s">
        <v>950</v>
      </c>
      <c r="F3715" s="109" t="s">
        <v>951</v>
      </c>
      <c r="G3715" s="109" t="s">
        <v>952</v>
      </c>
      <c r="J3715" s="109" t="s">
        <v>951</v>
      </c>
      <c r="K3715" s="109" t="s">
        <v>952</v>
      </c>
    </row>
    <row r="3716" spans="1:11" x14ac:dyDescent="0.25">
      <c r="A3716" s="110" t="s">
        <v>1013</v>
      </c>
      <c r="B3716" s="111" t="s">
        <v>1014</v>
      </c>
      <c r="C3716" s="110" t="s">
        <v>22</v>
      </c>
      <c r="D3716" s="110" t="s">
        <v>1012</v>
      </c>
      <c r="E3716" s="112">
        <v>0</v>
      </c>
      <c r="F3716" s="113">
        <f>J3716*'PLANILHA ORÇAMENTÁRIA'!$O$3</f>
        <v>2.6666189999999999</v>
      </c>
      <c r="G3716" s="113">
        <f>K3716*'PLANILHA ORÇAMENTÁRIA'!$O$3</f>
        <v>0</v>
      </c>
      <c r="J3716" s="113">
        <v>3.81</v>
      </c>
      <c r="K3716" s="113">
        <v>0</v>
      </c>
    </row>
    <row r="3717" spans="1:11" ht="25.5" x14ac:dyDescent="0.25">
      <c r="A3717" s="104"/>
      <c r="B3717" s="104"/>
      <c r="C3717" s="104"/>
      <c r="D3717" s="104"/>
      <c r="E3717" s="114" t="s">
        <v>1015</v>
      </c>
      <c r="F3717" s="114"/>
      <c r="G3717" s="115">
        <f>K3717*'PLANILHA ORÇAMENTÁRIA'!$O$3</f>
        <v>0</v>
      </c>
      <c r="J3717" s="114"/>
      <c r="K3717" s="115">
        <v>0</v>
      </c>
    </row>
    <row r="3718" spans="1:11" x14ac:dyDescent="0.25">
      <c r="A3718" s="118" t="s">
        <v>1031</v>
      </c>
      <c r="B3718" s="108"/>
      <c r="C3718" s="109" t="s">
        <v>4</v>
      </c>
      <c r="D3718" s="109" t="s">
        <v>949</v>
      </c>
      <c r="E3718" s="109" t="s">
        <v>950</v>
      </c>
      <c r="F3718" s="109" t="s">
        <v>951</v>
      </c>
      <c r="G3718" s="109" t="s">
        <v>952</v>
      </c>
      <c r="J3718" s="109" t="s">
        <v>951</v>
      </c>
      <c r="K3718" s="109" t="s">
        <v>952</v>
      </c>
    </row>
    <row r="3719" spans="1:11" ht="25.5" x14ac:dyDescent="0.25">
      <c r="A3719" s="110" t="s">
        <v>1298</v>
      </c>
      <c r="B3719" s="111" t="s">
        <v>1299</v>
      </c>
      <c r="C3719" s="110" t="s">
        <v>22</v>
      </c>
      <c r="D3719" s="110" t="s">
        <v>1291</v>
      </c>
      <c r="E3719" s="112">
        <v>0</v>
      </c>
      <c r="F3719" s="113">
        <f>J3719*'PLANILHA ORÇAMENTÁRIA'!$O$3</f>
        <v>52.191542999999996</v>
      </c>
      <c r="G3719" s="113">
        <f>K3719*'PLANILHA ORÇAMENTÁRIA'!$O$3</f>
        <v>0</v>
      </c>
      <c r="J3719" s="113">
        <v>74.569999999999993</v>
      </c>
      <c r="K3719" s="113">
        <v>0</v>
      </c>
    </row>
    <row r="3720" spans="1:11" ht="25.5" x14ac:dyDescent="0.25">
      <c r="A3720" s="110" t="s">
        <v>1298</v>
      </c>
      <c r="B3720" s="111" t="s">
        <v>1300</v>
      </c>
      <c r="C3720" s="110" t="s">
        <v>22</v>
      </c>
      <c r="D3720" s="110" t="s">
        <v>1034</v>
      </c>
      <c r="E3720" s="112">
        <v>6.9049799999999998E-3</v>
      </c>
      <c r="F3720" s="113">
        <f>J3720*'PLANILHA ORÇAMENTÁRIA'!$O$3</f>
        <v>178.81745100000001</v>
      </c>
      <c r="G3720" s="113">
        <f>K3720*'PLANILHA ORÇAMENTÁRIA'!$O$3</f>
        <v>1.231824</v>
      </c>
      <c r="J3720" s="113">
        <v>255.49</v>
      </c>
      <c r="K3720" s="113">
        <v>1.76</v>
      </c>
    </row>
    <row r="3721" spans="1:11" ht="38.25" x14ac:dyDescent="0.25">
      <c r="A3721" s="104"/>
      <c r="B3721" s="104"/>
      <c r="C3721" s="104"/>
      <c r="D3721" s="104"/>
      <c r="E3721" s="114" t="s">
        <v>1037</v>
      </c>
      <c r="F3721" s="114"/>
      <c r="G3721" s="115">
        <f>K3721*'PLANILHA ORÇAMENTÁRIA'!$O$3</f>
        <v>1.231824</v>
      </c>
      <c r="J3721" s="114"/>
      <c r="K3721" s="115">
        <v>1.76</v>
      </c>
    </row>
    <row r="3722" spans="1:11" x14ac:dyDescent="0.25">
      <c r="A3722" s="118" t="s">
        <v>948</v>
      </c>
      <c r="B3722" s="108"/>
      <c r="C3722" s="109" t="s">
        <v>4</v>
      </c>
      <c r="D3722" s="109" t="s">
        <v>949</v>
      </c>
      <c r="E3722" s="109" t="s">
        <v>950</v>
      </c>
      <c r="F3722" s="109" t="s">
        <v>951</v>
      </c>
      <c r="G3722" s="109" t="s">
        <v>952</v>
      </c>
      <c r="J3722" s="109" t="s">
        <v>951</v>
      </c>
      <c r="K3722" s="109" t="s">
        <v>952</v>
      </c>
    </row>
    <row r="3723" spans="1:11" x14ac:dyDescent="0.25">
      <c r="A3723" s="110" t="s">
        <v>1301</v>
      </c>
      <c r="B3723" s="111" t="s">
        <v>1302</v>
      </c>
      <c r="C3723" s="110" t="s">
        <v>22</v>
      </c>
      <c r="D3723" s="110" t="s">
        <v>1012</v>
      </c>
      <c r="E3723" s="112">
        <v>4.1430000000000001E-5</v>
      </c>
      <c r="F3723" s="113">
        <f>J3723*'PLANILHA ORÇAMENTÁRIA'!$O$3</f>
        <v>12.759176999999999</v>
      </c>
      <c r="G3723" s="113">
        <f>K3723*'PLANILHA ORÇAMENTÁRIA'!$O$3</f>
        <v>0</v>
      </c>
      <c r="J3723" s="113">
        <v>18.23</v>
      </c>
      <c r="K3723" s="113">
        <v>0</v>
      </c>
    </row>
    <row r="3724" spans="1:11" x14ac:dyDescent="0.25">
      <c r="A3724" s="110" t="s">
        <v>1028</v>
      </c>
      <c r="B3724" s="111" t="s">
        <v>1029</v>
      </c>
      <c r="C3724" s="110" t="s">
        <v>22</v>
      </c>
      <c r="D3724" s="110" t="s">
        <v>1012</v>
      </c>
      <c r="E3724" s="112">
        <v>4.1430000000000001E-5</v>
      </c>
      <c r="F3724" s="113">
        <f>J3724*'PLANILHA ORÇAMENTÁRIA'!$O$3</f>
        <v>8.9027279999999998</v>
      </c>
      <c r="G3724" s="113">
        <f>K3724*'PLANILHA ORÇAMENTÁRIA'!$O$3</f>
        <v>0</v>
      </c>
      <c r="J3724" s="113">
        <v>12.72</v>
      </c>
      <c r="K3724" s="113">
        <v>0</v>
      </c>
    </row>
    <row r="3725" spans="1:11" ht="25.5" x14ac:dyDescent="0.25">
      <c r="A3725" s="104"/>
      <c r="B3725" s="104"/>
      <c r="C3725" s="104"/>
      <c r="D3725" s="104"/>
      <c r="E3725" s="114" t="s">
        <v>962</v>
      </c>
      <c r="F3725" s="114"/>
      <c r="G3725" s="115">
        <f>K3725*'PLANILHA ORÇAMENTÁRIA'!$O$3</f>
        <v>0</v>
      </c>
      <c r="J3725" s="114"/>
      <c r="K3725" s="115">
        <v>0</v>
      </c>
    </row>
    <row r="3726" spans="1:11" x14ac:dyDescent="0.25">
      <c r="A3726" s="104"/>
      <c r="B3726" s="104"/>
      <c r="C3726" s="104"/>
      <c r="D3726" s="104"/>
      <c r="E3726" s="107" t="s">
        <v>975</v>
      </c>
      <c r="F3726" s="107"/>
      <c r="G3726" s="116">
        <f>K3726*'PLANILHA ORÇAMENTÁRIA'!$O$3</f>
        <v>1.231824</v>
      </c>
      <c r="J3726" s="107"/>
      <c r="K3726" s="116">
        <v>1.76</v>
      </c>
    </row>
    <row r="3727" spans="1:11" x14ac:dyDescent="0.25">
      <c r="A3727" s="104"/>
      <c r="B3727" s="104"/>
      <c r="C3727" s="104"/>
      <c r="D3727" s="104"/>
      <c r="E3727" s="107" t="s">
        <v>2808</v>
      </c>
      <c r="F3727" s="107"/>
      <c r="G3727" s="116">
        <f>K3727*'PLANILHA ORÇAMENTÁRIA'!$O$3</f>
        <v>1.5327809999999999</v>
      </c>
      <c r="J3727" s="107"/>
      <c r="K3727" s="116">
        <v>2.19</v>
      </c>
    </row>
    <row r="3728" spans="1:11" x14ac:dyDescent="0.25">
      <c r="A3728" s="104"/>
      <c r="B3728" s="104"/>
      <c r="C3728" s="106"/>
      <c r="D3728" s="106"/>
      <c r="E3728" s="104"/>
      <c r="F3728" s="104"/>
      <c r="G3728" s="104"/>
      <c r="J3728" s="104"/>
      <c r="K3728" s="104"/>
    </row>
    <row r="3729" spans="1:11" ht="39.950000000000003" customHeight="1" x14ac:dyDescent="0.25">
      <c r="A3729" s="129" t="s">
        <v>2064</v>
      </c>
      <c r="B3729" s="130"/>
      <c r="C3729" s="130"/>
      <c r="D3729" s="130"/>
      <c r="E3729" s="130"/>
      <c r="F3729" s="130"/>
      <c r="G3729" s="131"/>
      <c r="J3729" s="107"/>
      <c r="K3729" s="107"/>
    </row>
    <row r="3730" spans="1:11" x14ac:dyDescent="0.25">
      <c r="A3730" s="118" t="s">
        <v>1031</v>
      </c>
      <c r="B3730" s="108"/>
      <c r="C3730" s="109" t="s">
        <v>4</v>
      </c>
      <c r="D3730" s="109" t="s">
        <v>949</v>
      </c>
      <c r="E3730" s="109" t="s">
        <v>950</v>
      </c>
      <c r="F3730" s="109" t="s">
        <v>951</v>
      </c>
      <c r="G3730" s="109" t="s">
        <v>952</v>
      </c>
      <c r="J3730" s="109" t="s">
        <v>951</v>
      </c>
      <c r="K3730" s="109" t="s">
        <v>952</v>
      </c>
    </row>
    <row r="3731" spans="1:11" ht="51" x14ac:dyDescent="0.25">
      <c r="A3731" s="110" t="s">
        <v>1304</v>
      </c>
      <c r="B3731" s="111" t="s">
        <v>1305</v>
      </c>
      <c r="C3731" s="110" t="s">
        <v>35</v>
      </c>
      <c r="D3731" s="110" t="s">
        <v>1291</v>
      </c>
      <c r="E3731" s="112">
        <v>0.71879999999999999</v>
      </c>
      <c r="F3731" s="113">
        <f>J3731*'PLANILHA ORÇAMENTÁRIA'!$O$3</f>
        <v>0.25196399999999997</v>
      </c>
      <c r="G3731" s="113">
        <f>K3731*'PLANILHA ORÇAMENTÁRIA'!$O$3</f>
        <v>0.17497499999999999</v>
      </c>
      <c r="J3731" s="113">
        <v>0.36</v>
      </c>
      <c r="K3731" s="113">
        <v>0.25</v>
      </c>
    </row>
    <row r="3732" spans="1:11" ht="51" x14ac:dyDescent="0.25">
      <c r="A3732" s="110" t="s">
        <v>1306</v>
      </c>
      <c r="B3732" s="111" t="s">
        <v>1307</v>
      </c>
      <c r="C3732" s="110" t="s">
        <v>35</v>
      </c>
      <c r="D3732" s="110" t="s">
        <v>1034</v>
      </c>
      <c r="E3732" s="112">
        <v>0.76229999999999998</v>
      </c>
      <c r="F3732" s="113">
        <f>J3732*'PLANILHA ORÇAMENTÁRIA'!$O$3</f>
        <v>1.4347949999999998</v>
      </c>
      <c r="G3732" s="113">
        <f>K3732*'PLANILHA ORÇAMENTÁRIA'!$O$3</f>
        <v>1.091844</v>
      </c>
      <c r="J3732" s="113">
        <v>2.0499999999999998</v>
      </c>
      <c r="K3732" s="113">
        <v>1.56</v>
      </c>
    </row>
    <row r="3733" spans="1:11" ht="38.25" x14ac:dyDescent="0.25">
      <c r="A3733" s="104"/>
      <c r="B3733" s="104"/>
      <c r="C3733" s="104"/>
      <c r="D3733" s="104"/>
      <c r="E3733" s="114" t="s">
        <v>1037</v>
      </c>
      <c r="F3733" s="114"/>
      <c r="G3733" s="115">
        <f>K3733*'PLANILHA ORÇAMENTÁRIA'!$O$3</f>
        <v>1.2668189999999999</v>
      </c>
      <c r="J3733" s="114"/>
      <c r="K3733" s="115">
        <v>1.81</v>
      </c>
    </row>
    <row r="3734" spans="1:11" x14ac:dyDescent="0.25">
      <c r="A3734" s="118" t="s">
        <v>1016</v>
      </c>
      <c r="B3734" s="108"/>
      <c r="C3734" s="109" t="s">
        <v>4</v>
      </c>
      <c r="D3734" s="109" t="s">
        <v>949</v>
      </c>
      <c r="E3734" s="109" t="s">
        <v>950</v>
      </c>
      <c r="F3734" s="109" t="s">
        <v>951</v>
      </c>
      <c r="G3734" s="109" t="s">
        <v>952</v>
      </c>
      <c r="J3734" s="109" t="s">
        <v>951</v>
      </c>
      <c r="K3734" s="109" t="s">
        <v>952</v>
      </c>
    </row>
    <row r="3735" spans="1:11" ht="25.5" x14ac:dyDescent="0.25">
      <c r="A3735" s="110" t="s">
        <v>1308</v>
      </c>
      <c r="B3735" s="111" t="s">
        <v>1309</v>
      </c>
      <c r="C3735" s="110" t="s">
        <v>35</v>
      </c>
      <c r="D3735" s="110" t="s">
        <v>63</v>
      </c>
      <c r="E3735" s="112">
        <v>0.82689999999999997</v>
      </c>
      <c r="F3735" s="113">
        <f>J3735*'PLANILHA ORÇAMENTÁRIA'!$O$3</f>
        <v>66.490499999999997</v>
      </c>
      <c r="G3735" s="113">
        <f>K3735*'PLANILHA ORÇAMENTÁRIA'!$O$3</f>
        <v>54.977144999999993</v>
      </c>
      <c r="J3735" s="113">
        <v>95</v>
      </c>
      <c r="K3735" s="113">
        <v>78.55</v>
      </c>
    </row>
    <row r="3736" spans="1:11" x14ac:dyDescent="0.25">
      <c r="A3736" s="110" t="s">
        <v>1310</v>
      </c>
      <c r="B3736" s="111" t="s">
        <v>1311</v>
      </c>
      <c r="C3736" s="110" t="s">
        <v>35</v>
      </c>
      <c r="D3736" s="110" t="s">
        <v>537</v>
      </c>
      <c r="E3736" s="112">
        <v>212.01939999999999</v>
      </c>
      <c r="F3736" s="113">
        <f>J3736*'PLANILHA ORÇAMENTÁRIA'!$O$3</f>
        <v>0.53892300000000004</v>
      </c>
      <c r="G3736" s="113">
        <f>K3736*'PLANILHA ORÇAMENTÁRIA'!$O$3</f>
        <v>114.258675</v>
      </c>
      <c r="J3736" s="113">
        <v>0.77</v>
      </c>
      <c r="K3736" s="113">
        <v>163.25</v>
      </c>
    </row>
    <row r="3737" spans="1:11" ht="25.5" x14ac:dyDescent="0.25">
      <c r="A3737" s="110" t="s">
        <v>1312</v>
      </c>
      <c r="B3737" s="111" t="s">
        <v>1313</v>
      </c>
      <c r="C3737" s="110" t="s">
        <v>35</v>
      </c>
      <c r="D3737" s="110" t="s">
        <v>63</v>
      </c>
      <c r="E3737" s="112">
        <v>0.57820000000000005</v>
      </c>
      <c r="F3737" s="113">
        <f>J3737*'PLANILHA ORÇAMENTÁRIA'!$O$3</f>
        <v>54.305241000000002</v>
      </c>
      <c r="G3737" s="113">
        <f>K3737*'PLANILHA ORÇAMENTÁRIA'!$O$3</f>
        <v>31.397513999999997</v>
      </c>
      <c r="J3737" s="113">
        <v>77.59</v>
      </c>
      <c r="K3737" s="113">
        <v>44.86</v>
      </c>
    </row>
    <row r="3738" spans="1:11" x14ac:dyDescent="0.25">
      <c r="A3738" s="104"/>
      <c r="B3738" s="104"/>
      <c r="C3738" s="104"/>
      <c r="D3738" s="104"/>
      <c r="E3738" s="114" t="s">
        <v>1025</v>
      </c>
      <c r="F3738" s="114"/>
      <c r="G3738" s="115">
        <f>K3738*'PLANILHA ORÇAMENTÁRIA'!$O$3</f>
        <v>200.63333400000002</v>
      </c>
      <c r="J3738" s="114"/>
      <c r="K3738" s="115">
        <v>286.66000000000003</v>
      </c>
    </row>
    <row r="3739" spans="1:11" x14ac:dyDescent="0.25">
      <c r="A3739" s="118" t="s">
        <v>963</v>
      </c>
      <c r="B3739" s="108"/>
      <c r="C3739" s="109" t="s">
        <v>4</v>
      </c>
      <c r="D3739" s="109" t="s">
        <v>949</v>
      </c>
      <c r="E3739" s="109" t="s">
        <v>950</v>
      </c>
      <c r="F3739" s="109" t="s">
        <v>951</v>
      </c>
      <c r="G3739" s="109" t="s">
        <v>952</v>
      </c>
      <c r="J3739" s="109" t="s">
        <v>951</v>
      </c>
      <c r="K3739" s="109" t="s">
        <v>952</v>
      </c>
    </row>
    <row r="3740" spans="1:11" ht="38.25" x14ac:dyDescent="0.25">
      <c r="A3740" s="110" t="s">
        <v>1314</v>
      </c>
      <c r="B3740" s="111" t="s">
        <v>1315</v>
      </c>
      <c r="C3740" s="110" t="s">
        <v>35</v>
      </c>
      <c r="D3740" s="110" t="s">
        <v>955</v>
      </c>
      <c r="E3740" s="112">
        <v>1.4811000000000001</v>
      </c>
      <c r="F3740" s="113">
        <f>J3740*'PLANILHA ORÇAMENTÁRIA'!$O$3</f>
        <v>11.716325999999999</v>
      </c>
      <c r="G3740" s="113">
        <f>K3740*'PLANILHA ORÇAMENTÁRIA'!$O$3</f>
        <v>17.350520999999997</v>
      </c>
      <c r="J3740" s="113">
        <v>16.739999999999998</v>
      </c>
      <c r="K3740" s="113">
        <v>24.79</v>
      </c>
    </row>
    <row r="3741" spans="1:11" x14ac:dyDescent="0.25">
      <c r="A3741" s="110" t="s">
        <v>1316</v>
      </c>
      <c r="B3741" s="111" t="s">
        <v>1317</v>
      </c>
      <c r="C3741" s="110" t="s">
        <v>35</v>
      </c>
      <c r="D3741" s="110" t="s">
        <v>955</v>
      </c>
      <c r="E3741" s="112">
        <v>2.3433000000000002</v>
      </c>
      <c r="F3741" s="113">
        <f>J3741*'PLANILHA ORÇAMENTÁRIA'!$O$3</f>
        <v>12.836165999999999</v>
      </c>
      <c r="G3741" s="113">
        <f>K3741*'PLANILHA ORÇAMENTÁRIA'!$O$3</f>
        <v>30.074703</v>
      </c>
      <c r="J3741" s="113">
        <v>18.34</v>
      </c>
      <c r="K3741" s="113">
        <v>42.97</v>
      </c>
    </row>
    <row r="3742" spans="1:11" ht="38.25" x14ac:dyDescent="0.25">
      <c r="A3742" s="104"/>
      <c r="B3742" s="104"/>
      <c r="C3742" s="104"/>
      <c r="D3742" s="104"/>
      <c r="E3742" s="114" t="s">
        <v>968</v>
      </c>
      <c r="F3742" s="114"/>
      <c r="G3742" s="115">
        <f>K3742*'PLANILHA ORÇAMENTÁRIA'!$O$3</f>
        <v>47.425224</v>
      </c>
      <c r="J3742" s="114"/>
      <c r="K3742" s="115">
        <v>67.760000000000005</v>
      </c>
    </row>
    <row r="3743" spans="1:11" x14ac:dyDescent="0.25">
      <c r="A3743" s="104"/>
      <c r="B3743" s="104"/>
      <c r="C3743" s="104"/>
      <c r="D3743" s="104"/>
      <c r="E3743" s="107" t="s">
        <v>975</v>
      </c>
      <c r="F3743" s="107"/>
      <c r="G3743" s="116">
        <f>K3743*'PLANILHA ORÇAMENTÁRIA'!$O$3</f>
        <v>249.325377</v>
      </c>
      <c r="J3743" s="107"/>
      <c r="K3743" s="116">
        <v>356.23</v>
      </c>
    </row>
    <row r="3744" spans="1:11" x14ac:dyDescent="0.25">
      <c r="A3744" s="104"/>
      <c r="B3744" s="104"/>
      <c r="C3744" s="104"/>
      <c r="D3744" s="104"/>
      <c r="E3744" s="107" t="s">
        <v>2808</v>
      </c>
      <c r="F3744" s="107"/>
      <c r="G3744" s="116">
        <f>K3744*'PLANILHA ORÇAMENTÁRIA'!$O$3</f>
        <v>309.61476299999998</v>
      </c>
      <c r="J3744" s="107"/>
      <c r="K3744" s="116">
        <v>442.37</v>
      </c>
    </row>
    <row r="3745" spans="1:11" x14ac:dyDescent="0.25">
      <c r="A3745" s="104"/>
      <c r="B3745" s="104"/>
      <c r="C3745" s="106"/>
      <c r="D3745" s="106"/>
      <c r="E3745" s="104"/>
      <c r="F3745" s="104"/>
      <c r="G3745" s="104"/>
      <c r="J3745" s="104"/>
      <c r="K3745" s="104"/>
    </row>
    <row r="3746" spans="1:11" ht="39.950000000000003" customHeight="1" x14ac:dyDescent="0.25">
      <c r="A3746" s="129" t="s">
        <v>2065</v>
      </c>
      <c r="B3746" s="130"/>
      <c r="C3746" s="130"/>
      <c r="D3746" s="130"/>
      <c r="E3746" s="130"/>
      <c r="F3746" s="130"/>
      <c r="G3746" s="131"/>
      <c r="J3746" s="107"/>
      <c r="K3746" s="107"/>
    </row>
    <row r="3747" spans="1:11" x14ac:dyDescent="0.25">
      <c r="A3747" s="118" t="s">
        <v>1031</v>
      </c>
      <c r="B3747" s="108"/>
      <c r="C3747" s="109" t="s">
        <v>4</v>
      </c>
      <c r="D3747" s="109" t="s">
        <v>949</v>
      </c>
      <c r="E3747" s="109" t="s">
        <v>950</v>
      </c>
      <c r="F3747" s="109" t="s">
        <v>951</v>
      </c>
      <c r="G3747" s="109" t="s">
        <v>952</v>
      </c>
      <c r="J3747" s="109" t="s">
        <v>951</v>
      </c>
      <c r="K3747" s="109" t="s">
        <v>952</v>
      </c>
    </row>
    <row r="3748" spans="1:11" ht="51" x14ac:dyDescent="0.25">
      <c r="A3748" s="110" t="s">
        <v>1304</v>
      </c>
      <c r="B3748" s="111" t="s">
        <v>1305</v>
      </c>
      <c r="C3748" s="110" t="s">
        <v>35</v>
      </c>
      <c r="D3748" s="110" t="s">
        <v>1291</v>
      </c>
      <c r="E3748" s="112">
        <v>0.71030000000000004</v>
      </c>
      <c r="F3748" s="113">
        <f>J3748*'PLANILHA ORÇAMENTÁRIA'!$O$3</f>
        <v>0.25196399999999997</v>
      </c>
      <c r="G3748" s="113">
        <f>K3748*'PLANILHA ORÇAMENTÁRIA'!$O$3</f>
        <v>0.17497499999999999</v>
      </c>
      <c r="J3748" s="113">
        <v>0.36</v>
      </c>
      <c r="K3748" s="113">
        <v>0.25</v>
      </c>
    </row>
    <row r="3749" spans="1:11" ht="51" x14ac:dyDescent="0.25">
      <c r="A3749" s="110" t="s">
        <v>1306</v>
      </c>
      <c r="B3749" s="111" t="s">
        <v>1307</v>
      </c>
      <c r="C3749" s="110" t="s">
        <v>35</v>
      </c>
      <c r="D3749" s="110" t="s">
        <v>1034</v>
      </c>
      <c r="E3749" s="112">
        <v>0.75339999999999996</v>
      </c>
      <c r="F3749" s="113">
        <f>J3749*'PLANILHA ORÇAMENTÁRIA'!$O$3</f>
        <v>1.4347949999999998</v>
      </c>
      <c r="G3749" s="113">
        <f>K3749*'PLANILHA ORÇAMENTÁRIA'!$O$3</f>
        <v>1.0778460000000001</v>
      </c>
      <c r="J3749" s="113">
        <v>2.0499999999999998</v>
      </c>
      <c r="K3749" s="113">
        <v>1.54</v>
      </c>
    </row>
    <row r="3750" spans="1:11" ht="38.25" x14ac:dyDescent="0.25">
      <c r="A3750" s="104"/>
      <c r="B3750" s="104"/>
      <c r="C3750" s="104"/>
      <c r="D3750" s="104"/>
      <c r="E3750" s="114" t="s">
        <v>1037</v>
      </c>
      <c r="F3750" s="114"/>
      <c r="G3750" s="115">
        <f>K3750*'PLANILHA ORÇAMENTÁRIA'!$O$3</f>
        <v>1.252821</v>
      </c>
      <c r="J3750" s="114"/>
      <c r="K3750" s="115">
        <v>1.79</v>
      </c>
    </row>
    <row r="3751" spans="1:11" x14ac:dyDescent="0.25">
      <c r="A3751" s="118" t="s">
        <v>1016</v>
      </c>
      <c r="B3751" s="108"/>
      <c r="C3751" s="109" t="s">
        <v>4</v>
      </c>
      <c r="D3751" s="109" t="s">
        <v>949</v>
      </c>
      <c r="E3751" s="109" t="s">
        <v>950</v>
      </c>
      <c r="F3751" s="109" t="s">
        <v>951</v>
      </c>
      <c r="G3751" s="109" t="s">
        <v>952</v>
      </c>
      <c r="J3751" s="109" t="s">
        <v>951</v>
      </c>
      <c r="K3751" s="109" t="s">
        <v>952</v>
      </c>
    </row>
    <row r="3752" spans="1:11" ht="25.5" x14ac:dyDescent="0.25">
      <c r="A3752" s="110" t="s">
        <v>1308</v>
      </c>
      <c r="B3752" s="111" t="s">
        <v>1309</v>
      </c>
      <c r="C3752" s="110" t="s">
        <v>35</v>
      </c>
      <c r="D3752" s="110" t="s">
        <v>63</v>
      </c>
      <c r="E3752" s="112">
        <v>0.72289999999999999</v>
      </c>
      <c r="F3752" s="113">
        <f>J3752*'PLANILHA ORÇAMENTÁRIA'!$O$3</f>
        <v>66.490499999999997</v>
      </c>
      <c r="G3752" s="113">
        <f>K3752*'PLANILHA ORÇAMENTÁRIA'!$O$3</f>
        <v>48.062132999999996</v>
      </c>
      <c r="J3752" s="113">
        <v>95</v>
      </c>
      <c r="K3752" s="113">
        <v>68.67</v>
      </c>
    </row>
    <row r="3753" spans="1:11" x14ac:dyDescent="0.25">
      <c r="A3753" s="110" t="s">
        <v>1310</v>
      </c>
      <c r="B3753" s="111" t="s">
        <v>1311</v>
      </c>
      <c r="C3753" s="110" t="s">
        <v>35</v>
      </c>
      <c r="D3753" s="110" t="s">
        <v>537</v>
      </c>
      <c r="E3753" s="112">
        <v>362.65789999999998</v>
      </c>
      <c r="F3753" s="113">
        <f>J3753*'PLANILHA ORÇAMENTÁRIA'!$O$3</f>
        <v>0.53892300000000004</v>
      </c>
      <c r="G3753" s="113">
        <f>K3753*'PLANILHA ORÇAMENTÁRIA'!$O$3</f>
        <v>195.440076</v>
      </c>
      <c r="J3753" s="113">
        <v>0.77</v>
      </c>
      <c r="K3753" s="113">
        <v>279.24</v>
      </c>
    </row>
    <row r="3754" spans="1:11" ht="25.5" x14ac:dyDescent="0.25">
      <c r="A3754" s="110" t="s">
        <v>1312</v>
      </c>
      <c r="B3754" s="111" t="s">
        <v>1313</v>
      </c>
      <c r="C3754" s="110" t="s">
        <v>35</v>
      </c>
      <c r="D3754" s="110" t="s">
        <v>63</v>
      </c>
      <c r="E3754" s="112">
        <v>0.59340000000000004</v>
      </c>
      <c r="F3754" s="113">
        <f>J3754*'PLANILHA ORÇAMENTÁRIA'!$O$3</f>
        <v>54.305241000000002</v>
      </c>
      <c r="G3754" s="113">
        <f>K3754*'PLANILHA ORÇAMENTÁRIA'!$O$3</f>
        <v>32.223396000000001</v>
      </c>
      <c r="J3754" s="113">
        <v>77.59</v>
      </c>
      <c r="K3754" s="113">
        <v>46.04</v>
      </c>
    </row>
    <row r="3755" spans="1:11" x14ac:dyDescent="0.25">
      <c r="A3755" s="104"/>
      <c r="B3755" s="104"/>
      <c r="C3755" s="104"/>
      <c r="D3755" s="104"/>
      <c r="E3755" s="114" t="s">
        <v>1025</v>
      </c>
      <c r="F3755" s="114"/>
      <c r="G3755" s="115">
        <f>K3755*'PLANILHA ORÇAMENTÁRIA'!$O$3</f>
        <v>275.72560499999997</v>
      </c>
      <c r="J3755" s="114"/>
      <c r="K3755" s="115">
        <v>393.95</v>
      </c>
    </row>
    <row r="3756" spans="1:11" x14ac:dyDescent="0.25">
      <c r="A3756" s="118" t="s">
        <v>963</v>
      </c>
      <c r="B3756" s="108"/>
      <c r="C3756" s="109" t="s">
        <v>4</v>
      </c>
      <c r="D3756" s="109" t="s">
        <v>949</v>
      </c>
      <c r="E3756" s="109" t="s">
        <v>950</v>
      </c>
      <c r="F3756" s="109" t="s">
        <v>951</v>
      </c>
      <c r="G3756" s="109" t="s">
        <v>952</v>
      </c>
      <c r="J3756" s="109" t="s">
        <v>951</v>
      </c>
      <c r="K3756" s="109" t="s">
        <v>952</v>
      </c>
    </row>
    <row r="3757" spans="1:11" ht="38.25" x14ac:dyDescent="0.25">
      <c r="A3757" s="110" t="s">
        <v>1314</v>
      </c>
      <c r="B3757" s="111" t="s">
        <v>1315</v>
      </c>
      <c r="C3757" s="110" t="s">
        <v>35</v>
      </c>
      <c r="D3757" s="110" t="s">
        <v>955</v>
      </c>
      <c r="E3757" s="112">
        <v>1.4637</v>
      </c>
      <c r="F3757" s="113">
        <f>J3757*'PLANILHA ORÇAMENTÁRIA'!$O$3</f>
        <v>11.716325999999999</v>
      </c>
      <c r="G3757" s="113">
        <f>K3757*'PLANILHA ORÇAMENTÁRIA'!$O$3</f>
        <v>17.147549999999999</v>
      </c>
      <c r="J3757" s="113">
        <v>16.739999999999998</v>
      </c>
      <c r="K3757" s="113">
        <v>24.5</v>
      </c>
    </row>
    <row r="3758" spans="1:11" x14ac:dyDescent="0.25">
      <c r="A3758" s="110" t="s">
        <v>1316</v>
      </c>
      <c r="B3758" s="111" t="s">
        <v>1317</v>
      </c>
      <c r="C3758" s="110" t="s">
        <v>35</v>
      </c>
      <c r="D3758" s="110" t="s">
        <v>955</v>
      </c>
      <c r="E3758" s="112">
        <v>2.3117000000000001</v>
      </c>
      <c r="F3758" s="113">
        <f>J3758*'PLANILHA ORÇAMENTÁRIA'!$O$3</f>
        <v>12.836165999999999</v>
      </c>
      <c r="G3758" s="113">
        <f>K3758*'PLANILHA ORÇAMENTÁRIA'!$O$3</f>
        <v>29.668761</v>
      </c>
      <c r="J3758" s="113">
        <v>18.34</v>
      </c>
      <c r="K3758" s="113">
        <v>42.39</v>
      </c>
    </row>
    <row r="3759" spans="1:11" ht="38.25" x14ac:dyDescent="0.25">
      <c r="A3759" s="104"/>
      <c r="B3759" s="104"/>
      <c r="C3759" s="104"/>
      <c r="D3759" s="104"/>
      <c r="E3759" s="114" t="s">
        <v>968</v>
      </c>
      <c r="F3759" s="114"/>
      <c r="G3759" s="115">
        <f>K3759*'PLANILHA ORÇAMENTÁRIA'!$O$3</f>
        <v>46.816310999999999</v>
      </c>
      <c r="J3759" s="114"/>
      <c r="K3759" s="115">
        <v>66.89</v>
      </c>
    </row>
    <row r="3760" spans="1:11" x14ac:dyDescent="0.25">
      <c r="A3760" s="104"/>
      <c r="B3760" s="104"/>
      <c r="C3760" s="104"/>
      <c r="D3760" s="104"/>
      <c r="E3760" s="107" t="s">
        <v>975</v>
      </c>
      <c r="F3760" s="107"/>
      <c r="G3760" s="116">
        <f>K3760*'PLANILHA ORÇAMENTÁRIA'!$O$3</f>
        <v>323.794737</v>
      </c>
      <c r="J3760" s="107"/>
      <c r="K3760" s="116">
        <v>462.63</v>
      </c>
    </row>
    <row r="3761" spans="1:11" x14ac:dyDescent="0.25">
      <c r="A3761" s="104"/>
      <c r="B3761" s="104"/>
      <c r="C3761" s="104"/>
      <c r="D3761" s="104"/>
      <c r="E3761" s="107" t="s">
        <v>2808</v>
      </c>
      <c r="F3761" s="107"/>
      <c r="G3761" s="116">
        <f>K3761*'PLANILHA ORÇAMENTÁRIA'!$O$3</f>
        <v>402.08555100000001</v>
      </c>
      <c r="J3761" s="107"/>
      <c r="K3761" s="116">
        <v>574.49</v>
      </c>
    </row>
    <row r="3762" spans="1:11" x14ac:dyDescent="0.25">
      <c r="A3762" s="104"/>
      <c r="B3762" s="104"/>
      <c r="C3762" s="106"/>
      <c r="D3762" s="106"/>
      <c r="E3762" s="104"/>
      <c r="F3762" s="104"/>
      <c r="G3762" s="104"/>
      <c r="J3762" s="104"/>
      <c r="K3762" s="104"/>
    </row>
    <row r="3763" spans="1:11" ht="39.950000000000003" customHeight="1" x14ac:dyDescent="0.25">
      <c r="A3763" s="129" t="s">
        <v>2066</v>
      </c>
      <c r="B3763" s="130"/>
      <c r="C3763" s="130"/>
      <c r="D3763" s="130"/>
      <c r="E3763" s="130"/>
      <c r="F3763" s="130"/>
      <c r="G3763" s="131"/>
      <c r="J3763" s="107"/>
      <c r="K3763" s="107"/>
    </row>
    <row r="3764" spans="1:11" x14ac:dyDescent="0.25">
      <c r="A3764" s="118" t="s">
        <v>1031</v>
      </c>
      <c r="B3764" s="108"/>
      <c r="C3764" s="109" t="s">
        <v>4</v>
      </c>
      <c r="D3764" s="109" t="s">
        <v>949</v>
      </c>
      <c r="E3764" s="109" t="s">
        <v>950</v>
      </c>
      <c r="F3764" s="109" t="s">
        <v>951</v>
      </c>
      <c r="G3764" s="109" t="s">
        <v>952</v>
      </c>
      <c r="J3764" s="109" t="s">
        <v>951</v>
      </c>
      <c r="K3764" s="109" t="s">
        <v>952</v>
      </c>
    </row>
    <row r="3765" spans="1:11" ht="38.25" x14ac:dyDescent="0.25">
      <c r="A3765" s="110" t="s">
        <v>1320</v>
      </c>
      <c r="B3765" s="111" t="s">
        <v>1321</v>
      </c>
      <c r="C3765" s="110" t="s">
        <v>35</v>
      </c>
      <c r="D3765" s="110" t="s">
        <v>1291</v>
      </c>
      <c r="E3765" s="112">
        <v>1.417</v>
      </c>
      <c r="F3765" s="113">
        <f>J3765*'PLANILHA ORÇAMENTÁRIA'!$O$3</f>
        <v>0.34295099999999995</v>
      </c>
      <c r="G3765" s="113">
        <f>K3765*'PLANILHA ORÇAMENTÁRIA'!$O$3</f>
        <v>0.48293099999999994</v>
      </c>
      <c r="J3765" s="113">
        <v>0.49</v>
      </c>
      <c r="K3765" s="113">
        <v>0.69</v>
      </c>
    </row>
    <row r="3766" spans="1:11" ht="38.25" x14ac:dyDescent="0.25">
      <c r="A3766" s="110" t="s">
        <v>1322</v>
      </c>
      <c r="B3766" s="111" t="s">
        <v>1323</v>
      </c>
      <c r="C3766" s="110" t="s">
        <v>35</v>
      </c>
      <c r="D3766" s="110" t="s">
        <v>1034</v>
      </c>
      <c r="E3766" s="112">
        <v>1.042</v>
      </c>
      <c r="F3766" s="113">
        <f>J3766*'PLANILHA ORÇAMENTÁRIA'!$O$3</f>
        <v>0.95886300000000002</v>
      </c>
      <c r="G3766" s="113">
        <f>K3766*'PLANILHA ORÇAMENTÁRIA'!$O$3</f>
        <v>0.99385799999999991</v>
      </c>
      <c r="J3766" s="113">
        <v>1.37</v>
      </c>
      <c r="K3766" s="113">
        <v>1.42</v>
      </c>
    </row>
    <row r="3767" spans="1:11" ht="38.25" x14ac:dyDescent="0.25">
      <c r="A3767" s="104"/>
      <c r="B3767" s="104"/>
      <c r="C3767" s="104"/>
      <c r="D3767" s="104"/>
      <c r="E3767" s="114" t="s">
        <v>1037</v>
      </c>
      <c r="F3767" s="114"/>
      <c r="G3767" s="115">
        <f>K3767*'PLANILHA ORÇAMENTÁRIA'!$O$3</f>
        <v>1.4767889999999999</v>
      </c>
      <c r="J3767" s="114"/>
      <c r="K3767" s="115">
        <v>2.11</v>
      </c>
    </row>
    <row r="3768" spans="1:11" x14ac:dyDescent="0.25">
      <c r="A3768" s="118" t="s">
        <v>963</v>
      </c>
      <c r="B3768" s="108"/>
      <c r="C3768" s="109" t="s">
        <v>4</v>
      </c>
      <c r="D3768" s="109" t="s">
        <v>949</v>
      </c>
      <c r="E3768" s="109" t="s">
        <v>950</v>
      </c>
      <c r="F3768" s="109" t="s">
        <v>951</v>
      </c>
      <c r="G3768" s="109" t="s">
        <v>952</v>
      </c>
      <c r="J3768" s="109" t="s">
        <v>951</v>
      </c>
      <c r="K3768" s="109" t="s">
        <v>952</v>
      </c>
    </row>
    <row r="3769" spans="1:11" ht="25.5" x14ac:dyDescent="0.25">
      <c r="A3769" s="110" t="s">
        <v>1219</v>
      </c>
      <c r="B3769" s="111" t="s">
        <v>1220</v>
      </c>
      <c r="C3769" s="110" t="s">
        <v>35</v>
      </c>
      <c r="D3769" s="110" t="s">
        <v>955</v>
      </c>
      <c r="E3769" s="112">
        <v>2.4590000000000001</v>
      </c>
      <c r="F3769" s="113">
        <f>J3769*'PLANILHA ORÇAMENTÁRIA'!$O$3</f>
        <v>15.964718999999999</v>
      </c>
      <c r="G3769" s="113">
        <f>K3769*'PLANILHA ORÇAMENTÁRIA'!$O$3</f>
        <v>39.250391999999998</v>
      </c>
      <c r="J3769" s="113">
        <v>22.81</v>
      </c>
      <c r="K3769" s="113">
        <v>56.08</v>
      </c>
    </row>
    <row r="3770" spans="1:11" x14ac:dyDescent="0.25">
      <c r="A3770" s="110" t="s">
        <v>1324</v>
      </c>
      <c r="B3770" s="111" t="s">
        <v>1325</v>
      </c>
      <c r="C3770" s="110" t="s">
        <v>35</v>
      </c>
      <c r="D3770" s="110" t="s">
        <v>955</v>
      </c>
      <c r="E3770" s="112">
        <v>2.4590000000000001</v>
      </c>
      <c r="F3770" s="113">
        <f>J3770*'PLANILHA ORÇAMENTÁRIA'!$O$3</f>
        <v>16.209683999999999</v>
      </c>
      <c r="G3770" s="113">
        <f>K3770*'PLANILHA ORÇAMENTÁRIA'!$O$3</f>
        <v>39.859304999999999</v>
      </c>
      <c r="J3770" s="113">
        <v>23.16</v>
      </c>
      <c r="K3770" s="113">
        <v>56.95</v>
      </c>
    </row>
    <row r="3771" spans="1:11" x14ac:dyDescent="0.25">
      <c r="A3771" s="110" t="s">
        <v>1316</v>
      </c>
      <c r="B3771" s="111" t="s">
        <v>1317</v>
      </c>
      <c r="C3771" s="110" t="s">
        <v>35</v>
      </c>
      <c r="D3771" s="110" t="s">
        <v>955</v>
      </c>
      <c r="E3771" s="112">
        <v>7.3769999999999998</v>
      </c>
      <c r="F3771" s="113">
        <f>J3771*'PLANILHA ORÇAMENTÁRIA'!$O$3</f>
        <v>12.836165999999999</v>
      </c>
      <c r="G3771" s="113">
        <f>K3771*'PLANILHA ORÇAMENTÁRIA'!$O$3</f>
        <v>94.689470999999983</v>
      </c>
      <c r="J3771" s="113">
        <v>18.34</v>
      </c>
      <c r="K3771" s="113">
        <v>135.29</v>
      </c>
    </row>
    <row r="3772" spans="1:11" ht="38.25" x14ac:dyDescent="0.25">
      <c r="A3772" s="104"/>
      <c r="B3772" s="104"/>
      <c r="C3772" s="104"/>
      <c r="D3772" s="104"/>
      <c r="E3772" s="114" t="s">
        <v>968</v>
      </c>
      <c r="F3772" s="114"/>
      <c r="G3772" s="115">
        <f>K3772*'PLANILHA ORÇAMENTÁRIA'!$O$3</f>
        <v>173.79916799999998</v>
      </c>
      <c r="J3772" s="114"/>
      <c r="K3772" s="115">
        <v>248.32</v>
      </c>
    </row>
    <row r="3773" spans="1:11" x14ac:dyDescent="0.25">
      <c r="A3773" s="104"/>
      <c r="B3773" s="104"/>
      <c r="C3773" s="104"/>
      <c r="D3773" s="104"/>
      <c r="E3773" s="107" t="s">
        <v>975</v>
      </c>
      <c r="F3773" s="107"/>
      <c r="G3773" s="116">
        <f>K3773*'PLANILHA ORÇAMENTÁRIA'!$O$3</f>
        <v>175.27595700000001</v>
      </c>
      <c r="J3773" s="107"/>
      <c r="K3773" s="116">
        <v>250.43</v>
      </c>
    </row>
    <row r="3774" spans="1:11" x14ac:dyDescent="0.25">
      <c r="A3774" s="104"/>
      <c r="B3774" s="104"/>
      <c r="C3774" s="104"/>
      <c r="D3774" s="104"/>
      <c r="E3774" s="107" t="s">
        <v>2808</v>
      </c>
      <c r="F3774" s="107"/>
      <c r="G3774" s="116">
        <f>K3774*'PLANILHA ORÇAMENTÁRIA'!$O$3</f>
        <v>217.65490199999999</v>
      </c>
      <c r="J3774" s="107"/>
      <c r="K3774" s="116">
        <v>310.98</v>
      </c>
    </row>
    <row r="3775" spans="1:11" x14ac:dyDescent="0.25">
      <c r="A3775" s="104"/>
      <c r="B3775" s="104"/>
      <c r="C3775" s="106"/>
      <c r="D3775" s="106"/>
      <c r="E3775" s="104"/>
      <c r="F3775" s="104"/>
      <c r="G3775" s="104"/>
      <c r="J3775" s="104"/>
      <c r="K3775" s="104"/>
    </row>
    <row r="3776" spans="1:11" ht="39.950000000000003" customHeight="1" x14ac:dyDescent="0.25">
      <c r="A3776" s="129" t="s">
        <v>2067</v>
      </c>
      <c r="B3776" s="130"/>
      <c r="C3776" s="130"/>
      <c r="D3776" s="130"/>
      <c r="E3776" s="130"/>
      <c r="F3776" s="130"/>
      <c r="G3776" s="131"/>
      <c r="J3776" s="107"/>
      <c r="K3776" s="107"/>
    </row>
    <row r="3777" spans="1:11" x14ac:dyDescent="0.25">
      <c r="A3777" s="118" t="s">
        <v>1016</v>
      </c>
      <c r="B3777" s="108"/>
      <c r="C3777" s="109" t="s">
        <v>4</v>
      </c>
      <c r="D3777" s="109" t="s">
        <v>949</v>
      </c>
      <c r="E3777" s="109" t="s">
        <v>950</v>
      </c>
      <c r="F3777" s="109" t="s">
        <v>951</v>
      </c>
      <c r="G3777" s="109" t="s">
        <v>952</v>
      </c>
      <c r="J3777" s="109" t="s">
        <v>951</v>
      </c>
      <c r="K3777" s="109" t="s">
        <v>952</v>
      </c>
    </row>
    <row r="3778" spans="1:11" x14ac:dyDescent="0.25">
      <c r="A3778" s="110" t="s">
        <v>1343</v>
      </c>
      <c r="B3778" s="111" t="s">
        <v>1344</v>
      </c>
      <c r="C3778" s="110" t="s">
        <v>35</v>
      </c>
      <c r="D3778" s="110" t="s">
        <v>537</v>
      </c>
      <c r="E3778" s="112">
        <v>1.1000000000000001</v>
      </c>
      <c r="F3778" s="113">
        <f>J3778*'PLANILHA ORÇAMENTÁRIA'!$O$3</f>
        <v>5.7391799999999993</v>
      </c>
      <c r="G3778" s="113">
        <f>K3778*'PLANILHA ORÇAMENTÁRIA'!$O$3</f>
        <v>6.3130979999999992</v>
      </c>
      <c r="J3778" s="113">
        <v>8.1999999999999993</v>
      </c>
      <c r="K3778" s="113">
        <v>9.02</v>
      </c>
    </row>
    <row r="3779" spans="1:11" ht="25.5" x14ac:dyDescent="0.25">
      <c r="A3779" s="110" t="s">
        <v>1345</v>
      </c>
      <c r="B3779" s="111" t="s">
        <v>1346</v>
      </c>
      <c r="C3779" s="110" t="s">
        <v>35</v>
      </c>
      <c r="D3779" s="110" t="s">
        <v>537</v>
      </c>
      <c r="E3779" s="112">
        <v>0.03</v>
      </c>
      <c r="F3779" s="113">
        <f>J3779*'PLANILHA ORÇAMENTÁRIA'!$O$3</f>
        <v>20.507069999999999</v>
      </c>
      <c r="G3779" s="113">
        <f>K3779*'PLANILHA ORÇAMENTÁRIA'!$O$3</f>
        <v>0.61591200000000002</v>
      </c>
      <c r="J3779" s="113">
        <v>29.3</v>
      </c>
      <c r="K3779" s="113">
        <v>0.88</v>
      </c>
    </row>
    <row r="3780" spans="1:11" x14ac:dyDescent="0.25">
      <c r="A3780" s="104"/>
      <c r="B3780" s="104"/>
      <c r="C3780" s="104"/>
      <c r="D3780" s="104"/>
      <c r="E3780" s="114" t="s">
        <v>1025</v>
      </c>
      <c r="F3780" s="114"/>
      <c r="G3780" s="115">
        <f>K3780*'PLANILHA ORÇAMENTÁRIA'!$O$3</f>
        <v>6.9290099999999999</v>
      </c>
      <c r="J3780" s="114"/>
      <c r="K3780" s="115">
        <v>9.9</v>
      </c>
    </row>
    <row r="3781" spans="1:11" x14ac:dyDescent="0.25">
      <c r="A3781" s="118" t="s">
        <v>963</v>
      </c>
      <c r="B3781" s="108"/>
      <c r="C3781" s="109" t="s">
        <v>4</v>
      </c>
      <c r="D3781" s="109" t="s">
        <v>949</v>
      </c>
      <c r="E3781" s="109" t="s">
        <v>950</v>
      </c>
      <c r="F3781" s="109" t="s">
        <v>951</v>
      </c>
      <c r="G3781" s="109" t="s">
        <v>952</v>
      </c>
      <c r="J3781" s="109" t="s">
        <v>951</v>
      </c>
      <c r="K3781" s="109" t="s">
        <v>952</v>
      </c>
    </row>
    <row r="3782" spans="1:11" x14ac:dyDescent="0.25">
      <c r="A3782" s="110" t="s">
        <v>1347</v>
      </c>
      <c r="B3782" s="111" t="s">
        <v>1348</v>
      </c>
      <c r="C3782" s="110" t="s">
        <v>35</v>
      </c>
      <c r="D3782" s="110" t="s">
        <v>955</v>
      </c>
      <c r="E3782" s="112">
        <v>7.0000000000000007E-2</v>
      </c>
      <c r="F3782" s="113">
        <f>J3782*'PLANILHA ORÇAMENTÁRIA'!$O$3</f>
        <v>16.090700999999999</v>
      </c>
      <c r="G3782" s="113">
        <f>K3782*'PLANILHA ORÇAMENTÁRIA'!$O$3</f>
        <v>1.1268389999999999</v>
      </c>
      <c r="J3782" s="113">
        <v>22.99</v>
      </c>
      <c r="K3782" s="113">
        <v>1.61</v>
      </c>
    </row>
    <row r="3783" spans="1:11" x14ac:dyDescent="0.25">
      <c r="A3783" s="110" t="s">
        <v>1316</v>
      </c>
      <c r="B3783" s="111" t="s">
        <v>1317</v>
      </c>
      <c r="C3783" s="110" t="s">
        <v>35</v>
      </c>
      <c r="D3783" s="110" t="s">
        <v>955</v>
      </c>
      <c r="E3783" s="112">
        <v>7.0000000000000007E-2</v>
      </c>
      <c r="F3783" s="113">
        <f>J3783*'PLANILHA ORÇAMENTÁRIA'!$O$3</f>
        <v>12.836165999999999</v>
      </c>
      <c r="G3783" s="113">
        <f>K3783*'PLANILHA ORÇAMENTÁRIA'!$O$3</f>
        <v>0.895872</v>
      </c>
      <c r="J3783" s="113">
        <v>18.34</v>
      </c>
      <c r="K3783" s="113">
        <v>1.28</v>
      </c>
    </row>
    <row r="3784" spans="1:11" ht="38.25" x14ac:dyDescent="0.25">
      <c r="A3784" s="104"/>
      <c r="B3784" s="104"/>
      <c r="C3784" s="104"/>
      <c r="D3784" s="104"/>
      <c r="E3784" s="114" t="s">
        <v>968</v>
      </c>
      <c r="F3784" s="114"/>
      <c r="G3784" s="115">
        <f>K3784*'PLANILHA ORÇAMENTÁRIA'!$O$3</f>
        <v>2.0227110000000001</v>
      </c>
      <c r="J3784" s="114"/>
      <c r="K3784" s="115">
        <v>2.89</v>
      </c>
    </row>
    <row r="3785" spans="1:11" x14ac:dyDescent="0.25">
      <c r="A3785" s="104"/>
      <c r="B3785" s="104"/>
      <c r="C3785" s="104"/>
      <c r="D3785" s="104"/>
      <c r="E3785" s="107" t="s">
        <v>975</v>
      </c>
      <c r="F3785" s="107"/>
      <c r="G3785" s="116">
        <f>K3785*'PLANILHA ORÇAMENTÁRIA'!$O$3</f>
        <v>8.9517209999999992</v>
      </c>
      <c r="J3785" s="107"/>
      <c r="K3785" s="116">
        <v>12.79</v>
      </c>
    </row>
    <row r="3786" spans="1:11" x14ac:dyDescent="0.25">
      <c r="A3786" s="104"/>
      <c r="B3786" s="104"/>
      <c r="C3786" s="104"/>
      <c r="D3786" s="104"/>
      <c r="E3786" s="107" t="s">
        <v>2808</v>
      </c>
      <c r="F3786" s="107"/>
      <c r="G3786" s="116">
        <f>K3786*'PLANILHA ORÇAMENTÁRIA'!$O$3</f>
        <v>11.114412</v>
      </c>
      <c r="J3786" s="107"/>
      <c r="K3786" s="116">
        <v>15.88</v>
      </c>
    </row>
    <row r="3787" spans="1:11" x14ac:dyDescent="0.25">
      <c r="A3787" s="104"/>
      <c r="B3787" s="104"/>
      <c r="C3787" s="106"/>
      <c r="D3787" s="106"/>
      <c r="E3787" s="104"/>
      <c r="F3787" s="104"/>
      <c r="G3787" s="104"/>
      <c r="J3787" s="104"/>
      <c r="K3787" s="104"/>
    </row>
    <row r="3788" spans="1:11" ht="39.950000000000003" customHeight="1" x14ac:dyDescent="0.25">
      <c r="A3788" s="129" t="s">
        <v>2068</v>
      </c>
      <c r="B3788" s="130"/>
      <c r="C3788" s="130"/>
      <c r="D3788" s="130"/>
      <c r="E3788" s="130"/>
      <c r="F3788" s="130"/>
      <c r="G3788" s="131"/>
      <c r="J3788" s="107"/>
      <c r="K3788" s="107"/>
    </row>
    <row r="3789" spans="1:11" x14ac:dyDescent="0.25">
      <c r="A3789" s="118" t="s">
        <v>1009</v>
      </c>
      <c r="B3789" s="108"/>
      <c r="C3789" s="109" t="s">
        <v>4</v>
      </c>
      <c r="D3789" s="109" t="s">
        <v>949</v>
      </c>
      <c r="E3789" s="109" t="s">
        <v>950</v>
      </c>
      <c r="F3789" s="109" t="s">
        <v>951</v>
      </c>
      <c r="G3789" s="109" t="s">
        <v>952</v>
      </c>
      <c r="J3789" s="109" t="s">
        <v>951</v>
      </c>
      <c r="K3789" s="109" t="s">
        <v>952</v>
      </c>
    </row>
    <row r="3790" spans="1:11" x14ac:dyDescent="0.25">
      <c r="A3790" s="110" t="s">
        <v>1010</v>
      </c>
      <c r="B3790" s="111" t="s">
        <v>1011</v>
      </c>
      <c r="C3790" s="110" t="s">
        <v>22</v>
      </c>
      <c r="D3790" s="110" t="s">
        <v>1012</v>
      </c>
      <c r="E3790" s="112">
        <v>0.97299999999999998</v>
      </c>
      <c r="F3790" s="113">
        <f>J3790*'PLANILHA ORÇAMENTÁRIA'!$O$3</f>
        <v>2.5896300000000001</v>
      </c>
      <c r="G3790" s="113">
        <f>K3790*'PLANILHA ORÇAMENTÁRIA'!$O$3</f>
        <v>2.5196399999999999</v>
      </c>
      <c r="J3790" s="113">
        <v>3.7</v>
      </c>
      <c r="K3790" s="113">
        <v>3.6</v>
      </c>
    </row>
    <row r="3791" spans="1:11" x14ac:dyDescent="0.25">
      <c r="A3791" s="110" t="s">
        <v>1013</v>
      </c>
      <c r="B3791" s="111" t="s">
        <v>1014</v>
      </c>
      <c r="C3791" s="110" t="s">
        <v>22</v>
      </c>
      <c r="D3791" s="110" t="s">
        <v>1012</v>
      </c>
      <c r="E3791" s="112">
        <v>0.24299999999999999</v>
      </c>
      <c r="F3791" s="113">
        <f>J3791*'PLANILHA ORÇAMENTÁRIA'!$O$3</f>
        <v>2.6666189999999999</v>
      </c>
      <c r="G3791" s="113">
        <f>K3791*'PLANILHA ORÇAMENTÁRIA'!$O$3</f>
        <v>0.65090700000000001</v>
      </c>
      <c r="J3791" s="113">
        <v>3.81</v>
      </c>
      <c r="K3791" s="113">
        <v>0.93</v>
      </c>
    </row>
    <row r="3792" spans="1:11" ht="25.5" x14ac:dyDescent="0.25">
      <c r="A3792" s="104"/>
      <c r="B3792" s="104"/>
      <c r="C3792" s="104"/>
      <c r="D3792" s="104"/>
      <c r="E3792" s="114" t="s">
        <v>1015</v>
      </c>
      <c r="F3792" s="114"/>
      <c r="G3792" s="115">
        <f>K3792*'PLANILHA ORÇAMENTÁRIA'!$O$3</f>
        <v>3.170547</v>
      </c>
      <c r="J3792" s="114"/>
      <c r="K3792" s="115">
        <v>4.53</v>
      </c>
    </row>
    <row r="3793" spans="1:11" x14ac:dyDescent="0.25">
      <c r="A3793" s="118" t="s">
        <v>1016</v>
      </c>
      <c r="B3793" s="108"/>
      <c r="C3793" s="109" t="s">
        <v>4</v>
      </c>
      <c r="D3793" s="109" t="s">
        <v>949</v>
      </c>
      <c r="E3793" s="109" t="s">
        <v>950</v>
      </c>
      <c r="F3793" s="109" t="s">
        <v>951</v>
      </c>
      <c r="G3793" s="109" t="s">
        <v>952</v>
      </c>
      <c r="J3793" s="109" t="s">
        <v>951</v>
      </c>
      <c r="K3793" s="109" t="s">
        <v>952</v>
      </c>
    </row>
    <row r="3794" spans="1:11" ht="25.5" x14ac:dyDescent="0.25">
      <c r="A3794" s="110" t="s">
        <v>1327</v>
      </c>
      <c r="B3794" s="111" t="s">
        <v>1328</v>
      </c>
      <c r="C3794" s="110" t="s">
        <v>22</v>
      </c>
      <c r="D3794" s="110" t="s">
        <v>70</v>
      </c>
      <c r="E3794" s="112">
        <v>0.15</v>
      </c>
      <c r="F3794" s="113">
        <f>J3794*'PLANILHA ORÇAMENTÁRIA'!$O$3</f>
        <v>17.077559999999998</v>
      </c>
      <c r="G3794" s="113">
        <f>K3794*'PLANILHA ORÇAMENTÁRIA'!$O$3</f>
        <v>2.5616340000000002</v>
      </c>
      <c r="J3794" s="113">
        <v>24.4</v>
      </c>
      <c r="K3794" s="113">
        <v>3.66</v>
      </c>
    </row>
    <row r="3795" spans="1:11" x14ac:dyDescent="0.25">
      <c r="A3795" s="110" t="s">
        <v>1329</v>
      </c>
      <c r="B3795" s="111" t="s">
        <v>1330</v>
      </c>
      <c r="C3795" s="110" t="s">
        <v>22</v>
      </c>
      <c r="D3795" s="110" t="s">
        <v>23</v>
      </c>
      <c r="E3795" s="112">
        <v>0.23400000000000001</v>
      </c>
      <c r="F3795" s="113">
        <f>J3795*'PLANILHA ORÇAMENTÁRIA'!$O$3</f>
        <v>54.921152999999997</v>
      </c>
      <c r="G3795" s="113">
        <f>K3795*'PLANILHA ORÇAMENTÁRIA'!$O$3</f>
        <v>12.850163999999999</v>
      </c>
      <c r="J3795" s="113">
        <v>78.47</v>
      </c>
      <c r="K3795" s="113">
        <v>18.36</v>
      </c>
    </row>
    <row r="3796" spans="1:11" ht="25.5" x14ac:dyDescent="0.25">
      <c r="A3796" s="110" t="s">
        <v>1331</v>
      </c>
      <c r="B3796" s="111" t="s">
        <v>1332</v>
      </c>
      <c r="C3796" s="110" t="s">
        <v>22</v>
      </c>
      <c r="D3796" s="110" t="s">
        <v>1333</v>
      </c>
      <c r="E3796" s="112">
        <v>0.02</v>
      </c>
      <c r="F3796" s="113">
        <f>J3796*'PLANILHA ORÇAMENTÁRIA'!$O$3</f>
        <v>5.6131979999999997</v>
      </c>
      <c r="G3796" s="113">
        <f>K3796*'PLANILHA ORÇAMENTÁRIA'!$O$3</f>
        <v>0.111984</v>
      </c>
      <c r="J3796" s="113">
        <v>8.02</v>
      </c>
      <c r="K3796" s="113">
        <v>0.16</v>
      </c>
    </row>
    <row r="3797" spans="1:11" ht="25.5" x14ac:dyDescent="0.25">
      <c r="A3797" s="110" t="s">
        <v>1017</v>
      </c>
      <c r="B3797" s="111" t="s">
        <v>1018</v>
      </c>
      <c r="C3797" s="110" t="s">
        <v>22</v>
      </c>
      <c r="D3797" s="110" t="s">
        <v>89</v>
      </c>
      <c r="E3797" s="112">
        <v>1.07</v>
      </c>
      <c r="F3797" s="113">
        <f>J3797*'PLANILHA ORÇAMENTÁRIA'!$O$3</f>
        <v>6.474075</v>
      </c>
      <c r="G3797" s="113">
        <f>K3797*'PLANILHA ORÇAMENTÁRIA'!$O$3</f>
        <v>6.9290099999999999</v>
      </c>
      <c r="J3797" s="113">
        <v>9.25</v>
      </c>
      <c r="K3797" s="113">
        <v>9.9</v>
      </c>
    </row>
    <row r="3798" spans="1:11" x14ac:dyDescent="0.25">
      <c r="A3798" s="110" t="s">
        <v>1334</v>
      </c>
      <c r="B3798" s="111" t="s">
        <v>1335</v>
      </c>
      <c r="C3798" s="110" t="s">
        <v>22</v>
      </c>
      <c r="D3798" s="110" t="s">
        <v>70</v>
      </c>
      <c r="E3798" s="112">
        <v>2.5000000000000001E-2</v>
      </c>
      <c r="F3798" s="113">
        <f>J3798*'PLANILHA ORÇAMENTÁRIA'!$O$3</f>
        <v>14.20797</v>
      </c>
      <c r="G3798" s="113">
        <f>K3798*'PLANILHA ORÇAMENTÁRIA'!$O$3</f>
        <v>0.35694900000000002</v>
      </c>
      <c r="J3798" s="113">
        <v>20.3</v>
      </c>
      <c r="K3798" s="113">
        <v>0.51</v>
      </c>
    </row>
    <row r="3799" spans="1:11" ht="25.5" x14ac:dyDescent="0.25">
      <c r="A3799" s="110" t="s">
        <v>1336</v>
      </c>
      <c r="B3799" s="111" t="s">
        <v>1337</v>
      </c>
      <c r="C3799" s="110" t="s">
        <v>22</v>
      </c>
      <c r="D3799" s="110" t="s">
        <v>70</v>
      </c>
      <c r="E3799" s="112">
        <v>0.1</v>
      </c>
      <c r="F3799" s="113">
        <f>J3799*'PLANILHA ORÇAMENTÁRIA'!$O$3</f>
        <v>14.480931</v>
      </c>
      <c r="G3799" s="113">
        <f>K3799*'PLANILHA ORÇAMENTÁRIA'!$O$3</f>
        <v>1.4487929999999998</v>
      </c>
      <c r="J3799" s="113">
        <v>20.69</v>
      </c>
      <c r="K3799" s="113">
        <v>2.0699999999999998</v>
      </c>
    </row>
    <row r="3800" spans="1:11" ht="25.5" x14ac:dyDescent="0.25">
      <c r="A3800" s="110" t="s">
        <v>1338</v>
      </c>
      <c r="B3800" s="111" t="s">
        <v>1339</v>
      </c>
      <c r="C3800" s="110" t="s">
        <v>22</v>
      </c>
      <c r="D3800" s="110" t="s">
        <v>89</v>
      </c>
      <c r="E3800" s="112">
        <v>1.0289999999999999</v>
      </c>
      <c r="F3800" s="113">
        <f>J3800*'PLANILHA ORÇAMENTÁRIA'!$O$3</f>
        <v>4.0664189999999998</v>
      </c>
      <c r="G3800" s="113">
        <f>K3800*'PLANILHA ORÇAMENTÁRIA'!$O$3</f>
        <v>4.1854019999999998</v>
      </c>
      <c r="J3800" s="113">
        <v>5.81</v>
      </c>
      <c r="K3800" s="113">
        <v>5.98</v>
      </c>
    </row>
    <row r="3801" spans="1:11" ht="38.25" x14ac:dyDescent="0.25">
      <c r="A3801" s="110" t="s">
        <v>1340</v>
      </c>
      <c r="B3801" s="111" t="s">
        <v>1341</v>
      </c>
      <c r="C3801" s="110" t="s">
        <v>22</v>
      </c>
      <c r="D3801" s="110" t="s">
        <v>89</v>
      </c>
      <c r="E3801" s="112">
        <v>0.122</v>
      </c>
      <c r="F3801" s="113">
        <f>J3801*'PLANILHA ORÇAMENTÁRIA'!$O$3</f>
        <v>13.816025999999999</v>
      </c>
      <c r="G3801" s="113">
        <f>K3801*'PLANILHA ORÇAMENTÁRIA'!$O$3</f>
        <v>1.6867590000000001</v>
      </c>
      <c r="J3801" s="113">
        <v>19.739999999999998</v>
      </c>
      <c r="K3801" s="113">
        <v>2.41</v>
      </c>
    </row>
    <row r="3802" spans="1:11" x14ac:dyDescent="0.25">
      <c r="A3802" s="104"/>
      <c r="B3802" s="104"/>
      <c r="C3802" s="104"/>
      <c r="D3802" s="104"/>
      <c r="E3802" s="114" t="s">
        <v>1025</v>
      </c>
      <c r="F3802" s="114"/>
      <c r="G3802" s="115">
        <f>K3802*'PLANILHA ORÇAMENTÁRIA'!$O$3</f>
        <v>30.130694999999996</v>
      </c>
      <c r="J3802" s="114"/>
      <c r="K3802" s="115">
        <v>43.05</v>
      </c>
    </row>
    <row r="3803" spans="1:11" x14ac:dyDescent="0.25">
      <c r="A3803" s="118" t="s">
        <v>948</v>
      </c>
      <c r="B3803" s="108"/>
      <c r="C3803" s="109" t="s">
        <v>4</v>
      </c>
      <c r="D3803" s="109" t="s">
        <v>949</v>
      </c>
      <c r="E3803" s="109" t="s">
        <v>950</v>
      </c>
      <c r="F3803" s="109" t="s">
        <v>951</v>
      </c>
      <c r="G3803" s="109" t="s">
        <v>952</v>
      </c>
      <c r="J3803" s="109" t="s">
        <v>951</v>
      </c>
      <c r="K3803" s="109" t="s">
        <v>952</v>
      </c>
    </row>
    <row r="3804" spans="1:11" x14ac:dyDescent="0.25">
      <c r="A3804" s="110" t="s">
        <v>1026</v>
      </c>
      <c r="B3804" s="111" t="s">
        <v>1027</v>
      </c>
      <c r="C3804" s="110" t="s">
        <v>22</v>
      </c>
      <c r="D3804" s="110" t="s">
        <v>1012</v>
      </c>
      <c r="E3804" s="112">
        <v>0.97299999999999998</v>
      </c>
      <c r="F3804" s="113">
        <f>J3804*'PLANILHA ORÇAMENTÁRIA'!$O$3</f>
        <v>12.710184</v>
      </c>
      <c r="G3804" s="113">
        <f>K3804*'PLANILHA ORÇAMENTÁRIA'!$O$3</f>
        <v>12.367233000000001</v>
      </c>
      <c r="J3804" s="113">
        <v>18.16</v>
      </c>
      <c r="K3804" s="113">
        <v>17.670000000000002</v>
      </c>
    </row>
    <row r="3805" spans="1:11" x14ac:dyDescent="0.25">
      <c r="A3805" s="110" t="s">
        <v>1028</v>
      </c>
      <c r="B3805" s="111" t="s">
        <v>1029</v>
      </c>
      <c r="C3805" s="110" t="s">
        <v>22</v>
      </c>
      <c r="D3805" s="110" t="s">
        <v>1012</v>
      </c>
      <c r="E3805" s="112">
        <v>0.24299999999999999</v>
      </c>
      <c r="F3805" s="113">
        <f>J3805*'PLANILHA ORÇAMENTÁRIA'!$O$3</f>
        <v>8.9027279999999998</v>
      </c>
      <c r="G3805" s="113">
        <f>K3805*'PLANILHA ORÇAMENTÁRIA'!$O$3</f>
        <v>2.1626909999999997</v>
      </c>
      <c r="J3805" s="113">
        <v>12.72</v>
      </c>
      <c r="K3805" s="113">
        <v>3.09</v>
      </c>
    </row>
    <row r="3806" spans="1:11" ht="25.5" x14ac:dyDescent="0.25">
      <c r="A3806" s="104"/>
      <c r="B3806" s="104"/>
      <c r="C3806" s="104"/>
      <c r="D3806" s="104"/>
      <c r="E3806" s="114" t="s">
        <v>962</v>
      </c>
      <c r="F3806" s="114"/>
      <c r="G3806" s="115">
        <f>K3806*'PLANILHA ORÇAMENTÁRIA'!$O$3</f>
        <v>14.529924000000001</v>
      </c>
      <c r="J3806" s="114"/>
      <c r="K3806" s="115">
        <v>20.76</v>
      </c>
    </row>
    <row r="3807" spans="1:11" x14ac:dyDescent="0.25">
      <c r="A3807" s="104"/>
      <c r="B3807" s="104"/>
      <c r="C3807" s="104"/>
      <c r="D3807" s="104"/>
      <c r="E3807" s="107" t="s">
        <v>975</v>
      </c>
      <c r="F3807" s="107"/>
      <c r="G3807" s="116">
        <f>K3807*'PLANILHA ORÇAMENTÁRIA'!$O$3</f>
        <v>47.831166000000003</v>
      </c>
      <c r="J3807" s="107"/>
      <c r="K3807" s="116">
        <v>68.34</v>
      </c>
    </row>
    <row r="3808" spans="1:11" x14ac:dyDescent="0.25">
      <c r="A3808" s="104"/>
      <c r="B3808" s="104"/>
      <c r="C3808" s="104"/>
      <c r="D3808" s="104"/>
      <c r="E3808" s="107" t="s">
        <v>2808</v>
      </c>
      <c r="F3808" s="107"/>
      <c r="G3808" s="116">
        <f>K3808*'PLANILHA ORÇAMENTÁRIA'!$O$3</f>
        <v>59.393513999999996</v>
      </c>
      <c r="J3808" s="107"/>
      <c r="K3808" s="116">
        <v>84.86</v>
      </c>
    </row>
    <row r="3809" spans="1:11" x14ac:dyDescent="0.25">
      <c r="A3809" s="104"/>
      <c r="B3809" s="104"/>
      <c r="C3809" s="106"/>
      <c r="D3809" s="106"/>
      <c r="E3809" s="104"/>
      <c r="F3809" s="104"/>
      <c r="G3809" s="104"/>
      <c r="J3809" s="104"/>
      <c r="K3809" s="104"/>
    </row>
    <row r="3810" spans="1:11" ht="39.950000000000003" customHeight="1" x14ac:dyDescent="0.25">
      <c r="A3810" s="129" t="s">
        <v>2069</v>
      </c>
      <c r="B3810" s="130"/>
      <c r="C3810" s="130"/>
      <c r="D3810" s="130"/>
      <c r="E3810" s="130"/>
      <c r="F3810" s="130"/>
      <c r="G3810" s="131"/>
      <c r="J3810" s="107"/>
      <c r="K3810" s="107"/>
    </row>
    <row r="3811" spans="1:11" x14ac:dyDescent="0.25">
      <c r="A3811" s="118" t="s">
        <v>1016</v>
      </c>
      <c r="B3811" s="108"/>
      <c r="C3811" s="109" t="s">
        <v>4</v>
      </c>
      <c r="D3811" s="109" t="s">
        <v>949</v>
      </c>
      <c r="E3811" s="109" t="s">
        <v>950</v>
      </c>
      <c r="F3811" s="109" t="s">
        <v>951</v>
      </c>
      <c r="G3811" s="109" t="s">
        <v>952</v>
      </c>
      <c r="J3811" s="109" t="s">
        <v>951</v>
      </c>
      <c r="K3811" s="109" t="s">
        <v>952</v>
      </c>
    </row>
    <row r="3812" spans="1:11" ht="25.5" x14ac:dyDescent="0.25">
      <c r="A3812" s="110" t="s">
        <v>205</v>
      </c>
      <c r="B3812" s="111" t="s">
        <v>1646</v>
      </c>
      <c r="C3812" s="110" t="s">
        <v>35</v>
      </c>
      <c r="D3812" s="110" t="s">
        <v>43</v>
      </c>
      <c r="E3812" s="112">
        <v>1</v>
      </c>
      <c r="F3812" s="113">
        <f>J3812*'PLANILHA ORÇAMENTÁRIA'!$O$3</f>
        <v>69.346091999999999</v>
      </c>
      <c r="G3812" s="113">
        <f>K3812*'PLANILHA ORÇAMENTÁRIA'!$O$3</f>
        <v>69.346091999999999</v>
      </c>
      <c r="J3812" s="113">
        <v>99.08</v>
      </c>
      <c r="K3812" s="113">
        <v>99.08</v>
      </c>
    </row>
    <row r="3813" spans="1:11" x14ac:dyDescent="0.25">
      <c r="A3813" s="104"/>
      <c r="B3813" s="104"/>
      <c r="C3813" s="104"/>
      <c r="D3813" s="104"/>
      <c r="E3813" s="114" t="s">
        <v>1025</v>
      </c>
      <c r="F3813" s="114"/>
      <c r="G3813" s="115">
        <f>K3813*'PLANILHA ORÇAMENTÁRIA'!$O$3</f>
        <v>69.346091999999999</v>
      </c>
      <c r="J3813" s="114"/>
      <c r="K3813" s="115">
        <v>99.08</v>
      </c>
    </row>
    <row r="3814" spans="1:11" x14ac:dyDescent="0.25">
      <c r="A3814" s="104"/>
      <c r="B3814" s="104"/>
      <c r="C3814" s="104"/>
      <c r="D3814" s="104"/>
      <c r="E3814" s="107" t="s">
        <v>975</v>
      </c>
      <c r="F3814" s="107"/>
      <c r="G3814" s="116">
        <f>K3814*'PLANILHA ORÇAMENTÁRIA'!$O$3</f>
        <v>69.346091999999999</v>
      </c>
      <c r="J3814" s="107"/>
      <c r="K3814" s="116">
        <v>99.08</v>
      </c>
    </row>
    <row r="3815" spans="1:11" x14ac:dyDescent="0.25">
      <c r="A3815" s="104"/>
      <c r="B3815" s="104"/>
      <c r="C3815" s="104"/>
      <c r="D3815" s="104"/>
      <c r="E3815" s="107" t="s">
        <v>2808</v>
      </c>
      <c r="F3815" s="107"/>
      <c r="G3815" s="116">
        <f>K3815*'PLANILHA ORÇAMENTÁRIA'!$O$3</f>
        <v>79.942577999999997</v>
      </c>
      <c r="J3815" s="107"/>
      <c r="K3815" s="116">
        <v>114.22</v>
      </c>
    </row>
    <row r="3816" spans="1:11" x14ac:dyDescent="0.25">
      <c r="A3816" s="104"/>
      <c r="B3816" s="104"/>
      <c r="C3816" s="106"/>
      <c r="D3816" s="106"/>
      <c r="E3816" s="104"/>
      <c r="F3816" s="104"/>
      <c r="G3816" s="104"/>
      <c r="J3816" s="104"/>
      <c r="K3816" s="104"/>
    </row>
    <row r="3817" spans="1:11" ht="39.950000000000003" customHeight="1" x14ac:dyDescent="0.25">
      <c r="A3817" s="129" t="s">
        <v>2070</v>
      </c>
      <c r="B3817" s="130"/>
      <c r="C3817" s="130"/>
      <c r="D3817" s="130"/>
      <c r="E3817" s="130"/>
      <c r="F3817" s="130"/>
      <c r="G3817" s="131"/>
      <c r="J3817" s="107"/>
      <c r="K3817" s="107"/>
    </row>
    <row r="3818" spans="1:11" x14ac:dyDescent="0.25">
      <c r="A3818" s="118" t="s">
        <v>1016</v>
      </c>
      <c r="B3818" s="108"/>
      <c r="C3818" s="109" t="s">
        <v>4</v>
      </c>
      <c r="D3818" s="109" t="s">
        <v>949</v>
      </c>
      <c r="E3818" s="109" t="s">
        <v>950</v>
      </c>
      <c r="F3818" s="109" t="s">
        <v>951</v>
      </c>
      <c r="G3818" s="109" t="s">
        <v>952</v>
      </c>
      <c r="J3818" s="109" t="s">
        <v>951</v>
      </c>
      <c r="K3818" s="109" t="s">
        <v>952</v>
      </c>
    </row>
    <row r="3819" spans="1:11" ht="25.5" x14ac:dyDescent="0.25">
      <c r="A3819" s="110" t="s">
        <v>207</v>
      </c>
      <c r="B3819" s="111" t="s">
        <v>1648</v>
      </c>
      <c r="C3819" s="110" t="s">
        <v>35</v>
      </c>
      <c r="D3819" s="110" t="s">
        <v>43</v>
      </c>
      <c r="E3819" s="112">
        <v>1</v>
      </c>
      <c r="F3819" s="113">
        <f>J3819*'PLANILHA ORÇAMENTÁRIA'!$O$3</f>
        <v>203.98585499999999</v>
      </c>
      <c r="G3819" s="113">
        <f>K3819*'PLANILHA ORÇAMENTÁRIA'!$O$3</f>
        <v>203.98585499999999</v>
      </c>
      <c r="J3819" s="113">
        <v>291.45</v>
      </c>
      <c r="K3819" s="113">
        <v>291.45</v>
      </c>
    </row>
    <row r="3820" spans="1:11" x14ac:dyDescent="0.25">
      <c r="A3820" s="104"/>
      <c r="B3820" s="104"/>
      <c r="C3820" s="104"/>
      <c r="D3820" s="104"/>
      <c r="E3820" s="114" t="s">
        <v>1025</v>
      </c>
      <c r="F3820" s="114"/>
      <c r="G3820" s="115">
        <f>K3820*'PLANILHA ORÇAMENTÁRIA'!$O$3</f>
        <v>203.98585499999999</v>
      </c>
      <c r="J3820" s="114"/>
      <c r="K3820" s="115">
        <v>291.45</v>
      </c>
    </row>
    <row r="3821" spans="1:11" x14ac:dyDescent="0.25">
      <c r="A3821" s="104"/>
      <c r="B3821" s="104"/>
      <c r="C3821" s="104"/>
      <c r="D3821" s="104"/>
      <c r="E3821" s="107" t="s">
        <v>975</v>
      </c>
      <c r="F3821" s="107"/>
      <c r="G3821" s="116">
        <f>K3821*'PLANILHA ORÇAMENTÁRIA'!$O$3</f>
        <v>203.98585499999999</v>
      </c>
      <c r="J3821" s="107"/>
      <c r="K3821" s="116">
        <v>291.45</v>
      </c>
    </row>
    <row r="3822" spans="1:11" x14ac:dyDescent="0.25">
      <c r="A3822" s="104"/>
      <c r="B3822" s="104"/>
      <c r="C3822" s="104"/>
      <c r="D3822" s="104"/>
      <c r="E3822" s="107" t="s">
        <v>2808</v>
      </c>
      <c r="F3822" s="107"/>
      <c r="G3822" s="116">
        <f>K3822*'PLANILHA ORÇAMENTÁRIA'!$O$3</f>
        <v>235.152402</v>
      </c>
      <c r="J3822" s="107"/>
      <c r="K3822" s="116">
        <v>335.98</v>
      </c>
    </row>
    <row r="3823" spans="1:11" x14ac:dyDescent="0.25">
      <c r="A3823" s="104"/>
      <c r="B3823" s="104"/>
      <c r="C3823" s="106"/>
      <c r="D3823" s="106"/>
      <c r="E3823" s="104"/>
      <c r="F3823" s="104"/>
      <c r="G3823" s="104"/>
      <c r="J3823" s="104"/>
      <c r="K3823" s="104"/>
    </row>
    <row r="3824" spans="1:11" ht="39.950000000000003" customHeight="1" x14ac:dyDescent="0.25">
      <c r="A3824" s="129" t="s">
        <v>2071</v>
      </c>
      <c r="B3824" s="130"/>
      <c r="C3824" s="130"/>
      <c r="D3824" s="130"/>
      <c r="E3824" s="130"/>
      <c r="F3824" s="130"/>
      <c r="G3824" s="131"/>
      <c r="J3824" s="107"/>
      <c r="K3824" s="107"/>
    </row>
    <row r="3825" spans="1:11" x14ac:dyDescent="0.25">
      <c r="A3825" s="118" t="s">
        <v>1016</v>
      </c>
      <c r="B3825" s="108"/>
      <c r="C3825" s="109" t="s">
        <v>4</v>
      </c>
      <c r="D3825" s="109" t="s">
        <v>949</v>
      </c>
      <c r="E3825" s="109" t="s">
        <v>950</v>
      </c>
      <c r="F3825" s="109" t="s">
        <v>951</v>
      </c>
      <c r="G3825" s="109" t="s">
        <v>952</v>
      </c>
      <c r="J3825" s="109" t="s">
        <v>951</v>
      </c>
      <c r="K3825" s="109" t="s">
        <v>952</v>
      </c>
    </row>
    <row r="3826" spans="1:11" ht="25.5" x14ac:dyDescent="0.25">
      <c r="A3826" s="110" t="s">
        <v>1650</v>
      </c>
      <c r="B3826" s="111" t="s">
        <v>1651</v>
      </c>
      <c r="C3826" s="110" t="s">
        <v>35</v>
      </c>
      <c r="D3826" s="110" t="s">
        <v>43</v>
      </c>
      <c r="E3826" s="112">
        <v>4.5199999999999997E-2</v>
      </c>
      <c r="F3826" s="113">
        <f>J3826*'PLANILHA ORÇAMENTÁRIA'!$O$3</f>
        <v>7.3279529999999999</v>
      </c>
      <c r="G3826" s="113">
        <f>K3826*'PLANILHA ORÇAMENTÁRIA'!$O$3</f>
        <v>0.32895299999999994</v>
      </c>
      <c r="J3826" s="113">
        <v>10.47</v>
      </c>
      <c r="K3826" s="113">
        <v>0.47</v>
      </c>
    </row>
    <row r="3827" spans="1:11" ht="25.5" x14ac:dyDescent="0.25">
      <c r="A3827" s="110" t="s">
        <v>1652</v>
      </c>
      <c r="B3827" s="111" t="s">
        <v>1653</v>
      </c>
      <c r="C3827" s="110" t="s">
        <v>35</v>
      </c>
      <c r="D3827" s="110" t="s">
        <v>1410</v>
      </c>
      <c r="E3827" s="112">
        <v>1.0500000000000001E-2</v>
      </c>
      <c r="F3827" s="113">
        <f>J3827*'PLANILHA ORÇAMENTÁRIA'!$O$3</f>
        <v>28.716896999999999</v>
      </c>
      <c r="G3827" s="113">
        <f>K3827*'PLANILHA ORÇAMENTÁRIA'!$O$3</f>
        <v>0.30095699999999997</v>
      </c>
      <c r="J3827" s="113">
        <v>41.03</v>
      </c>
      <c r="K3827" s="113">
        <v>0.43</v>
      </c>
    </row>
    <row r="3828" spans="1:11" ht="25.5" x14ac:dyDescent="0.25">
      <c r="A3828" s="110" t="s">
        <v>1654</v>
      </c>
      <c r="B3828" s="111" t="s">
        <v>1655</v>
      </c>
      <c r="C3828" s="110" t="s">
        <v>35</v>
      </c>
      <c r="D3828" s="110" t="s">
        <v>43</v>
      </c>
      <c r="E3828" s="112">
        <v>1</v>
      </c>
      <c r="F3828" s="113">
        <f>J3828*'PLANILHA ORÇAMENTÁRIA'!$O$3</f>
        <v>110.08727099999999</v>
      </c>
      <c r="G3828" s="113">
        <f>K3828*'PLANILHA ORÇAMENTÁRIA'!$O$3</f>
        <v>110.08727099999999</v>
      </c>
      <c r="J3828" s="113">
        <v>157.29</v>
      </c>
      <c r="K3828" s="113">
        <v>157.29</v>
      </c>
    </row>
    <row r="3829" spans="1:11" x14ac:dyDescent="0.25">
      <c r="A3829" s="104"/>
      <c r="B3829" s="104"/>
      <c r="C3829" s="104"/>
      <c r="D3829" s="104"/>
      <c r="E3829" s="114" t="s">
        <v>1025</v>
      </c>
      <c r="F3829" s="114"/>
      <c r="G3829" s="115">
        <f>K3829*'PLANILHA ORÇAMENTÁRIA'!$O$3</f>
        <v>110.717181</v>
      </c>
      <c r="J3829" s="114"/>
      <c r="K3829" s="115">
        <v>158.19</v>
      </c>
    </row>
    <row r="3830" spans="1:11" x14ac:dyDescent="0.25">
      <c r="A3830" s="118" t="s">
        <v>963</v>
      </c>
      <c r="B3830" s="108"/>
      <c r="C3830" s="109" t="s">
        <v>4</v>
      </c>
      <c r="D3830" s="109" t="s">
        <v>949</v>
      </c>
      <c r="E3830" s="109" t="s">
        <v>950</v>
      </c>
      <c r="F3830" s="109" t="s">
        <v>951</v>
      </c>
      <c r="G3830" s="109" t="s">
        <v>952</v>
      </c>
      <c r="J3830" s="109" t="s">
        <v>951</v>
      </c>
      <c r="K3830" s="109" t="s">
        <v>952</v>
      </c>
    </row>
    <row r="3831" spans="1:11" ht="38.25" x14ac:dyDescent="0.25">
      <c r="A3831" s="110" t="s">
        <v>1554</v>
      </c>
      <c r="B3831" s="111" t="s">
        <v>1555</v>
      </c>
      <c r="C3831" s="110" t="s">
        <v>35</v>
      </c>
      <c r="D3831" s="110" t="s">
        <v>955</v>
      </c>
      <c r="E3831" s="112">
        <v>0.8387</v>
      </c>
      <c r="F3831" s="113">
        <f>J3831*'PLANILHA ORÇAMENTÁRIA'!$O$3</f>
        <v>12.773175</v>
      </c>
      <c r="G3831" s="113">
        <f>K3831*'PLANILHA ORÇAMENTÁRIA'!$O$3</f>
        <v>10.70847</v>
      </c>
      <c r="J3831" s="113">
        <v>18.25</v>
      </c>
      <c r="K3831" s="113">
        <v>15.3</v>
      </c>
    </row>
    <row r="3832" spans="1:11" ht="25.5" x14ac:dyDescent="0.25">
      <c r="A3832" s="110" t="s">
        <v>1440</v>
      </c>
      <c r="B3832" s="111" t="s">
        <v>1441</v>
      </c>
      <c r="C3832" s="110" t="s">
        <v>35</v>
      </c>
      <c r="D3832" s="110" t="s">
        <v>955</v>
      </c>
      <c r="E3832" s="112">
        <v>0.8387</v>
      </c>
      <c r="F3832" s="113">
        <f>J3832*'PLANILHA ORÇAMENTÁRIA'!$O$3</f>
        <v>18.960290999999998</v>
      </c>
      <c r="G3832" s="113">
        <f>K3832*'PLANILHA ORÇAMENTÁRIA'!$O$3</f>
        <v>15.901727999999999</v>
      </c>
      <c r="J3832" s="113">
        <v>27.09</v>
      </c>
      <c r="K3832" s="113">
        <v>22.72</v>
      </c>
    </row>
    <row r="3833" spans="1:11" ht="38.25" x14ac:dyDescent="0.25">
      <c r="A3833" s="104"/>
      <c r="B3833" s="104"/>
      <c r="C3833" s="104"/>
      <c r="D3833" s="104"/>
      <c r="E3833" s="114" t="s">
        <v>968</v>
      </c>
      <c r="F3833" s="114"/>
      <c r="G3833" s="115">
        <f>K3833*'PLANILHA ORÇAMENTÁRIA'!$O$3</f>
        <v>26.610198</v>
      </c>
      <c r="J3833" s="114"/>
      <c r="K3833" s="115">
        <v>38.020000000000003</v>
      </c>
    </row>
    <row r="3834" spans="1:11" x14ac:dyDescent="0.25">
      <c r="A3834" s="104"/>
      <c r="B3834" s="104"/>
      <c r="C3834" s="104"/>
      <c r="D3834" s="104"/>
      <c r="E3834" s="107" t="s">
        <v>975</v>
      </c>
      <c r="F3834" s="107"/>
      <c r="G3834" s="116">
        <f>K3834*'PLANILHA ORÇAMENTÁRIA'!$O$3</f>
        <v>137.32737900000001</v>
      </c>
      <c r="J3834" s="107"/>
      <c r="K3834" s="116">
        <v>196.21</v>
      </c>
    </row>
    <row r="3835" spans="1:11" x14ac:dyDescent="0.25">
      <c r="A3835" s="104"/>
      <c r="B3835" s="104"/>
      <c r="C3835" s="104"/>
      <c r="D3835" s="104"/>
      <c r="E3835" s="107" t="s">
        <v>2808</v>
      </c>
      <c r="F3835" s="107"/>
      <c r="G3835" s="116">
        <f>K3835*'PLANILHA ORÇAMENTÁRIA'!$O$3</f>
        <v>170.53063499999999</v>
      </c>
      <c r="J3835" s="107"/>
      <c r="K3835" s="116">
        <v>243.65</v>
      </c>
    </row>
    <row r="3836" spans="1:11" x14ac:dyDescent="0.25">
      <c r="A3836" s="104"/>
      <c r="B3836" s="104"/>
      <c r="C3836" s="106"/>
      <c r="D3836" s="106"/>
      <c r="E3836" s="104"/>
      <c r="F3836" s="104"/>
      <c r="G3836" s="104"/>
      <c r="J3836" s="104"/>
      <c r="K3836" s="104"/>
    </row>
    <row r="3837" spans="1:11" ht="39.950000000000003" customHeight="1" x14ac:dyDescent="0.25">
      <c r="A3837" s="129" t="s">
        <v>2072</v>
      </c>
      <c r="B3837" s="130"/>
      <c r="C3837" s="130"/>
      <c r="D3837" s="130"/>
      <c r="E3837" s="130"/>
      <c r="F3837" s="130"/>
      <c r="G3837" s="131"/>
      <c r="J3837" s="107"/>
      <c r="K3837" s="107"/>
    </row>
    <row r="3838" spans="1:11" x14ac:dyDescent="0.25">
      <c r="A3838" s="118" t="s">
        <v>1016</v>
      </c>
      <c r="B3838" s="108"/>
      <c r="C3838" s="109" t="s">
        <v>4</v>
      </c>
      <c r="D3838" s="109" t="s">
        <v>949</v>
      </c>
      <c r="E3838" s="109" t="s">
        <v>950</v>
      </c>
      <c r="F3838" s="109" t="s">
        <v>951</v>
      </c>
      <c r="G3838" s="109" t="s">
        <v>952</v>
      </c>
      <c r="J3838" s="109" t="s">
        <v>951</v>
      </c>
      <c r="K3838" s="109" t="s">
        <v>952</v>
      </c>
    </row>
    <row r="3839" spans="1:11" x14ac:dyDescent="0.25">
      <c r="A3839" s="110" t="s">
        <v>210</v>
      </c>
      <c r="B3839" s="111" t="s">
        <v>1657</v>
      </c>
      <c r="C3839" s="110" t="s">
        <v>22</v>
      </c>
      <c r="D3839" s="110" t="s">
        <v>109</v>
      </c>
      <c r="E3839" s="112">
        <v>1</v>
      </c>
      <c r="F3839" s="113">
        <f>J3839*'PLANILHA ORÇAMENTÁRIA'!$O$3</f>
        <v>74.805311999999986</v>
      </c>
      <c r="G3839" s="113">
        <f>K3839*'PLANILHA ORÇAMENTÁRIA'!$O$3</f>
        <v>74.805311999999986</v>
      </c>
      <c r="J3839" s="113">
        <v>106.88</v>
      </c>
      <c r="K3839" s="113">
        <v>106.88</v>
      </c>
    </row>
    <row r="3840" spans="1:11" x14ac:dyDescent="0.25">
      <c r="A3840" s="104"/>
      <c r="B3840" s="104"/>
      <c r="C3840" s="104"/>
      <c r="D3840" s="104"/>
      <c r="E3840" s="114" t="s">
        <v>1025</v>
      </c>
      <c r="F3840" s="114"/>
      <c r="G3840" s="115">
        <f>K3840*'PLANILHA ORÇAMENTÁRIA'!$O$3</f>
        <v>74.805311999999986</v>
      </c>
      <c r="J3840" s="114"/>
      <c r="K3840" s="115">
        <v>106.88</v>
      </c>
    </row>
    <row r="3841" spans="1:11" x14ac:dyDescent="0.25">
      <c r="A3841" s="104"/>
      <c r="B3841" s="104"/>
      <c r="C3841" s="104"/>
      <c r="D3841" s="104"/>
      <c r="E3841" s="107" t="s">
        <v>975</v>
      </c>
      <c r="F3841" s="107"/>
      <c r="G3841" s="116">
        <f>K3841*'PLANILHA ORÇAMENTÁRIA'!$O$3</f>
        <v>74.805311999999986</v>
      </c>
      <c r="J3841" s="107"/>
      <c r="K3841" s="116">
        <v>106.88</v>
      </c>
    </row>
    <row r="3842" spans="1:11" x14ac:dyDescent="0.25">
      <c r="A3842" s="104"/>
      <c r="B3842" s="104"/>
      <c r="C3842" s="104"/>
      <c r="D3842" s="104"/>
      <c r="E3842" s="107" t="s">
        <v>2808</v>
      </c>
      <c r="F3842" s="107"/>
      <c r="G3842" s="116">
        <f>K3842*'PLANILHA ORÇAMENTÁRIA'!$O$3</f>
        <v>86.234678999999986</v>
      </c>
      <c r="J3842" s="107"/>
      <c r="K3842" s="116">
        <v>123.21</v>
      </c>
    </row>
    <row r="3843" spans="1:11" x14ac:dyDescent="0.25">
      <c r="A3843" s="104"/>
      <c r="B3843" s="104"/>
      <c r="C3843" s="106"/>
      <c r="D3843" s="106"/>
      <c r="E3843" s="104"/>
      <c r="F3843" s="104"/>
      <c r="G3843" s="104"/>
      <c r="J3843" s="104"/>
      <c r="K3843" s="104"/>
    </row>
    <row r="3844" spans="1:11" ht="39.950000000000003" customHeight="1" x14ac:dyDescent="0.25">
      <c r="A3844" s="129" t="s">
        <v>2073</v>
      </c>
      <c r="B3844" s="130"/>
      <c r="C3844" s="130"/>
      <c r="D3844" s="130"/>
      <c r="E3844" s="130"/>
      <c r="F3844" s="130"/>
      <c r="G3844" s="131"/>
      <c r="J3844" s="107"/>
      <c r="K3844" s="107"/>
    </row>
    <row r="3845" spans="1:11" x14ac:dyDescent="0.25">
      <c r="A3845" s="118" t="s">
        <v>1016</v>
      </c>
      <c r="B3845" s="108"/>
      <c r="C3845" s="109" t="s">
        <v>4</v>
      </c>
      <c r="D3845" s="109" t="s">
        <v>949</v>
      </c>
      <c r="E3845" s="109" t="s">
        <v>950</v>
      </c>
      <c r="F3845" s="109" t="s">
        <v>951</v>
      </c>
      <c r="G3845" s="109" t="s">
        <v>952</v>
      </c>
      <c r="J3845" s="109" t="s">
        <v>951</v>
      </c>
      <c r="K3845" s="109" t="s">
        <v>952</v>
      </c>
    </row>
    <row r="3846" spans="1:11" ht="25.5" x14ac:dyDescent="0.25">
      <c r="A3846" s="110" t="s">
        <v>1650</v>
      </c>
      <c r="B3846" s="111" t="s">
        <v>1651</v>
      </c>
      <c r="C3846" s="110" t="s">
        <v>35</v>
      </c>
      <c r="D3846" s="110" t="s">
        <v>43</v>
      </c>
      <c r="E3846" s="112">
        <v>1.2E-2</v>
      </c>
      <c r="F3846" s="113">
        <f>J3846*'PLANILHA ORÇAMENTÁRIA'!$O$3</f>
        <v>7.3279529999999999</v>
      </c>
      <c r="G3846" s="113">
        <f>K3846*'PLANILHA ORÇAMENTÁRIA'!$O$3</f>
        <v>8.3987999999999993E-2</v>
      </c>
      <c r="J3846" s="113">
        <v>10.47</v>
      </c>
      <c r="K3846" s="113">
        <v>0.12</v>
      </c>
    </row>
    <row r="3847" spans="1:11" ht="38.25" x14ac:dyDescent="0.25">
      <c r="A3847" s="110" t="s">
        <v>1659</v>
      </c>
      <c r="B3847" s="111" t="s">
        <v>1660</v>
      </c>
      <c r="C3847" s="110" t="s">
        <v>35</v>
      </c>
      <c r="D3847" s="110" t="s">
        <v>43</v>
      </c>
      <c r="E3847" s="112">
        <v>1</v>
      </c>
      <c r="F3847" s="113">
        <f>J3847*'PLANILHA ORÇAMENTÁRIA'!$O$3</f>
        <v>92.141835</v>
      </c>
      <c r="G3847" s="113">
        <f>K3847*'PLANILHA ORÇAMENTÁRIA'!$O$3</f>
        <v>92.141835</v>
      </c>
      <c r="J3847" s="113">
        <v>131.65</v>
      </c>
      <c r="K3847" s="113">
        <v>131.65</v>
      </c>
    </row>
    <row r="3848" spans="1:11" x14ac:dyDescent="0.25">
      <c r="A3848" s="104"/>
      <c r="B3848" s="104"/>
      <c r="C3848" s="104"/>
      <c r="D3848" s="104"/>
      <c r="E3848" s="114" t="s">
        <v>1025</v>
      </c>
      <c r="F3848" s="114"/>
      <c r="G3848" s="115">
        <f>K3848*'PLANILHA ORÇAMENTÁRIA'!$O$3</f>
        <v>92.225823000000005</v>
      </c>
      <c r="J3848" s="114"/>
      <c r="K3848" s="115">
        <v>131.77000000000001</v>
      </c>
    </row>
    <row r="3849" spans="1:11" x14ac:dyDescent="0.25">
      <c r="A3849" s="118" t="s">
        <v>963</v>
      </c>
      <c r="B3849" s="108"/>
      <c r="C3849" s="109" t="s">
        <v>4</v>
      </c>
      <c r="D3849" s="109" t="s">
        <v>949</v>
      </c>
      <c r="E3849" s="109" t="s">
        <v>950</v>
      </c>
      <c r="F3849" s="109" t="s">
        <v>951</v>
      </c>
      <c r="G3849" s="109" t="s">
        <v>952</v>
      </c>
      <c r="J3849" s="109" t="s">
        <v>951</v>
      </c>
      <c r="K3849" s="109" t="s">
        <v>952</v>
      </c>
    </row>
    <row r="3850" spans="1:11" ht="38.25" x14ac:dyDescent="0.25">
      <c r="A3850" s="110" t="s">
        <v>1554</v>
      </c>
      <c r="B3850" s="111" t="s">
        <v>1555</v>
      </c>
      <c r="C3850" s="110" t="s">
        <v>35</v>
      </c>
      <c r="D3850" s="110" t="s">
        <v>955</v>
      </c>
      <c r="E3850" s="112">
        <v>0.58699999999999997</v>
      </c>
      <c r="F3850" s="113">
        <f>J3850*'PLANILHA ORÇAMENTÁRIA'!$O$3</f>
        <v>12.773175</v>
      </c>
      <c r="G3850" s="113">
        <f>K3850*'PLANILHA ORÇAMENTÁRIA'!$O$3</f>
        <v>7.4959290000000003</v>
      </c>
      <c r="J3850" s="113">
        <v>18.25</v>
      </c>
      <c r="K3850" s="113">
        <v>10.71</v>
      </c>
    </row>
    <row r="3851" spans="1:11" ht="25.5" x14ac:dyDescent="0.25">
      <c r="A3851" s="110" t="s">
        <v>1440</v>
      </c>
      <c r="B3851" s="111" t="s">
        <v>1441</v>
      </c>
      <c r="C3851" s="110" t="s">
        <v>35</v>
      </c>
      <c r="D3851" s="110" t="s">
        <v>955</v>
      </c>
      <c r="E3851" s="112">
        <v>0.58699999999999997</v>
      </c>
      <c r="F3851" s="113">
        <f>J3851*'PLANILHA ORÇAMENTÁRIA'!$O$3</f>
        <v>18.960290999999998</v>
      </c>
      <c r="G3851" s="113">
        <f>K3851*'PLANILHA ORÇAMENTÁRIA'!$O$3</f>
        <v>11.128410000000001</v>
      </c>
      <c r="J3851" s="113">
        <v>27.09</v>
      </c>
      <c r="K3851" s="113">
        <v>15.9</v>
      </c>
    </row>
    <row r="3852" spans="1:11" ht="38.25" x14ac:dyDescent="0.25">
      <c r="A3852" s="104"/>
      <c r="B3852" s="104"/>
      <c r="C3852" s="104"/>
      <c r="D3852" s="104"/>
      <c r="E3852" s="114" t="s">
        <v>968</v>
      </c>
      <c r="F3852" s="114"/>
      <c r="G3852" s="115">
        <f>K3852*'PLANILHA ORÇAMENTÁRIA'!$O$3</f>
        <v>18.624338999999999</v>
      </c>
      <c r="J3852" s="114"/>
      <c r="K3852" s="115">
        <v>26.61</v>
      </c>
    </row>
    <row r="3853" spans="1:11" x14ac:dyDescent="0.25">
      <c r="A3853" s="104"/>
      <c r="B3853" s="104"/>
      <c r="C3853" s="104"/>
      <c r="D3853" s="104"/>
      <c r="E3853" s="107" t="s">
        <v>975</v>
      </c>
      <c r="F3853" s="107"/>
      <c r="G3853" s="116">
        <f>K3853*'PLANILHA ORÇAMENTÁRIA'!$O$3</f>
        <v>110.850162</v>
      </c>
      <c r="J3853" s="107"/>
      <c r="K3853" s="116">
        <v>158.38</v>
      </c>
    </row>
    <row r="3854" spans="1:11" x14ac:dyDescent="0.25">
      <c r="A3854" s="104"/>
      <c r="B3854" s="104"/>
      <c r="C3854" s="104"/>
      <c r="D3854" s="104"/>
      <c r="E3854" s="107" t="s">
        <v>2808</v>
      </c>
      <c r="F3854" s="107"/>
      <c r="G3854" s="116">
        <f>K3854*'PLANILHA ORÇAMENTÁRIA'!$O$3</f>
        <v>137.65633199999999</v>
      </c>
      <c r="J3854" s="107"/>
      <c r="K3854" s="116">
        <v>196.68</v>
      </c>
    </row>
    <row r="3855" spans="1:11" x14ac:dyDescent="0.25">
      <c r="A3855" s="104"/>
      <c r="B3855" s="104"/>
      <c r="C3855" s="106"/>
      <c r="D3855" s="106"/>
      <c r="E3855" s="104"/>
      <c r="F3855" s="104"/>
      <c r="G3855" s="104"/>
      <c r="J3855" s="104"/>
      <c r="K3855" s="104"/>
    </row>
    <row r="3856" spans="1:11" ht="39.950000000000003" customHeight="1" x14ac:dyDescent="0.25">
      <c r="A3856" s="129" t="s">
        <v>2074</v>
      </c>
      <c r="B3856" s="130"/>
      <c r="C3856" s="130"/>
      <c r="D3856" s="130"/>
      <c r="E3856" s="130"/>
      <c r="F3856" s="130"/>
      <c r="G3856" s="131"/>
      <c r="J3856" s="107"/>
      <c r="K3856" s="107"/>
    </row>
    <row r="3857" spans="1:11" x14ac:dyDescent="0.25">
      <c r="A3857" s="118" t="s">
        <v>1016</v>
      </c>
      <c r="B3857" s="108"/>
      <c r="C3857" s="109" t="s">
        <v>4</v>
      </c>
      <c r="D3857" s="109" t="s">
        <v>949</v>
      </c>
      <c r="E3857" s="109" t="s">
        <v>950</v>
      </c>
      <c r="F3857" s="109" t="s">
        <v>951</v>
      </c>
      <c r="G3857" s="109" t="s">
        <v>952</v>
      </c>
      <c r="J3857" s="109" t="s">
        <v>951</v>
      </c>
      <c r="K3857" s="109" t="s">
        <v>952</v>
      </c>
    </row>
    <row r="3858" spans="1:11" ht="25.5" x14ac:dyDescent="0.25">
      <c r="A3858" s="110" t="s">
        <v>1650</v>
      </c>
      <c r="B3858" s="111" t="s">
        <v>1651</v>
      </c>
      <c r="C3858" s="110" t="s">
        <v>35</v>
      </c>
      <c r="D3858" s="110" t="s">
        <v>43</v>
      </c>
      <c r="E3858" s="112">
        <v>3.5400000000000001E-2</v>
      </c>
      <c r="F3858" s="113">
        <f>J3858*'PLANILHA ORÇAMENTÁRIA'!$O$3</f>
        <v>7.3279529999999999</v>
      </c>
      <c r="G3858" s="113">
        <f>K3858*'PLANILHA ORÇAMENTÁRIA'!$O$3</f>
        <v>0.258963</v>
      </c>
      <c r="J3858" s="113">
        <v>10.47</v>
      </c>
      <c r="K3858" s="113">
        <v>0.37</v>
      </c>
    </row>
    <row r="3859" spans="1:11" ht="25.5" x14ac:dyDescent="0.25">
      <c r="A3859" s="110" t="s">
        <v>1662</v>
      </c>
      <c r="B3859" s="111" t="s">
        <v>1663</v>
      </c>
      <c r="C3859" s="110" t="s">
        <v>35</v>
      </c>
      <c r="D3859" s="110" t="s">
        <v>43</v>
      </c>
      <c r="E3859" s="112">
        <v>1</v>
      </c>
      <c r="F3859" s="113">
        <f>J3859*'PLANILHA ORÇAMENTÁRIA'!$O$3</f>
        <v>217.72489199999998</v>
      </c>
      <c r="G3859" s="113">
        <f>K3859*'PLANILHA ORÇAMENTÁRIA'!$O$3</f>
        <v>217.72489199999998</v>
      </c>
      <c r="J3859" s="113">
        <v>311.08</v>
      </c>
      <c r="K3859" s="113">
        <v>311.08</v>
      </c>
    </row>
    <row r="3860" spans="1:11" x14ac:dyDescent="0.25">
      <c r="A3860" s="104"/>
      <c r="B3860" s="104"/>
      <c r="C3860" s="104"/>
      <c r="D3860" s="104"/>
      <c r="E3860" s="114" t="s">
        <v>1025</v>
      </c>
      <c r="F3860" s="114"/>
      <c r="G3860" s="115">
        <f>K3860*'PLANILHA ORÇAMENTÁRIA'!$O$3</f>
        <v>217.98385499999998</v>
      </c>
      <c r="J3860" s="114"/>
      <c r="K3860" s="115">
        <v>311.45</v>
      </c>
    </row>
    <row r="3861" spans="1:11" x14ac:dyDescent="0.25">
      <c r="A3861" s="118" t="s">
        <v>963</v>
      </c>
      <c r="B3861" s="108"/>
      <c r="C3861" s="109" t="s">
        <v>4</v>
      </c>
      <c r="D3861" s="109" t="s">
        <v>949</v>
      </c>
      <c r="E3861" s="109" t="s">
        <v>950</v>
      </c>
      <c r="F3861" s="109" t="s">
        <v>951</v>
      </c>
      <c r="G3861" s="109" t="s">
        <v>952</v>
      </c>
      <c r="J3861" s="109" t="s">
        <v>951</v>
      </c>
      <c r="K3861" s="109" t="s">
        <v>952</v>
      </c>
    </row>
    <row r="3862" spans="1:11" ht="38.25" x14ac:dyDescent="0.25">
      <c r="A3862" s="110" t="s">
        <v>1554</v>
      </c>
      <c r="B3862" s="111" t="s">
        <v>1555</v>
      </c>
      <c r="C3862" s="110" t="s">
        <v>35</v>
      </c>
      <c r="D3862" s="110" t="s">
        <v>955</v>
      </c>
      <c r="E3862" s="112">
        <v>0.56950000000000001</v>
      </c>
      <c r="F3862" s="113">
        <f>J3862*'PLANILHA ORÇAMENTÁRIA'!$O$3</f>
        <v>12.773175</v>
      </c>
      <c r="G3862" s="113">
        <f>K3862*'PLANILHA ORÇAMENTÁRIA'!$O$3</f>
        <v>7.2719610000000001</v>
      </c>
      <c r="J3862" s="113">
        <v>18.25</v>
      </c>
      <c r="K3862" s="113">
        <v>10.39</v>
      </c>
    </row>
    <row r="3863" spans="1:11" ht="25.5" x14ac:dyDescent="0.25">
      <c r="A3863" s="110" t="s">
        <v>1440</v>
      </c>
      <c r="B3863" s="111" t="s">
        <v>1441</v>
      </c>
      <c r="C3863" s="110" t="s">
        <v>35</v>
      </c>
      <c r="D3863" s="110" t="s">
        <v>955</v>
      </c>
      <c r="E3863" s="112">
        <v>0.56950000000000001</v>
      </c>
      <c r="F3863" s="113">
        <f>J3863*'PLANILHA ORÇAMENTÁRIA'!$O$3</f>
        <v>18.960290999999998</v>
      </c>
      <c r="G3863" s="113">
        <f>K3863*'PLANILHA ORÇAMENTÁRIA'!$O$3</f>
        <v>10.792458</v>
      </c>
      <c r="J3863" s="113">
        <v>27.09</v>
      </c>
      <c r="K3863" s="113">
        <v>15.42</v>
      </c>
    </row>
    <row r="3864" spans="1:11" ht="38.25" x14ac:dyDescent="0.25">
      <c r="A3864" s="104"/>
      <c r="B3864" s="104"/>
      <c r="C3864" s="104"/>
      <c r="D3864" s="104"/>
      <c r="E3864" s="114" t="s">
        <v>968</v>
      </c>
      <c r="F3864" s="114"/>
      <c r="G3864" s="115">
        <f>K3864*'PLANILHA ORÇAMENTÁRIA'!$O$3</f>
        <v>18.064418999999997</v>
      </c>
      <c r="J3864" s="114"/>
      <c r="K3864" s="115">
        <v>25.81</v>
      </c>
    </row>
    <row r="3865" spans="1:11" x14ac:dyDescent="0.25">
      <c r="A3865" s="104"/>
      <c r="B3865" s="104"/>
      <c r="C3865" s="104"/>
      <c r="D3865" s="104"/>
      <c r="E3865" s="107" t="s">
        <v>975</v>
      </c>
      <c r="F3865" s="107"/>
      <c r="G3865" s="116">
        <f>K3865*'PLANILHA ORÇAMENTÁRIA'!$O$3</f>
        <v>236.04827399999999</v>
      </c>
      <c r="J3865" s="107"/>
      <c r="K3865" s="116">
        <v>337.26</v>
      </c>
    </row>
    <row r="3866" spans="1:11" x14ac:dyDescent="0.25">
      <c r="A3866" s="104"/>
      <c r="B3866" s="104"/>
      <c r="C3866" s="104"/>
      <c r="D3866" s="104"/>
      <c r="E3866" s="107" t="s">
        <v>2808</v>
      </c>
      <c r="F3866" s="107"/>
      <c r="G3866" s="116">
        <f>K3866*'PLANILHA ORÇAMENTÁRIA'!$O$3</f>
        <v>293.12511899999998</v>
      </c>
      <c r="J3866" s="107"/>
      <c r="K3866" s="116">
        <v>418.81</v>
      </c>
    </row>
    <row r="3867" spans="1:11" x14ac:dyDescent="0.25">
      <c r="A3867" s="104"/>
      <c r="B3867" s="104"/>
      <c r="C3867" s="106"/>
      <c r="D3867" s="106"/>
      <c r="E3867" s="104"/>
      <c r="F3867" s="104"/>
      <c r="G3867" s="104"/>
      <c r="J3867" s="104"/>
      <c r="K3867" s="104"/>
    </row>
    <row r="3868" spans="1:11" ht="39.950000000000003" customHeight="1" x14ac:dyDescent="0.25">
      <c r="A3868" s="129" t="s">
        <v>2075</v>
      </c>
      <c r="B3868" s="130"/>
      <c r="C3868" s="130"/>
      <c r="D3868" s="130"/>
      <c r="E3868" s="130"/>
      <c r="F3868" s="130"/>
      <c r="G3868" s="131"/>
      <c r="J3868" s="107"/>
      <c r="K3868" s="107"/>
    </row>
    <row r="3869" spans="1:11" x14ac:dyDescent="0.25">
      <c r="A3869" s="118" t="s">
        <v>1016</v>
      </c>
      <c r="B3869" s="108"/>
      <c r="C3869" s="109" t="s">
        <v>4</v>
      </c>
      <c r="D3869" s="109" t="s">
        <v>949</v>
      </c>
      <c r="E3869" s="109" t="s">
        <v>950</v>
      </c>
      <c r="F3869" s="109" t="s">
        <v>951</v>
      </c>
      <c r="G3869" s="109" t="s">
        <v>952</v>
      </c>
      <c r="J3869" s="109" t="s">
        <v>951</v>
      </c>
      <c r="K3869" s="109" t="s">
        <v>952</v>
      </c>
    </row>
    <row r="3870" spans="1:11" ht="38.25" x14ac:dyDescent="0.25">
      <c r="A3870" s="110" t="s">
        <v>215</v>
      </c>
      <c r="B3870" s="111" t="s">
        <v>1665</v>
      </c>
      <c r="C3870" s="110" t="s">
        <v>35</v>
      </c>
      <c r="D3870" s="110" t="s">
        <v>43</v>
      </c>
      <c r="E3870" s="112">
        <v>1</v>
      </c>
      <c r="F3870" s="113">
        <f>J3870*'PLANILHA ORÇAMENTÁRIA'!$O$3</f>
        <v>5.2002569999999997</v>
      </c>
      <c r="G3870" s="113">
        <f>K3870*'PLANILHA ORÇAMENTÁRIA'!$O$3</f>
        <v>5.2002569999999997</v>
      </c>
      <c r="J3870" s="113">
        <v>7.43</v>
      </c>
      <c r="K3870" s="113">
        <v>7.43</v>
      </c>
    </row>
    <row r="3871" spans="1:11" x14ac:dyDescent="0.25">
      <c r="A3871" s="104"/>
      <c r="B3871" s="104"/>
      <c r="C3871" s="104"/>
      <c r="D3871" s="104"/>
      <c r="E3871" s="114" t="s">
        <v>1025</v>
      </c>
      <c r="F3871" s="114"/>
      <c r="G3871" s="115">
        <f>K3871*'PLANILHA ORÇAMENTÁRIA'!$O$3</f>
        <v>5.2002569999999997</v>
      </c>
      <c r="J3871" s="114"/>
      <c r="K3871" s="115">
        <v>7.43</v>
      </c>
    </row>
    <row r="3872" spans="1:11" x14ac:dyDescent="0.25">
      <c r="A3872" s="104"/>
      <c r="B3872" s="104"/>
      <c r="C3872" s="104"/>
      <c r="D3872" s="104"/>
      <c r="E3872" s="107" t="s">
        <v>975</v>
      </c>
      <c r="F3872" s="107"/>
      <c r="G3872" s="116">
        <f>K3872*'PLANILHA ORÇAMENTÁRIA'!$O$3</f>
        <v>5.2002569999999997</v>
      </c>
      <c r="J3872" s="107"/>
      <c r="K3872" s="116">
        <v>7.43</v>
      </c>
    </row>
    <row r="3873" spans="1:11" x14ac:dyDescent="0.25">
      <c r="A3873" s="104"/>
      <c r="B3873" s="104"/>
      <c r="C3873" s="104"/>
      <c r="D3873" s="104"/>
      <c r="E3873" s="107" t="s">
        <v>2808</v>
      </c>
      <c r="F3873" s="107"/>
      <c r="G3873" s="116">
        <f>K3873*'PLANILHA ORÇAMENTÁRIA'!$O$3</f>
        <v>5.9981429999999998</v>
      </c>
      <c r="J3873" s="107"/>
      <c r="K3873" s="116">
        <v>8.57</v>
      </c>
    </row>
    <row r="3874" spans="1:11" x14ac:dyDescent="0.25">
      <c r="A3874" s="104"/>
      <c r="B3874" s="104"/>
      <c r="C3874" s="106"/>
      <c r="D3874" s="106"/>
      <c r="E3874" s="104"/>
      <c r="F3874" s="104"/>
      <c r="G3874" s="104"/>
      <c r="J3874" s="104"/>
      <c r="K3874" s="104"/>
    </row>
    <row r="3875" spans="1:11" ht="39.950000000000003" customHeight="1" x14ac:dyDescent="0.25">
      <c r="A3875" s="129" t="s">
        <v>2076</v>
      </c>
      <c r="B3875" s="130"/>
      <c r="C3875" s="130"/>
      <c r="D3875" s="130"/>
      <c r="E3875" s="130"/>
      <c r="F3875" s="130"/>
      <c r="G3875" s="131"/>
      <c r="J3875" s="107"/>
      <c r="K3875" s="107"/>
    </row>
    <row r="3876" spans="1:11" x14ac:dyDescent="0.25">
      <c r="A3876" s="118" t="s">
        <v>1016</v>
      </c>
      <c r="B3876" s="108"/>
      <c r="C3876" s="109" t="s">
        <v>4</v>
      </c>
      <c r="D3876" s="109" t="s">
        <v>949</v>
      </c>
      <c r="E3876" s="109" t="s">
        <v>950</v>
      </c>
      <c r="F3876" s="109" t="s">
        <v>951</v>
      </c>
      <c r="G3876" s="109" t="s">
        <v>952</v>
      </c>
      <c r="J3876" s="109" t="s">
        <v>951</v>
      </c>
      <c r="K3876" s="109" t="s">
        <v>952</v>
      </c>
    </row>
    <row r="3877" spans="1:11" ht="38.25" x14ac:dyDescent="0.25">
      <c r="A3877" s="110" t="s">
        <v>217</v>
      </c>
      <c r="B3877" s="111" t="s">
        <v>1667</v>
      </c>
      <c r="C3877" s="110" t="s">
        <v>35</v>
      </c>
      <c r="D3877" s="110" t="s">
        <v>43</v>
      </c>
      <c r="E3877" s="112">
        <v>1</v>
      </c>
      <c r="F3877" s="113">
        <f>J3877*'PLANILHA ORÇAMENTÁRIA'!$O$3</f>
        <v>4.0314239999999995</v>
      </c>
      <c r="G3877" s="113">
        <f>K3877*'PLANILHA ORÇAMENTÁRIA'!$O$3</f>
        <v>4.0314239999999995</v>
      </c>
      <c r="J3877" s="113">
        <v>5.76</v>
      </c>
      <c r="K3877" s="113">
        <v>5.76</v>
      </c>
    </row>
    <row r="3878" spans="1:11" x14ac:dyDescent="0.25">
      <c r="A3878" s="104"/>
      <c r="B3878" s="104"/>
      <c r="C3878" s="104"/>
      <c r="D3878" s="104"/>
      <c r="E3878" s="114" t="s">
        <v>1025</v>
      </c>
      <c r="F3878" s="114"/>
      <c r="G3878" s="115">
        <f>K3878*'PLANILHA ORÇAMENTÁRIA'!$O$3</f>
        <v>4.0314239999999995</v>
      </c>
      <c r="J3878" s="114"/>
      <c r="K3878" s="115">
        <v>5.76</v>
      </c>
    </row>
    <row r="3879" spans="1:11" x14ac:dyDescent="0.25">
      <c r="A3879" s="104"/>
      <c r="B3879" s="104"/>
      <c r="C3879" s="104"/>
      <c r="D3879" s="104"/>
      <c r="E3879" s="107" t="s">
        <v>975</v>
      </c>
      <c r="F3879" s="107"/>
      <c r="G3879" s="116">
        <f>K3879*'PLANILHA ORÇAMENTÁRIA'!$O$3</f>
        <v>4.0314239999999995</v>
      </c>
      <c r="J3879" s="107"/>
      <c r="K3879" s="116">
        <v>5.76</v>
      </c>
    </row>
    <row r="3880" spans="1:11" x14ac:dyDescent="0.25">
      <c r="A3880" s="104"/>
      <c r="B3880" s="104"/>
      <c r="C3880" s="104"/>
      <c r="D3880" s="104"/>
      <c r="E3880" s="107" t="s">
        <v>2808</v>
      </c>
      <c r="F3880" s="107"/>
      <c r="G3880" s="116">
        <f>K3880*'PLANILHA ORÇAMENTÁRIA'!$O$3</f>
        <v>4.6473359999999992</v>
      </c>
      <c r="J3880" s="107"/>
      <c r="K3880" s="116">
        <v>6.64</v>
      </c>
    </row>
    <row r="3881" spans="1:11" x14ac:dyDescent="0.25">
      <c r="A3881" s="104"/>
      <c r="B3881" s="104"/>
      <c r="C3881" s="106"/>
      <c r="D3881" s="106"/>
      <c r="E3881" s="104"/>
      <c r="F3881" s="104"/>
      <c r="G3881" s="104"/>
      <c r="J3881" s="104"/>
      <c r="K3881" s="104"/>
    </row>
    <row r="3882" spans="1:11" ht="39.950000000000003" customHeight="1" x14ac:dyDescent="0.25">
      <c r="A3882" s="129" t="s">
        <v>2077</v>
      </c>
      <c r="B3882" s="130"/>
      <c r="C3882" s="130"/>
      <c r="D3882" s="130"/>
      <c r="E3882" s="130"/>
      <c r="F3882" s="130"/>
      <c r="G3882" s="131"/>
      <c r="J3882" s="107"/>
      <c r="K3882" s="107"/>
    </row>
    <row r="3883" spans="1:11" x14ac:dyDescent="0.25">
      <c r="A3883" s="118" t="s">
        <v>1016</v>
      </c>
      <c r="B3883" s="108"/>
      <c r="C3883" s="109" t="s">
        <v>4</v>
      </c>
      <c r="D3883" s="109" t="s">
        <v>949</v>
      </c>
      <c r="E3883" s="109" t="s">
        <v>950</v>
      </c>
      <c r="F3883" s="109" t="s">
        <v>951</v>
      </c>
      <c r="G3883" s="109" t="s">
        <v>952</v>
      </c>
      <c r="J3883" s="109" t="s">
        <v>951</v>
      </c>
      <c r="K3883" s="109" t="s">
        <v>952</v>
      </c>
    </row>
    <row r="3884" spans="1:11" x14ac:dyDescent="0.25">
      <c r="A3884" s="110" t="s">
        <v>219</v>
      </c>
      <c r="B3884" s="111" t="s">
        <v>1669</v>
      </c>
      <c r="C3884" s="110" t="s">
        <v>22</v>
      </c>
      <c r="D3884" s="110" t="s">
        <v>109</v>
      </c>
      <c r="E3884" s="112">
        <v>1</v>
      </c>
      <c r="F3884" s="113">
        <f>J3884*'PLANILHA ORÇAMENTÁRIA'!$O$3</f>
        <v>38.886443999999997</v>
      </c>
      <c r="G3884" s="113">
        <f>K3884*'PLANILHA ORÇAMENTÁRIA'!$O$3</f>
        <v>38.886443999999997</v>
      </c>
      <c r="J3884" s="113">
        <v>55.56</v>
      </c>
      <c r="K3884" s="113">
        <v>55.56</v>
      </c>
    </row>
    <row r="3885" spans="1:11" x14ac:dyDescent="0.25">
      <c r="A3885" s="104"/>
      <c r="B3885" s="104"/>
      <c r="C3885" s="104"/>
      <c r="D3885" s="104"/>
      <c r="E3885" s="114" t="s">
        <v>1025</v>
      </c>
      <c r="F3885" s="114"/>
      <c r="G3885" s="115">
        <f>K3885*'PLANILHA ORÇAMENTÁRIA'!$O$3</f>
        <v>38.886443999999997</v>
      </c>
      <c r="J3885" s="114"/>
      <c r="K3885" s="115">
        <v>55.56</v>
      </c>
    </row>
    <row r="3886" spans="1:11" x14ac:dyDescent="0.25">
      <c r="A3886" s="104"/>
      <c r="B3886" s="104"/>
      <c r="C3886" s="104"/>
      <c r="D3886" s="104"/>
      <c r="E3886" s="107" t="s">
        <v>975</v>
      </c>
      <c r="F3886" s="107"/>
      <c r="G3886" s="116">
        <f>K3886*'PLANILHA ORÇAMENTÁRIA'!$O$3</f>
        <v>38.886443999999997</v>
      </c>
      <c r="J3886" s="107"/>
      <c r="K3886" s="116">
        <v>55.56</v>
      </c>
    </row>
    <row r="3887" spans="1:11" x14ac:dyDescent="0.25">
      <c r="A3887" s="104"/>
      <c r="B3887" s="104"/>
      <c r="C3887" s="104"/>
      <c r="D3887" s="104"/>
      <c r="E3887" s="107" t="s">
        <v>2808</v>
      </c>
      <c r="F3887" s="107"/>
      <c r="G3887" s="116">
        <f>K3887*'PLANILHA ORÇAMENTÁRIA'!$O$3</f>
        <v>44.828594999999993</v>
      </c>
      <c r="J3887" s="107"/>
      <c r="K3887" s="116">
        <v>64.05</v>
      </c>
    </row>
    <row r="3888" spans="1:11" x14ac:dyDescent="0.25">
      <c r="A3888" s="104"/>
      <c r="B3888" s="104"/>
      <c r="C3888" s="106"/>
      <c r="D3888" s="106"/>
      <c r="E3888" s="104"/>
      <c r="F3888" s="104"/>
      <c r="G3888" s="104"/>
      <c r="J3888" s="104"/>
      <c r="K3888" s="104"/>
    </row>
    <row r="3889" spans="1:11" ht="39.950000000000003" customHeight="1" x14ac:dyDescent="0.25">
      <c r="A3889" s="129" t="s">
        <v>2078</v>
      </c>
      <c r="B3889" s="130"/>
      <c r="C3889" s="130"/>
      <c r="D3889" s="130"/>
      <c r="E3889" s="130"/>
      <c r="F3889" s="130"/>
      <c r="G3889" s="131"/>
      <c r="J3889" s="107"/>
      <c r="K3889" s="107"/>
    </row>
    <row r="3890" spans="1:11" x14ac:dyDescent="0.25">
      <c r="A3890" s="118" t="s">
        <v>1016</v>
      </c>
      <c r="B3890" s="108"/>
      <c r="C3890" s="109" t="s">
        <v>4</v>
      </c>
      <c r="D3890" s="109" t="s">
        <v>949</v>
      </c>
      <c r="E3890" s="109" t="s">
        <v>950</v>
      </c>
      <c r="F3890" s="109" t="s">
        <v>951</v>
      </c>
      <c r="G3890" s="109" t="s">
        <v>952</v>
      </c>
      <c r="J3890" s="109" t="s">
        <v>951</v>
      </c>
      <c r="K3890" s="109" t="s">
        <v>952</v>
      </c>
    </row>
    <row r="3891" spans="1:11" ht="25.5" x14ac:dyDescent="0.25">
      <c r="A3891" s="110" t="s">
        <v>221</v>
      </c>
      <c r="B3891" s="111" t="s">
        <v>1671</v>
      </c>
      <c r="C3891" s="110" t="s">
        <v>35</v>
      </c>
      <c r="D3891" s="110" t="s">
        <v>43</v>
      </c>
      <c r="E3891" s="112">
        <v>1</v>
      </c>
      <c r="F3891" s="113">
        <f>J3891*'PLANILHA ORÇAMENTÁRIA'!$O$3</f>
        <v>11.002428</v>
      </c>
      <c r="G3891" s="113">
        <f>K3891*'PLANILHA ORÇAMENTÁRIA'!$O$3</f>
        <v>11.002428</v>
      </c>
      <c r="J3891" s="113">
        <v>15.72</v>
      </c>
      <c r="K3891" s="113">
        <v>15.72</v>
      </c>
    </row>
    <row r="3892" spans="1:11" x14ac:dyDescent="0.25">
      <c r="A3892" s="104"/>
      <c r="B3892" s="104"/>
      <c r="C3892" s="104"/>
      <c r="D3892" s="104"/>
      <c r="E3892" s="114" t="s">
        <v>1025</v>
      </c>
      <c r="F3892" s="114"/>
      <c r="G3892" s="115">
        <f>K3892*'PLANILHA ORÇAMENTÁRIA'!$O$3</f>
        <v>11.002428</v>
      </c>
      <c r="J3892" s="114"/>
      <c r="K3892" s="115">
        <v>15.72</v>
      </c>
    </row>
    <row r="3893" spans="1:11" x14ac:dyDescent="0.25">
      <c r="A3893" s="104"/>
      <c r="B3893" s="104"/>
      <c r="C3893" s="104"/>
      <c r="D3893" s="104"/>
      <c r="E3893" s="107" t="s">
        <v>975</v>
      </c>
      <c r="F3893" s="107"/>
      <c r="G3893" s="116">
        <f>K3893*'PLANILHA ORÇAMENTÁRIA'!$O$3</f>
        <v>11.002428</v>
      </c>
      <c r="J3893" s="107"/>
      <c r="K3893" s="116">
        <v>15.72</v>
      </c>
    </row>
    <row r="3894" spans="1:11" x14ac:dyDescent="0.25">
      <c r="A3894" s="104"/>
      <c r="B3894" s="104"/>
      <c r="C3894" s="104"/>
      <c r="D3894" s="104"/>
      <c r="E3894" s="107" t="s">
        <v>2808</v>
      </c>
      <c r="F3894" s="107"/>
      <c r="G3894" s="116">
        <f>K3894*'PLANILHA ORÇAMENTÁRIA'!$O$3</f>
        <v>12.682188</v>
      </c>
      <c r="J3894" s="107"/>
      <c r="K3894" s="116">
        <v>18.12</v>
      </c>
    </row>
    <row r="3895" spans="1:11" x14ac:dyDescent="0.25">
      <c r="A3895" s="104"/>
      <c r="B3895" s="104"/>
      <c r="C3895" s="106"/>
      <c r="D3895" s="106"/>
      <c r="E3895" s="104"/>
      <c r="F3895" s="104"/>
      <c r="G3895" s="104"/>
      <c r="J3895" s="104"/>
      <c r="K3895" s="104"/>
    </row>
    <row r="3896" spans="1:11" ht="39.950000000000003" customHeight="1" x14ac:dyDescent="0.25">
      <c r="A3896" s="129" t="s">
        <v>2079</v>
      </c>
      <c r="B3896" s="130"/>
      <c r="C3896" s="130"/>
      <c r="D3896" s="130"/>
      <c r="E3896" s="130"/>
      <c r="F3896" s="130"/>
      <c r="G3896" s="131"/>
      <c r="J3896" s="107"/>
      <c r="K3896" s="107"/>
    </row>
    <row r="3897" spans="1:11" x14ac:dyDescent="0.25">
      <c r="A3897" s="118" t="s">
        <v>1016</v>
      </c>
      <c r="B3897" s="108"/>
      <c r="C3897" s="109" t="s">
        <v>4</v>
      </c>
      <c r="D3897" s="109" t="s">
        <v>949</v>
      </c>
      <c r="E3897" s="109" t="s">
        <v>950</v>
      </c>
      <c r="F3897" s="109" t="s">
        <v>951</v>
      </c>
      <c r="G3897" s="109" t="s">
        <v>952</v>
      </c>
      <c r="J3897" s="109" t="s">
        <v>951</v>
      </c>
      <c r="K3897" s="109" t="s">
        <v>952</v>
      </c>
    </row>
    <row r="3898" spans="1:11" ht="25.5" x14ac:dyDescent="0.25">
      <c r="A3898" s="110" t="s">
        <v>223</v>
      </c>
      <c r="B3898" s="111" t="s">
        <v>1673</v>
      </c>
      <c r="C3898" s="110" t="s">
        <v>35</v>
      </c>
      <c r="D3898" s="110" t="s">
        <v>43</v>
      </c>
      <c r="E3898" s="112">
        <v>1</v>
      </c>
      <c r="F3898" s="113">
        <f>J3898*'PLANILHA ORÇAMENTÁRIA'!$O$3</f>
        <v>9.0217109999999998</v>
      </c>
      <c r="G3898" s="113">
        <f>K3898*'PLANILHA ORÇAMENTÁRIA'!$O$3</f>
        <v>9.0217109999999998</v>
      </c>
      <c r="J3898" s="113">
        <v>12.89</v>
      </c>
      <c r="K3898" s="113">
        <v>12.89</v>
      </c>
    </row>
    <row r="3899" spans="1:11" x14ac:dyDescent="0.25">
      <c r="A3899" s="104"/>
      <c r="B3899" s="104"/>
      <c r="C3899" s="104"/>
      <c r="D3899" s="104"/>
      <c r="E3899" s="114" t="s">
        <v>1025</v>
      </c>
      <c r="F3899" s="114"/>
      <c r="G3899" s="115">
        <f>K3899*'PLANILHA ORÇAMENTÁRIA'!$O$3</f>
        <v>9.0217109999999998</v>
      </c>
      <c r="J3899" s="114"/>
      <c r="K3899" s="115">
        <v>12.89</v>
      </c>
    </row>
    <row r="3900" spans="1:11" x14ac:dyDescent="0.25">
      <c r="A3900" s="104"/>
      <c r="B3900" s="104"/>
      <c r="C3900" s="104"/>
      <c r="D3900" s="104"/>
      <c r="E3900" s="107" t="s">
        <v>975</v>
      </c>
      <c r="F3900" s="107"/>
      <c r="G3900" s="116">
        <f>K3900*'PLANILHA ORÇAMENTÁRIA'!$O$3</f>
        <v>9.0217109999999998</v>
      </c>
      <c r="J3900" s="107"/>
      <c r="K3900" s="116">
        <v>12.89</v>
      </c>
    </row>
    <row r="3901" spans="1:11" x14ac:dyDescent="0.25">
      <c r="A3901" s="104"/>
      <c r="B3901" s="104"/>
      <c r="C3901" s="104"/>
      <c r="D3901" s="104"/>
      <c r="E3901" s="107" t="s">
        <v>2808</v>
      </c>
      <c r="F3901" s="107"/>
      <c r="G3901" s="116">
        <f>K3901*'PLANILHA ORÇAMENTÁRIA'!$O$3</f>
        <v>10.400513999999999</v>
      </c>
      <c r="J3901" s="107"/>
      <c r="K3901" s="116">
        <v>14.86</v>
      </c>
    </row>
    <row r="3902" spans="1:11" x14ac:dyDescent="0.25">
      <c r="A3902" s="104"/>
      <c r="B3902" s="104"/>
      <c r="C3902" s="106"/>
      <c r="D3902" s="106"/>
      <c r="E3902" s="104"/>
      <c r="F3902" s="104"/>
      <c r="G3902" s="104"/>
      <c r="J3902" s="104"/>
      <c r="K3902" s="104"/>
    </row>
    <row r="3903" spans="1:11" ht="39.950000000000003" customHeight="1" x14ac:dyDescent="0.25">
      <c r="A3903" s="129" t="s">
        <v>2080</v>
      </c>
      <c r="B3903" s="130"/>
      <c r="C3903" s="130"/>
      <c r="D3903" s="130"/>
      <c r="E3903" s="130"/>
      <c r="F3903" s="130"/>
      <c r="G3903" s="131"/>
      <c r="J3903" s="107"/>
      <c r="K3903" s="107"/>
    </row>
    <row r="3904" spans="1:11" x14ac:dyDescent="0.25">
      <c r="A3904" s="118" t="s">
        <v>1016</v>
      </c>
      <c r="B3904" s="108"/>
      <c r="C3904" s="109" t="s">
        <v>4</v>
      </c>
      <c r="D3904" s="109" t="s">
        <v>949</v>
      </c>
      <c r="E3904" s="109" t="s">
        <v>950</v>
      </c>
      <c r="F3904" s="109" t="s">
        <v>951</v>
      </c>
      <c r="G3904" s="109" t="s">
        <v>952</v>
      </c>
      <c r="J3904" s="109" t="s">
        <v>951</v>
      </c>
      <c r="K3904" s="109" t="s">
        <v>952</v>
      </c>
    </row>
    <row r="3905" spans="1:11" ht="25.5" x14ac:dyDescent="0.25">
      <c r="A3905" s="110" t="s">
        <v>225</v>
      </c>
      <c r="B3905" s="111" t="s">
        <v>1675</v>
      </c>
      <c r="C3905" s="110" t="s">
        <v>1005</v>
      </c>
      <c r="D3905" s="110" t="s">
        <v>109</v>
      </c>
      <c r="E3905" s="112">
        <v>1</v>
      </c>
      <c r="F3905" s="113">
        <f>J3905*'PLANILHA ORÇAMENTÁRIA'!$O$3</f>
        <v>11128.41</v>
      </c>
      <c r="G3905" s="113">
        <f>K3905*'PLANILHA ORÇAMENTÁRIA'!$O$3</f>
        <v>11128.41</v>
      </c>
      <c r="J3905" s="113">
        <v>15900</v>
      </c>
      <c r="K3905" s="113">
        <v>15900</v>
      </c>
    </row>
    <row r="3906" spans="1:11" x14ac:dyDescent="0.25">
      <c r="A3906" s="104"/>
      <c r="B3906" s="104"/>
      <c r="C3906" s="104"/>
      <c r="D3906" s="104"/>
      <c r="E3906" s="114" t="s">
        <v>1025</v>
      </c>
      <c r="F3906" s="114"/>
      <c r="G3906" s="115">
        <f>K3906*'PLANILHA ORÇAMENTÁRIA'!$O$3</f>
        <v>11128.41</v>
      </c>
      <c r="J3906" s="114"/>
      <c r="K3906" s="115">
        <v>15900</v>
      </c>
    </row>
    <row r="3907" spans="1:11" x14ac:dyDescent="0.25">
      <c r="A3907" s="104"/>
      <c r="B3907" s="104"/>
      <c r="C3907" s="104"/>
      <c r="D3907" s="104"/>
      <c r="E3907" s="107" t="s">
        <v>975</v>
      </c>
      <c r="F3907" s="107"/>
      <c r="G3907" s="116">
        <f>K3907*'PLANILHA ORÇAMENTÁRIA'!$O$3</f>
        <v>11128.41</v>
      </c>
      <c r="J3907" s="107"/>
      <c r="K3907" s="116">
        <v>15900</v>
      </c>
    </row>
    <row r="3908" spans="1:11" x14ac:dyDescent="0.25">
      <c r="A3908" s="104"/>
      <c r="B3908" s="104"/>
      <c r="C3908" s="104"/>
      <c r="D3908" s="104"/>
      <c r="E3908" s="107" t="s">
        <v>2808</v>
      </c>
      <c r="F3908" s="107"/>
      <c r="G3908" s="116">
        <f>K3908*'PLANILHA ORÇAMENTÁRIA'!$O$3</f>
        <v>12828.831048</v>
      </c>
      <c r="J3908" s="107"/>
      <c r="K3908" s="116">
        <v>18329.52</v>
      </c>
    </row>
    <row r="3909" spans="1:11" x14ac:dyDescent="0.25">
      <c r="A3909" s="104"/>
      <c r="B3909" s="104"/>
      <c r="C3909" s="106"/>
      <c r="D3909" s="106"/>
      <c r="E3909" s="104"/>
      <c r="F3909" s="104"/>
      <c r="G3909" s="104"/>
      <c r="J3909" s="104"/>
      <c r="K3909" s="104"/>
    </row>
    <row r="3910" spans="1:11" ht="39.950000000000003" customHeight="1" x14ac:dyDescent="0.25">
      <c r="A3910" s="129" t="s">
        <v>2081</v>
      </c>
      <c r="B3910" s="130"/>
      <c r="C3910" s="130"/>
      <c r="D3910" s="130"/>
      <c r="E3910" s="130"/>
      <c r="F3910" s="130"/>
      <c r="G3910" s="131"/>
      <c r="J3910" s="107"/>
      <c r="K3910" s="107"/>
    </row>
    <row r="3911" spans="1:11" x14ac:dyDescent="0.25">
      <c r="A3911" s="118" t="s">
        <v>1016</v>
      </c>
      <c r="B3911" s="108"/>
      <c r="C3911" s="109" t="s">
        <v>4</v>
      </c>
      <c r="D3911" s="109" t="s">
        <v>949</v>
      </c>
      <c r="E3911" s="109" t="s">
        <v>950</v>
      </c>
      <c r="F3911" s="109" t="s">
        <v>951</v>
      </c>
      <c r="G3911" s="109" t="s">
        <v>952</v>
      </c>
      <c r="J3911" s="109" t="s">
        <v>951</v>
      </c>
      <c r="K3911" s="109" t="s">
        <v>952</v>
      </c>
    </row>
    <row r="3912" spans="1:11" ht="25.5" x14ac:dyDescent="0.25">
      <c r="A3912" s="110" t="s">
        <v>227</v>
      </c>
      <c r="B3912" s="111" t="s">
        <v>1677</v>
      </c>
      <c r="C3912" s="110" t="s">
        <v>35</v>
      </c>
      <c r="D3912" s="110" t="s">
        <v>123</v>
      </c>
      <c r="E3912" s="112">
        <v>1</v>
      </c>
      <c r="F3912" s="113">
        <f>J3912*'PLANILHA ORÇAMENTÁRIA'!$O$3</f>
        <v>19.821168</v>
      </c>
      <c r="G3912" s="113">
        <f>K3912*'PLANILHA ORÇAMENTÁRIA'!$O$3</f>
        <v>19.821168</v>
      </c>
      <c r="J3912" s="113">
        <v>28.32</v>
      </c>
      <c r="K3912" s="113">
        <v>28.32</v>
      </c>
    </row>
    <row r="3913" spans="1:11" x14ac:dyDescent="0.25">
      <c r="A3913" s="104"/>
      <c r="B3913" s="104"/>
      <c r="C3913" s="104"/>
      <c r="D3913" s="104"/>
      <c r="E3913" s="114" t="s">
        <v>1025</v>
      </c>
      <c r="F3913" s="114"/>
      <c r="G3913" s="115">
        <f>K3913*'PLANILHA ORÇAMENTÁRIA'!$O$3</f>
        <v>19.821168</v>
      </c>
      <c r="J3913" s="114"/>
      <c r="K3913" s="115">
        <v>28.32</v>
      </c>
    </row>
    <row r="3914" spans="1:11" x14ac:dyDescent="0.25">
      <c r="A3914" s="104"/>
      <c r="B3914" s="104"/>
      <c r="C3914" s="104"/>
      <c r="D3914" s="104"/>
      <c r="E3914" s="107" t="s">
        <v>975</v>
      </c>
      <c r="F3914" s="107"/>
      <c r="G3914" s="116">
        <f>K3914*'PLANILHA ORÇAMENTÁRIA'!$O$3</f>
        <v>19.821168</v>
      </c>
      <c r="J3914" s="107"/>
      <c r="K3914" s="116">
        <v>28.32</v>
      </c>
    </row>
    <row r="3915" spans="1:11" x14ac:dyDescent="0.25">
      <c r="A3915" s="104"/>
      <c r="B3915" s="104"/>
      <c r="C3915" s="104"/>
      <c r="D3915" s="104"/>
      <c r="E3915" s="107" t="s">
        <v>2808</v>
      </c>
      <c r="F3915" s="107"/>
      <c r="G3915" s="116">
        <f>K3915*'PLANILHA ORÇAMENTÁRIA'!$O$3</f>
        <v>22.851734999999998</v>
      </c>
      <c r="J3915" s="107"/>
      <c r="K3915" s="116">
        <v>32.65</v>
      </c>
    </row>
    <row r="3916" spans="1:11" x14ac:dyDescent="0.25">
      <c r="A3916" s="104"/>
      <c r="B3916" s="104"/>
      <c r="C3916" s="106"/>
      <c r="D3916" s="106"/>
      <c r="E3916" s="104"/>
      <c r="F3916" s="104"/>
      <c r="G3916" s="104"/>
      <c r="J3916" s="104"/>
      <c r="K3916" s="104"/>
    </row>
    <row r="3917" spans="1:11" ht="39.950000000000003" customHeight="1" x14ac:dyDescent="0.25">
      <c r="A3917" s="129" t="s">
        <v>2082</v>
      </c>
      <c r="B3917" s="130"/>
      <c r="C3917" s="130"/>
      <c r="D3917" s="130"/>
      <c r="E3917" s="130"/>
      <c r="F3917" s="130"/>
      <c r="G3917" s="131"/>
      <c r="J3917" s="107"/>
      <c r="K3917" s="107"/>
    </row>
    <row r="3918" spans="1:11" x14ac:dyDescent="0.25">
      <c r="A3918" s="118" t="s">
        <v>1016</v>
      </c>
      <c r="B3918" s="108"/>
      <c r="C3918" s="109" t="s">
        <v>4</v>
      </c>
      <c r="D3918" s="109" t="s">
        <v>949</v>
      </c>
      <c r="E3918" s="109" t="s">
        <v>950</v>
      </c>
      <c r="F3918" s="109" t="s">
        <v>951</v>
      </c>
      <c r="G3918" s="109" t="s">
        <v>952</v>
      </c>
      <c r="J3918" s="109" t="s">
        <v>951</v>
      </c>
      <c r="K3918" s="109" t="s">
        <v>952</v>
      </c>
    </row>
    <row r="3919" spans="1:11" ht="25.5" x14ac:dyDescent="0.25">
      <c r="A3919" s="110" t="s">
        <v>229</v>
      </c>
      <c r="B3919" s="111" t="s">
        <v>1679</v>
      </c>
      <c r="C3919" s="110" t="s">
        <v>35</v>
      </c>
      <c r="D3919" s="110" t="s">
        <v>123</v>
      </c>
      <c r="E3919" s="112">
        <v>1</v>
      </c>
      <c r="F3919" s="113">
        <f>J3919*'PLANILHA ORÇAMENTÁRIA'!$O$3</f>
        <v>32.223396000000001</v>
      </c>
      <c r="G3919" s="113">
        <f>K3919*'PLANILHA ORÇAMENTÁRIA'!$O$3</f>
        <v>32.223396000000001</v>
      </c>
      <c r="J3919" s="113">
        <v>46.04</v>
      </c>
      <c r="K3919" s="113">
        <v>46.04</v>
      </c>
    </row>
    <row r="3920" spans="1:11" x14ac:dyDescent="0.25">
      <c r="A3920" s="104"/>
      <c r="B3920" s="104"/>
      <c r="C3920" s="104"/>
      <c r="D3920" s="104"/>
      <c r="E3920" s="114" t="s">
        <v>1025</v>
      </c>
      <c r="F3920" s="114"/>
      <c r="G3920" s="115">
        <f>K3920*'PLANILHA ORÇAMENTÁRIA'!$O$3</f>
        <v>32.223396000000001</v>
      </c>
      <c r="J3920" s="114"/>
      <c r="K3920" s="115">
        <v>46.04</v>
      </c>
    </row>
    <row r="3921" spans="1:11" x14ac:dyDescent="0.25">
      <c r="A3921" s="104"/>
      <c r="B3921" s="104"/>
      <c r="C3921" s="104"/>
      <c r="D3921" s="104"/>
      <c r="E3921" s="107" t="s">
        <v>975</v>
      </c>
      <c r="F3921" s="107"/>
      <c r="G3921" s="116">
        <f>K3921*'PLANILHA ORÇAMENTÁRIA'!$O$3</f>
        <v>32.223396000000001</v>
      </c>
      <c r="J3921" s="107"/>
      <c r="K3921" s="116">
        <v>46.04</v>
      </c>
    </row>
    <row r="3922" spans="1:11" x14ac:dyDescent="0.25">
      <c r="A3922" s="104"/>
      <c r="B3922" s="104"/>
      <c r="C3922" s="104"/>
      <c r="D3922" s="104"/>
      <c r="E3922" s="107" t="s">
        <v>2808</v>
      </c>
      <c r="F3922" s="107"/>
      <c r="G3922" s="116">
        <f>K3922*'PLANILHA ORÇAMENTÁRIA'!$O$3</f>
        <v>37.143692999999999</v>
      </c>
      <c r="J3922" s="107"/>
      <c r="K3922" s="116">
        <v>53.07</v>
      </c>
    </row>
    <row r="3923" spans="1:11" x14ac:dyDescent="0.25">
      <c r="A3923" s="104"/>
      <c r="B3923" s="104"/>
      <c r="C3923" s="106"/>
      <c r="D3923" s="106"/>
      <c r="E3923" s="104"/>
      <c r="F3923" s="104"/>
      <c r="G3923" s="104"/>
      <c r="J3923" s="104"/>
      <c r="K3923" s="104"/>
    </row>
    <row r="3924" spans="1:11" ht="39.950000000000003" customHeight="1" x14ac:dyDescent="0.25">
      <c r="A3924" s="129" t="s">
        <v>2083</v>
      </c>
      <c r="B3924" s="130"/>
      <c r="C3924" s="130"/>
      <c r="D3924" s="130"/>
      <c r="E3924" s="130"/>
      <c r="F3924" s="130"/>
      <c r="G3924" s="131"/>
      <c r="J3924" s="107"/>
      <c r="K3924" s="107"/>
    </row>
    <row r="3925" spans="1:11" x14ac:dyDescent="0.25">
      <c r="A3925" s="118" t="s">
        <v>1016</v>
      </c>
      <c r="B3925" s="108"/>
      <c r="C3925" s="109" t="s">
        <v>4</v>
      </c>
      <c r="D3925" s="109" t="s">
        <v>949</v>
      </c>
      <c r="E3925" s="109" t="s">
        <v>950</v>
      </c>
      <c r="F3925" s="109" t="s">
        <v>951</v>
      </c>
      <c r="G3925" s="109" t="s">
        <v>952</v>
      </c>
      <c r="J3925" s="109" t="s">
        <v>951</v>
      </c>
      <c r="K3925" s="109" t="s">
        <v>952</v>
      </c>
    </row>
    <row r="3926" spans="1:11" ht="25.5" x14ac:dyDescent="0.25">
      <c r="A3926" s="110" t="s">
        <v>231</v>
      </c>
      <c r="B3926" s="111" t="s">
        <v>1681</v>
      </c>
      <c r="C3926" s="110" t="s">
        <v>35</v>
      </c>
      <c r="D3926" s="110" t="s">
        <v>43</v>
      </c>
      <c r="E3926" s="112">
        <v>1</v>
      </c>
      <c r="F3926" s="113">
        <f>J3926*'PLANILHA ORÇAMENTÁRIA'!$O$3</f>
        <v>41.952005999999997</v>
      </c>
      <c r="G3926" s="113">
        <f>K3926*'PLANILHA ORÇAMENTÁRIA'!$O$3</f>
        <v>41.952005999999997</v>
      </c>
      <c r="J3926" s="113">
        <v>59.94</v>
      </c>
      <c r="K3926" s="113">
        <v>59.94</v>
      </c>
    </row>
    <row r="3927" spans="1:11" x14ac:dyDescent="0.25">
      <c r="A3927" s="104"/>
      <c r="B3927" s="104"/>
      <c r="C3927" s="104"/>
      <c r="D3927" s="104"/>
      <c r="E3927" s="114" t="s">
        <v>1025</v>
      </c>
      <c r="F3927" s="114"/>
      <c r="G3927" s="115">
        <f>K3927*'PLANILHA ORÇAMENTÁRIA'!$O$3</f>
        <v>41.952005999999997</v>
      </c>
      <c r="J3927" s="114"/>
      <c r="K3927" s="115">
        <v>59.94</v>
      </c>
    </row>
    <row r="3928" spans="1:11" x14ac:dyDescent="0.25">
      <c r="A3928" s="104"/>
      <c r="B3928" s="104"/>
      <c r="C3928" s="104"/>
      <c r="D3928" s="104"/>
      <c r="E3928" s="107" t="s">
        <v>975</v>
      </c>
      <c r="F3928" s="107"/>
      <c r="G3928" s="116">
        <f>K3928*'PLANILHA ORÇAMENTÁRIA'!$O$3</f>
        <v>41.952005999999997</v>
      </c>
      <c r="J3928" s="107"/>
      <c r="K3928" s="116">
        <v>59.94</v>
      </c>
    </row>
    <row r="3929" spans="1:11" x14ac:dyDescent="0.25">
      <c r="A3929" s="104"/>
      <c r="B3929" s="104"/>
      <c r="C3929" s="104"/>
      <c r="D3929" s="104"/>
      <c r="E3929" s="107" t="s">
        <v>2808</v>
      </c>
      <c r="F3929" s="107"/>
      <c r="G3929" s="116">
        <f>K3929*'PLANILHA ORÇAMENTÁRIA'!$O$3</f>
        <v>48.363089999999993</v>
      </c>
      <c r="J3929" s="107"/>
      <c r="K3929" s="116">
        <v>69.099999999999994</v>
      </c>
    </row>
    <row r="3930" spans="1:11" x14ac:dyDescent="0.25">
      <c r="A3930" s="104"/>
      <c r="B3930" s="104"/>
      <c r="C3930" s="106"/>
      <c r="D3930" s="106"/>
      <c r="E3930" s="104"/>
      <c r="F3930" s="104"/>
      <c r="G3930" s="104"/>
      <c r="J3930" s="104"/>
      <c r="K3930" s="104"/>
    </row>
    <row r="3931" spans="1:11" ht="39.950000000000003" customHeight="1" x14ac:dyDescent="0.25">
      <c r="A3931" s="129" t="s">
        <v>2084</v>
      </c>
      <c r="B3931" s="130"/>
      <c r="C3931" s="130"/>
      <c r="D3931" s="130"/>
      <c r="E3931" s="130"/>
      <c r="F3931" s="130"/>
      <c r="G3931" s="131"/>
      <c r="J3931" s="107"/>
      <c r="K3931" s="107"/>
    </row>
    <row r="3932" spans="1:11" x14ac:dyDescent="0.25">
      <c r="A3932" s="118" t="s">
        <v>1016</v>
      </c>
      <c r="B3932" s="108"/>
      <c r="C3932" s="109" t="s">
        <v>4</v>
      </c>
      <c r="D3932" s="109" t="s">
        <v>949</v>
      </c>
      <c r="E3932" s="109" t="s">
        <v>950</v>
      </c>
      <c r="F3932" s="109" t="s">
        <v>951</v>
      </c>
      <c r="G3932" s="109" t="s">
        <v>952</v>
      </c>
      <c r="J3932" s="109" t="s">
        <v>951</v>
      </c>
      <c r="K3932" s="109" t="s">
        <v>952</v>
      </c>
    </row>
    <row r="3933" spans="1:11" ht="25.5" x14ac:dyDescent="0.25">
      <c r="A3933" s="110" t="s">
        <v>233</v>
      </c>
      <c r="B3933" s="111" t="s">
        <v>1683</v>
      </c>
      <c r="C3933" s="110" t="s">
        <v>35</v>
      </c>
      <c r="D3933" s="110" t="s">
        <v>43</v>
      </c>
      <c r="E3933" s="112">
        <v>1</v>
      </c>
      <c r="F3933" s="113">
        <f>J3933*'PLANILHA ORÇAMENTÁRIA'!$O$3</f>
        <v>72.299669999999992</v>
      </c>
      <c r="G3933" s="113">
        <f>K3933*'PLANILHA ORÇAMENTÁRIA'!$O$3</f>
        <v>72.299669999999992</v>
      </c>
      <c r="J3933" s="113">
        <v>103.3</v>
      </c>
      <c r="K3933" s="113">
        <v>103.3</v>
      </c>
    </row>
    <row r="3934" spans="1:11" x14ac:dyDescent="0.25">
      <c r="A3934" s="104"/>
      <c r="B3934" s="104"/>
      <c r="C3934" s="104"/>
      <c r="D3934" s="104"/>
      <c r="E3934" s="114" t="s">
        <v>1025</v>
      </c>
      <c r="F3934" s="114"/>
      <c r="G3934" s="115">
        <f>K3934*'PLANILHA ORÇAMENTÁRIA'!$O$3</f>
        <v>72.299669999999992</v>
      </c>
      <c r="J3934" s="114"/>
      <c r="K3934" s="115">
        <v>103.3</v>
      </c>
    </row>
    <row r="3935" spans="1:11" x14ac:dyDescent="0.25">
      <c r="A3935" s="104"/>
      <c r="B3935" s="104"/>
      <c r="C3935" s="104"/>
      <c r="D3935" s="104"/>
      <c r="E3935" s="107" t="s">
        <v>975</v>
      </c>
      <c r="F3935" s="107"/>
      <c r="G3935" s="116">
        <f>K3935*'PLANILHA ORÇAMENTÁRIA'!$O$3</f>
        <v>72.299669999999992</v>
      </c>
      <c r="J3935" s="107"/>
      <c r="K3935" s="116">
        <v>103.3</v>
      </c>
    </row>
    <row r="3936" spans="1:11" x14ac:dyDescent="0.25">
      <c r="A3936" s="104"/>
      <c r="B3936" s="104"/>
      <c r="C3936" s="104"/>
      <c r="D3936" s="104"/>
      <c r="E3936" s="107" t="s">
        <v>2808</v>
      </c>
      <c r="F3936" s="107"/>
      <c r="G3936" s="116">
        <f>K3936*'PLANILHA ORÇAMENTÁRIA'!$O$3</f>
        <v>83.344091999999989</v>
      </c>
      <c r="J3936" s="107"/>
      <c r="K3936" s="116">
        <v>119.08</v>
      </c>
    </row>
    <row r="3937" spans="1:11" x14ac:dyDescent="0.25">
      <c r="A3937" s="104"/>
      <c r="B3937" s="104"/>
      <c r="C3937" s="106"/>
      <c r="D3937" s="106"/>
      <c r="E3937" s="104"/>
      <c r="F3937" s="104"/>
      <c r="G3937" s="104"/>
      <c r="J3937" s="104"/>
      <c r="K3937" s="104"/>
    </row>
    <row r="3938" spans="1:11" ht="39.950000000000003" customHeight="1" x14ac:dyDescent="0.25">
      <c r="A3938" s="129" t="s">
        <v>2085</v>
      </c>
      <c r="B3938" s="130"/>
      <c r="C3938" s="130"/>
      <c r="D3938" s="130"/>
      <c r="E3938" s="130"/>
      <c r="F3938" s="130"/>
      <c r="G3938" s="131"/>
      <c r="J3938" s="107"/>
      <c r="K3938" s="107"/>
    </row>
    <row r="3939" spans="1:11" x14ac:dyDescent="0.25">
      <c r="A3939" s="118" t="s">
        <v>1016</v>
      </c>
      <c r="B3939" s="108"/>
      <c r="C3939" s="109" t="s">
        <v>4</v>
      </c>
      <c r="D3939" s="109" t="s">
        <v>949</v>
      </c>
      <c r="E3939" s="109" t="s">
        <v>950</v>
      </c>
      <c r="F3939" s="109" t="s">
        <v>951</v>
      </c>
      <c r="G3939" s="109" t="s">
        <v>952</v>
      </c>
      <c r="J3939" s="109" t="s">
        <v>951</v>
      </c>
      <c r="K3939" s="109" t="s">
        <v>952</v>
      </c>
    </row>
    <row r="3940" spans="1:11" ht="25.5" x14ac:dyDescent="0.25">
      <c r="A3940" s="110" t="s">
        <v>235</v>
      </c>
      <c r="B3940" s="111" t="s">
        <v>1685</v>
      </c>
      <c r="C3940" s="110" t="s">
        <v>35</v>
      </c>
      <c r="D3940" s="110" t="s">
        <v>43</v>
      </c>
      <c r="E3940" s="112">
        <v>1</v>
      </c>
      <c r="F3940" s="113">
        <f>J3940*'PLANILHA ORÇAMENTÁRIA'!$O$3</f>
        <v>94.150548000000001</v>
      </c>
      <c r="G3940" s="113">
        <f>K3940*'PLANILHA ORÇAMENTÁRIA'!$O$3</f>
        <v>94.150548000000001</v>
      </c>
      <c r="J3940" s="113">
        <v>134.52000000000001</v>
      </c>
      <c r="K3940" s="113">
        <v>134.52000000000001</v>
      </c>
    </row>
    <row r="3941" spans="1:11" x14ac:dyDescent="0.25">
      <c r="A3941" s="104"/>
      <c r="B3941" s="104"/>
      <c r="C3941" s="104"/>
      <c r="D3941" s="104"/>
      <c r="E3941" s="114" t="s">
        <v>1025</v>
      </c>
      <c r="F3941" s="114"/>
      <c r="G3941" s="115">
        <f>K3941*'PLANILHA ORÇAMENTÁRIA'!$O$3</f>
        <v>94.150548000000001</v>
      </c>
      <c r="J3941" s="114"/>
      <c r="K3941" s="115">
        <v>134.52000000000001</v>
      </c>
    </row>
    <row r="3942" spans="1:11" x14ac:dyDescent="0.25">
      <c r="A3942" s="104"/>
      <c r="B3942" s="104"/>
      <c r="C3942" s="104"/>
      <c r="D3942" s="104"/>
      <c r="E3942" s="107" t="s">
        <v>975</v>
      </c>
      <c r="F3942" s="107"/>
      <c r="G3942" s="116">
        <f>K3942*'PLANILHA ORÇAMENTÁRIA'!$O$3</f>
        <v>94.150548000000001</v>
      </c>
      <c r="J3942" s="107"/>
      <c r="K3942" s="116">
        <v>134.52000000000001</v>
      </c>
    </row>
    <row r="3943" spans="1:11" x14ac:dyDescent="0.25">
      <c r="A3943" s="104"/>
      <c r="B3943" s="104"/>
      <c r="C3943" s="104"/>
      <c r="D3943" s="104"/>
      <c r="E3943" s="107" t="s">
        <v>2808</v>
      </c>
      <c r="F3943" s="107"/>
      <c r="G3943" s="116">
        <f>K3943*'PLANILHA ORÇAMENTÁRIA'!$O$3</f>
        <v>108.53349299999999</v>
      </c>
      <c r="J3943" s="107"/>
      <c r="K3943" s="116">
        <v>155.07</v>
      </c>
    </row>
    <row r="3944" spans="1:11" x14ac:dyDescent="0.25">
      <c r="A3944" s="104"/>
      <c r="B3944" s="104"/>
      <c r="C3944" s="106"/>
      <c r="D3944" s="106"/>
      <c r="E3944" s="104"/>
      <c r="F3944" s="104"/>
      <c r="G3944" s="104"/>
      <c r="J3944" s="104"/>
      <c r="K3944" s="104"/>
    </row>
    <row r="3945" spans="1:11" ht="39.950000000000003" customHeight="1" x14ac:dyDescent="0.25">
      <c r="A3945" s="129" t="s">
        <v>2086</v>
      </c>
      <c r="B3945" s="130"/>
      <c r="C3945" s="130"/>
      <c r="D3945" s="130"/>
      <c r="E3945" s="130"/>
      <c r="F3945" s="130"/>
      <c r="G3945" s="131"/>
      <c r="J3945" s="107"/>
      <c r="K3945" s="107"/>
    </row>
    <row r="3946" spans="1:11" x14ac:dyDescent="0.25">
      <c r="A3946" s="118" t="s">
        <v>1016</v>
      </c>
      <c r="B3946" s="108"/>
      <c r="C3946" s="109" t="s">
        <v>4</v>
      </c>
      <c r="D3946" s="109" t="s">
        <v>949</v>
      </c>
      <c r="E3946" s="109" t="s">
        <v>950</v>
      </c>
      <c r="F3946" s="109" t="s">
        <v>951</v>
      </c>
      <c r="G3946" s="109" t="s">
        <v>952</v>
      </c>
      <c r="J3946" s="109" t="s">
        <v>951</v>
      </c>
      <c r="K3946" s="109" t="s">
        <v>952</v>
      </c>
    </row>
    <row r="3947" spans="1:11" ht="25.5" x14ac:dyDescent="0.25">
      <c r="A3947" s="110" t="s">
        <v>1687</v>
      </c>
      <c r="B3947" s="111" t="s">
        <v>1688</v>
      </c>
      <c r="C3947" s="110" t="s">
        <v>35</v>
      </c>
      <c r="D3947" s="110" t="s">
        <v>123</v>
      </c>
      <c r="E3947" s="112">
        <v>11</v>
      </c>
      <c r="F3947" s="113">
        <f>J3947*'PLANILHA ORÇAMENTÁRIA'!$O$3</f>
        <v>1.252821</v>
      </c>
      <c r="G3947" s="113">
        <f>K3947*'PLANILHA ORÇAMENTÁRIA'!$O$3</f>
        <v>13.781031</v>
      </c>
      <c r="J3947" s="113">
        <v>1.79</v>
      </c>
      <c r="K3947" s="113">
        <v>19.690000000000001</v>
      </c>
    </row>
    <row r="3948" spans="1:11" ht="38.25" x14ac:dyDescent="0.25">
      <c r="A3948" s="110" t="s">
        <v>1689</v>
      </c>
      <c r="B3948" s="111" t="s">
        <v>1690</v>
      </c>
      <c r="C3948" s="110" t="s">
        <v>35</v>
      </c>
      <c r="D3948" s="110" t="s">
        <v>537</v>
      </c>
      <c r="E3948" s="112">
        <v>7.9000000000000001E-2</v>
      </c>
      <c r="F3948" s="113">
        <f>J3948*'PLANILHA ORÇAMENTÁRIA'!$O$3</f>
        <v>20.507069999999999</v>
      </c>
      <c r="G3948" s="113">
        <f>K3948*'PLANILHA ORÇAMENTÁRIA'!$O$3</f>
        <v>1.6167689999999999</v>
      </c>
      <c r="J3948" s="113">
        <v>29.3</v>
      </c>
      <c r="K3948" s="113">
        <v>2.31</v>
      </c>
    </row>
    <row r="3949" spans="1:11" ht="38.25" x14ac:dyDescent="0.25">
      <c r="A3949" s="110" t="s">
        <v>1691</v>
      </c>
      <c r="B3949" s="111" t="s">
        <v>1692</v>
      </c>
      <c r="C3949" s="110" t="s">
        <v>35</v>
      </c>
      <c r="D3949" s="110" t="s">
        <v>43</v>
      </c>
      <c r="E3949" s="112">
        <v>0.4</v>
      </c>
      <c r="F3949" s="113">
        <f>J3949*'PLANILHA ORÇAMENTÁRIA'!$O$3</f>
        <v>55.614053999999996</v>
      </c>
      <c r="G3949" s="113">
        <f>K3949*'PLANILHA ORÇAMENTÁRIA'!$O$3</f>
        <v>22.242822</v>
      </c>
      <c r="J3949" s="113">
        <v>79.459999999999994</v>
      </c>
      <c r="K3949" s="113">
        <v>31.78</v>
      </c>
    </row>
    <row r="3950" spans="1:11" x14ac:dyDescent="0.25">
      <c r="A3950" s="104"/>
      <c r="B3950" s="104"/>
      <c r="C3950" s="104"/>
      <c r="D3950" s="104"/>
      <c r="E3950" s="114" t="s">
        <v>1025</v>
      </c>
      <c r="F3950" s="114"/>
      <c r="G3950" s="115">
        <f>K3950*'PLANILHA ORÇAMENTÁRIA'!$O$3</f>
        <v>37.640622</v>
      </c>
      <c r="J3950" s="114"/>
      <c r="K3950" s="115">
        <v>53.78</v>
      </c>
    </row>
    <row r="3951" spans="1:11" x14ac:dyDescent="0.25">
      <c r="A3951" s="118" t="s">
        <v>963</v>
      </c>
      <c r="B3951" s="108"/>
      <c r="C3951" s="109" t="s">
        <v>4</v>
      </c>
      <c r="D3951" s="109" t="s">
        <v>949</v>
      </c>
      <c r="E3951" s="109" t="s">
        <v>950</v>
      </c>
      <c r="F3951" s="109" t="s">
        <v>951</v>
      </c>
      <c r="G3951" s="109" t="s">
        <v>952</v>
      </c>
      <c r="J3951" s="109" t="s">
        <v>951</v>
      </c>
      <c r="K3951" s="109" t="s">
        <v>952</v>
      </c>
    </row>
    <row r="3952" spans="1:11" x14ac:dyDescent="0.25">
      <c r="A3952" s="110" t="s">
        <v>1324</v>
      </c>
      <c r="B3952" s="111" t="s">
        <v>1325</v>
      </c>
      <c r="C3952" s="110" t="s">
        <v>35</v>
      </c>
      <c r="D3952" s="110" t="s">
        <v>955</v>
      </c>
      <c r="E3952" s="112">
        <v>0.85189999999999999</v>
      </c>
      <c r="F3952" s="113">
        <f>J3952*'PLANILHA ORÇAMENTÁRIA'!$O$3</f>
        <v>16.209683999999999</v>
      </c>
      <c r="G3952" s="113">
        <f>K3952*'PLANILHA ORÇAMENTÁRIA'!$O$3</f>
        <v>13.809027</v>
      </c>
      <c r="J3952" s="113">
        <v>23.16</v>
      </c>
      <c r="K3952" s="113">
        <v>19.73</v>
      </c>
    </row>
    <row r="3953" spans="1:11" x14ac:dyDescent="0.25">
      <c r="A3953" s="110" t="s">
        <v>1316</v>
      </c>
      <c r="B3953" s="111" t="s">
        <v>1317</v>
      </c>
      <c r="C3953" s="110" t="s">
        <v>35</v>
      </c>
      <c r="D3953" s="110" t="s">
        <v>955</v>
      </c>
      <c r="E3953" s="112">
        <v>0.85189999999999999</v>
      </c>
      <c r="F3953" s="113">
        <f>J3953*'PLANILHA ORÇAMENTÁRIA'!$O$3</f>
        <v>12.836165999999999</v>
      </c>
      <c r="G3953" s="113">
        <f>K3953*'PLANILHA ORÇAMENTÁRIA'!$O$3</f>
        <v>10.932437999999999</v>
      </c>
      <c r="J3953" s="113">
        <v>18.34</v>
      </c>
      <c r="K3953" s="113">
        <v>15.62</v>
      </c>
    </row>
    <row r="3954" spans="1:11" ht="38.25" x14ac:dyDescent="0.25">
      <c r="A3954" s="104"/>
      <c r="B3954" s="104"/>
      <c r="C3954" s="104"/>
      <c r="D3954" s="104"/>
      <c r="E3954" s="114" t="s">
        <v>968</v>
      </c>
      <c r="F3954" s="114"/>
      <c r="G3954" s="115">
        <f>K3954*'PLANILHA ORÇAMENTÁRIA'!$O$3</f>
        <v>24.741464999999998</v>
      </c>
      <c r="J3954" s="114"/>
      <c r="K3954" s="115">
        <v>35.35</v>
      </c>
    </row>
    <row r="3955" spans="1:11" x14ac:dyDescent="0.25">
      <c r="A3955" s="118" t="s">
        <v>969</v>
      </c>
      <c r="B3955" s="108"/>
      <c r="C3955" s="109" t="s">
        <v>4</v>
      </c>
      <c r="D3955" s="109" t="s">
        <v>949</v>
      </c>
      <c r="E3955" s="109" t="s">
        <v>950</v>
      </c>
      <c r="F3955" s="109" t="s">
        <v>951</v>
      </c>
      <c r="G3955" s="109" t="s">
        <v>952</v>
      </c>
      <c r="J3955" s="109" t="s">
        <v>951</v>
      </c>
      <c r="K3955" s="109" t="s">
        <v>952</v>
      </c>
    </row>
    <row r="3956" spans="1:11" ht="51" x14ac:dyDescent="0.25">
      <c r="A3956" s="110" t="s">
        <v>62</v>
      </c>
      <c r="B3956" s="111" t="s">
        <v>1693</v>
      </c>
      <c r="C3956" s="110" t="s">
        <v>35</v>
      </c>
      <c r="D3956" s="110" t="s">
        <v>63</v>
      </c>
      <c r="E3956" s="112">
        <v>0.09</v>
      </c>
      <c r="F3956" s="113">
        <f>J3956*'PLANILHA ORÇAMENTÁRIA'!$O$3</f>
        <v>249.325377</v>
      </c>
      <c r="G3956" s="113">
        <f>K3956*'PLANILHA ORÇAMENTÁRIA'!$O$3</f>
        <v>22.438794000000001</v>
      </c>
      <c r="J3956" s="113">
        <v>356.23</v>
      </c>
      <c r="K3956" s="113">
        <v>32.06</v>
      </c>
    </row>
    <row r="3957" spans="1:11" x14ac:dyDescent="0.25">
      <c r="A3957" s="104"/>
      <c r="B3957" s="104"/>
      <c r="C3957" s="104"/>
      <c r="D3957" s="104"/>
      <c r="E3957" s="114" t="s">
        <v>974</v>
      </c>
      <c r="F3957" s="114"/>
      <c r="G3957" s="115">
        <f>K3957*'PLANILHA ORÇAMENTÁRIA'!$O$3</f>
        <v>22.438794000000001</v>
      </c>
      <c r="J3957" s="114"/>
      <c r="K3957" s="115">
        <v>32.06</v>
      </c>
    </row>
    <row r="3958" spans="1:11" x14ac:dyDescent="0.25">
      <c r="A3958" s="104"/>
      <c r="B3958" s="104"/>
      <c r="C3958" s="104"/>
      <c r="D3958" s="104"/>
      <c r="E3958" s="107" t="s">
        <v>975</v>
      </c>
      <c r="F3958" s="107"/>
      <c r="G3958" s="116">
        <f>K3958*'PLANILHA ORÇAMENTÁRIA'!$O$3</f>
        <v>84.820881</v>
      </c>
      <c r="J3958" s="107"/>
      <c r="K3958" s="116">
        <v>121.19</v>
      </c>
    </row>
    <row r="3959" spans="1:11" x14ac:dyDescent="0.25">
      <c r="A3959" s="104"/>
      <c r="B3959" s="104"/>
      <c r="C3959" s="104"/>
      <c r="D3959" s="104"/>
      <c r="E3959" s="107" t="s">
        <v>2808</v>
      </c>
      <c r="F3959" s="107"/>
      <c r="G3959" s="116">
        <f>K3959*'PLANILHA ORÇAMENTÁRIA'!$O$3</f>
        <v>105.327951</v>
      </c>
      <c r="J3959" s="107"/>
      <c r="K3959" s="116">
        <v>150.49</v>
      </c>
    </row>
    <row r="3960" spans="1:11" x14ac:dyDescent="0.25">
      <c r="A3960" s="104"/>
      <c r="B3960" s="104"/>
      <c r="C3960" s="106"/>
      <c r="D3960" s="106"/>
      <c r="E3960" s="104"/>
      <c r="F3960" s="104"/>
      <c r="G3960" s="104"/>
      <c r="J3960" s="104"/>
      <c r="K3960" s="104"/>
    </row>
    <row r="3961" spans="1:11" ht="39.950000000000003" customHeight="1" x14ac:dyDescent="0.25">
      <c r="A3961" s="129" t="s">
        <v>2087</v>
      </c>
      <c r="B3961" s="130"/>
      <c r="C3961" s="130"/>
      <c r="D3961" s="130"/>
      <c r="E3961" s="130"/>
      <c r="F3961" s="130"/>
      <c r="G3961" s="131"/>
      <c r="J3961" s="107"/>
      <c r="K3961" s="107"/>
    </row>
    <row r="3962" spans="1:11" x14ac:dyDescent="0.25">
      <c r="A3962" s="118" t="s">
        <v>1009</v>
      </c>
      <c r="B3962" s="108"/>
      <c r="C3962" s="109" t="s">
        <v>4</v>
      </c>
      <c r="D3962" s="109" t="s">
        <v>949</v>
      </c>
      <c r="E3962" s="109" t="s">
        <v>950</v>
      </c>
      <c r="F3962" s="109" t="s">
        <v>951</v>
      </c>
      <c r="G3962" s="109" t="s">
        <v>952</v>
      </c>
      <c r="J3962" s="109" t="s">
        <v>951</v>
      </c>
      <c r="K3962" s="109" t="s">
        <v>952</v>
      </c>
    </row>
    <row r="3963" spans="1:11" ht="25.5" x14ac:dyDescent="0.25">
      <c r="A3963" s="110" t="s">
        <v>1419</v>
      </c>
      <c r="B3963" s="111" t="s">
        <v>1420</v>
      </c>
      <c r="C3963" s="110" t="s">
        <v>22</v>
      </c>
      <c r="D3963" s="110" t="s">
        <v>1012</v>
      </c>
      <c r="E3963" s="112">
        <v>3.4998009899999998</v>
      </c>
      <c r="F3963" s="113">
        <f>J3963*'PLANILHA ORÇAMENTÁRIA'!$O$3</f>
        <v>2.5406369999999998</v>
      </c>
      <c r="G3963" s="113">
        <f>K3963*'PLANILHA ORÇAMENTÁRIA'!$O$3</f>
        <v>8.8887299999999989</v>
      </c>
      <c r="J3963" s="113">
        <v>3.63</v>
      </c>
      <c r="K3963" s="113">
        <v>12.7</v>
      </c>
    </row>
    <row r="3964" spans="1:11" x14ac:dyDescent="0.25">
      <c r="A3964" s="110" t="s">
        <v>1013</v>
      </c>
      <c r="B3964" s="111" t="s">
        <v>1014</v>
      </c>
      <c r="C3964" s="110" t="s">
        <v>22</v>
      </c>
      <c r="D3964" s="110" t="s">
        <v>1012</v>
      </c>
      <c r="E3964" s="112">
        <v>4.9997157000000003</v>
      </c>
      <c r="F3964" s="113">
        <f>J3964*'PLANILHA ORÇAMENTÁRIA'!$O$3</f>
        <v>2.6666189999999999</v>
      </c>
      <c r="G3964" s="113">
        <f>K3964*'PLANILHA ORÇAMENTÁRIA'!$O$3</f>
        <v>13.333095</v>
      </c>
      <c r="J3964" s="113">
        <v>3.81</v>
      </c>
      <c r="K3964" s="113">
        <v>19.05</v>
      </c>
    </row>
    <row r="3965" spans="1:11" x14ac:dyDescent="0.25">
      <c r="A3965" s="110" t="s">
        <v>1421</v>
      </c>
      <c r="B3965" s="111" t="s">
        <v>1422</v>
      </c>
      <c r="C3965" s="110" t="s">
        <v>22</v>
      </c>
      <c r="D3965" s="110" t="s">
        <v>1012</v>
      </c>
      <c r="E3965" s="112">
        <v>2.4998578500000002</v>
      </c>
      <c r="F3965" s="113">
        <f>J3965*'PLANILHA ORÇAMENTÁRIA'!$O$3</f>
        <v>3.0445649999999995</v>
      </c>
      <c r="G3965" s="113">
        <f>K3965*'PLANILHA ORÇAMENTÁRIA'!$O$3</f>
        <v>7.607912999999999</v>
      </c>
      <c r="J3965" s="113">
        <v>4.3499999999999996</v>
      </c>
      <c r="K3965" s="113">
        <v>10.87</v>
      </c>
    </row>
    <row r="3966" spans="1:11" ht="25.5" x14ac:dyDescent="0.25">
      <c r="A3966" s="104"/>
      <c r="B3966" s="104"/>
      <c r="C3966" s="104"/>
      <c r="D3966" s="104"/>
      <c r="E3966" s="114" t="s">
        <v>1015</v>
      </c>
      <c r="F3966" s="114"/>
      <c r="G3966" s="115">
        <f>K3966*'PLANILHA ORÇAMENTÁRIA'!$O$3</f>
        <v>29.829737999999995</v>
      </c>
      <c r="J3966" s="114"/>
      <c r="K3966" s="115">
        <v>42.62</v>
      </c>
    </row>
    <row r="3967" spans="1:11" x14ac:dyDescent="0.25">
      <c r="A3967" s="118" t="s">
        <v>1016</v>
      </c>
      <c r="B3967" s="108"/>
      <c r="C3967" s="109" t="s">
        <v>4</v>
      </c>
      <c r="D3967" s="109" t="s">
        <v>949</v>
      </c>
      <c r="E3967" s="109" t="s">
        <v>950</v>
      </c>
      <c r="F3967" s="109" t="s">
        <v>951</v>
      </c>
      <c r="G3967" s="109" t="s">
        <v>952</v>
      </c>
      <c r="J3967" s="109" t="s">
        <v>951</v>
      </c>
      <c r="K3967" s="109" t="s">
        <v>952</v>
      </c>
    </row>
    <row r="3968" spans="1:11" x14ac:dyDescent="0.25">
      <c r="A3968" s="110" t="s">
        <v>1423</v>
      </c>
      <c r="B3968" s="111" t="s">
        <v>1424</v>
      </c>
      <c r="C3968" s="110" t="s">
        <v>22</v>
      </c>
      <c r="D3968" s="110" t="s">
        <v>89</v>
      </c>
      <c r="E3968" s="112">
        <v>2.9998294200000002</v>
      </c>
      <c r="F3968" s="113">
        <f>J3968*'PLANILHA ORÇAMENTÁRIA'!$O$3</f>
        <v>18.456363</v>
      </c>
      <c r="G3968" s="113">
        <f>K3968*'PLANILHA ORÇAMENTÁRIA'!$O$3</f>
        <v>55.369088999999995</v>
      </c>
      <c r="J3968" s="113">
        <v>26.37</v>
      </c>
      <c r="K3968" s="113">
        <v>79.11</v>
      </c>
    </row>
    <row r="3969" spans="1:11" ht="25.5" x14ac:dyDescent="0.25">
      <c r="A3969" s="110" t="s">
        <v>1425</v>
      </c>
      <c r="B3969" s="111" t="s">
        <v>1426</v>
      </c>
      <c r="C3969" s="110" t="s">
        <v>22</v>
      </c>
      <c r="D3969" s="110" t="s">
        <v>70</v>
      </c>
      <c r="E3969" s="112">
        <v>3.3698083799999998</v>
      </c>
      <c r="F3969" s="113">
        <f>J3969*'PLANILHA ORÇAMENTÁRIA'!$O$3</f>
        <v>28.681901999999997</v>
      </c>
      <c r="G3969" s="113">
        <f>K3969*'PLANILHA ORÇAMENTÁRIA'!$O$3</f>
        <v>96.649191000000002</v>
      </c>
      <c r="J3969" s="113">
        <v>40.98</v>
      </c>
      <c r="K3969" s="113">
        <v>138.09</v>
      </c>
    </row>
    <row r="3970" spans="1:11" ht="25.5" x14ac:dyDescent="0.25">
      <c r="A3970" s="110" t="s">
        <v>1427</v>
      </c>
      <c r="B3970" s="111" t="s">
        <v>1428</v>
      </c>
      <c r="C3970" s="110" t="s">
        <v>22</v>
      </c>
      <c r="D3970" s="110" t="s">
        <v>109</v>
      </c>
      <c r="E3970" s="112">
        <v>9</v>
      </c>
      <c r="F3970" s="113">
        <f>J3970*'PLANILHA ORÇAMENTÁRIA'!$O$3</f>
        <v>0.53892300000000004</v>
      </c>
      <c r="G3970" s="113">
        <f>K3970*'PLANILHA ORÇAMENTÁRIA'!$O$3</f>
        <v>4.8503069999999999</v>
      </c>
      <c r="J3970" s="113">
        <v>0.77</v>
      </c>
      <c r="K3970" s="113">
        <v>6.93</v>
      </c>
    </row>
    <row r="3971" spans="1:11" ht="25.5" x14ac:dyDescent="0.25">
      <c r="A3971" s="110" t="s">
        <v>1429</v>
      </c>
      <c r="B3971" s="111" t="s">
        <v>1430</v>
      </c>
      <c r="C3971" s="110" t="s">
        <v>22</v>
      </c>
      <c r="D3971" s="110" t="s">
        <v>70</v>
      </c>
      <c r="E3971" s="112">
        <v>13.710171020000001</v>
      </c>
      <c r="F3971" s="113">
        <f>J3971*'PLANILHA ORÇAMENTÁRIA'!$O$3</f>
        <v>7.3629479999999994</v>
      </c>
      <c r="G3971" s="113">
        <f>K3971*'PLANILHA ORÇAMENTÁRIA'!$O$3</f>
        <v>100.94657699999999</v>
      </c>
      <c r="J3971" s="113">
        <v>10.52</v>
      </c>
      <c r="K3971" s="113">
        <v>144.22999999999999</v>
      </c>
    </row>
    <row r="3972" spans="1:11" ht="38.25" x14ac:dyDescent="0.25">
      <c r="A3972" s="110" t="s">
        <v>1431</v>
      </c>
      <c r="B3972" s="111" t="s">
        <v>1432</v>
      </c>
      <c r="C3972" s="110" t="s">
        <v>22</v>
      </c>
      <c r="D3972" s="110" t="s">
        <v>23</v>
      </c>
      <c r="E3972" s="112">
        <v>1.0999374500000001</v>
      </c>
      <c r="F3972" s="113">
        <f>J3972*'PLANILHA ORÇAMENTÁRIA'!$O$3</f>
        <v>76.296098999999998</v>
      </c>
      <c r="G3972" s="113">
        <f>K3972*'PLANILHA ORÇAMENTÁRIA'!$O$3</f>
        <v>83.918009999999995</v>
      </c>
      <c r="J3972" s="113">
        <v>109.01</v>
      </c>
      <c r="K3972" s="113">
        <v>119.9</v>
      </c>
    </row>
    <row r="3973" spans="1:11" x14ac:dyDescent="0.25">
      <c r="A3973" s="104"/>
      <c r="B3973" s="104"/>
      <c r="C3973" s="104"/>
      <c r="D3973" s="104"/>
      <c r="E3973" s="114" t="s">
        <v>1025</v>
      </c>
      <c r="F3973" s="114"/>
      <c r="G3973" s="115">
        <f>K3973*'PLANILHA ORÇAMENTÁRIA'!$O$3</f>
        <v>341.73317399999996</v>
      </c>
      <c r="J3973" s="114"/>
      <c r="K3973" s="115">
        <v>488.26</v>
      </c>
    </row>
    <row r="3974" spans="1:11" x14ac:dyDescent="0.25">
      <c r="A3974" s="118" t="s">
        <v>948</v>
      </c>
      <c r="B3974" s="108"/>
      <c r="C3974" s="109" t="s">
        <v>4</v>
      </c>
      <c r="D3974" s="109" t="s">
        <v>949</v>
      </c>
      <c r="E3974" s="109" t="s">
        <v>950</v>
      </c>
      <c r="F3974" s="109" t="s">
        <v>951</v>
      </c>
      <c r="G3974" s="109" t="s">
        <v>952</v>
      </c>
      <c r="J3974" s="109" t="s">
        <v>951</v>
      </c>
      <c r="K3974" s="109" t="s">
        <v>952</v>
      </c>
    </row>
    <row r="3975" spans="1:11" x14ac:dyDescent="0.25">
      <c r="A3975" s="110" t="s">
        <v>1433</v>
      </c>
      <c r="B3975" s="111" t="s">
        <v>1434</v>
      </c>
      <c r="C3975" s="110" t="s">
        <v>22</v>
      </c>
      <c r="D3975" s="110" t="s">
        <v>1012</v>
      </c>
      <c r="E3975" s="112">
        <v>3.4998009899999998</v>
      </c>
      <c r="F3975" s="113">
        <f>J3975*'PLANILHA ORÇAMENTÁRIA'!$O$3</f>
        <v>12.710184</v>
      </c>
      <c r="G3975" s="113">
        <f>K3975*'PLANILHA ORÇAMENTÁRIA'!$O$3</f>
        <v>44.485644000000001</v>
      </c>
      <c r="J3975" s="113">
        <v>18.16</v>
      </c>
      <c r="K3975" s="113">
        <v>63.56</v>
      </c>
    </row>
    <row r="3976" spans="1:11" x14ac:dyDescent="0.25">
      <c r="A3976" s="110" t="s">
        <v>1028</v>
      </c>
      <c r="B3976" s="111" t="s">
        <v>1029</v>
      </c>
      <c r="C3976" s="110" t="s">
        <v>22</v>
      </c>
      <c r="D3976" s="110" t="s">
        <v>1012</v>
      </c>
      <c r="E3976" s="112">
        <v>4.9997157000000003</v>
      </c>
      <c r="F3976" s="113">
        <f>J3976*'PLANILHA ORÇAMENTÁRIA'!$O$3</f>
        <v>8.9027279999999998</v>
      </c>
      <c r="G3976" s="113">
        <f>K3976*'PLANILHA ORÇAMENTÁRIA'!$O$3</f>
        <v>44.513640000000002</v>
      </c>
      <c r="J3976" s="113">
        <v>12.72</v>
      </c>
      <c r="K3976" s="113">
        <v>63.6</v>
      </c>
    </row>
    <row r="3977" spans="1:11" x14ac:dyDescent="0.25">
      <c r="A3977" s="110" t="s">
        <v>1435</v>
      </c>
      <c r="B3977" s="111" t="s">
        <v>1436</v>
      </c>
      <c r="C3977" s="110" t="s">
        <v>22</v>
      </c>
      <c r="D3977" s="110" t="s">
        <v>1012</v>
      </c>
      <c r="E3977" s="112">
        <v>2.4998578500000002</v>
      </c>
      <c r="F3977" s="113">
        <f>J3977*'PLANILHA ORÇAMENTÁRIA'!$O$3</f>
        <v>12.710184</v>
      </c>
      <c r="G3977" s="113">
        <f>K3977*'PLANILHA ORÇAMENTÁRIA'!$O$3</f>
        <v>31.775459999999999</v>
      </c>
      <c r="J3977" s="113">
        <v>18.16</v>
      </c>
      <c r="K3977" s="113">
        <v>45.4</v>
      </c>
    </row>
    <row r="3978" spans="1:11" ht="25.5" x14ac:dyDescent="0.25">
      <c r="A3978" s="104"/>
      <c r="B3978" s="104"/>
      <c r="C3978" s="104"/>
      <c r="D3978" s="104"/>
      <c r="E3978" s="114" t="s">
        <v>962</v>
      </c>
      <c r="F3978" s="114"/>
      <c r="G3978" s="115">
        <f>K3978*'PLANILHA ORÇAMENTÁRIA'!$O$3</f>
        <v>120.774744</v>
      </c>
      <c r="J3978" s="114"/>
      <c r="K3978" s="115">
        <v>172.56</v>
      </c>
    </row>
    <row r="3979" spans="1:11" x14ac:dyDescent="0.25">
      <c r="A3979" s="104"/>
      <c r="B3979" s="104"/>
      <c r="C3979" s="104"/>
      <c r="D3979" s="104"/>
      <c r="E3979" s="107" t="s">
        <v>975</v>
      </c>
      <c r="F3979" s="107"/>
      <c r="G3979" s="116">
        <f>K3979*'PLANILHA ORÇAMENTÁRIA'!$O$3</f>
        <v>492.33765600000004</v>
      </c>
      <c r="J3979" s="107"/>
      <c r="K3979" s="116">
        <v>703.44</v>
      </c>
    </row>
    <row r="3980" spans="1:11" x14ac:dyDescent="0.25">
      <c r="A3980" s="104"/>
      <c r="B3980" s="104"/>
      <c r="C3980" s="104"/>
      <c r="D3980" s="104"/>
      <c r="E3980" s="107" t="s">
        <v>2808</v>
      </c>
      <c r="F3980" s="107"/>
      <c r="G3980" s="116">
        <f>K3980*'PLANILHA ORÇAMENTÁRIA'!$O$3</f>
        <v>611.383647</v>
      </c>
      <c r="J3980" s="107"/>
      <c r="K3980" s="116">
        <v>873.53</v>
      </c>
    </row>
    <row r="3981" spans="1:11" x14ac:dyDescent="0.25">
      <c r="A3981" s="104"/>
      <c r="B3981" s="104"/>
      <c r="C3981" s="106"/>
      <c r="D3981" s="106"/>
      <c r="E3981" s="104"/>
      <c r="F3981" s="104"/>
      <c r="G3981" s="104"/>
      <c r="J3981" s="104"/>
      <c r="K3981" s="104"/>
    </row>
    <row r="3982" spans="1:11" ht="39.950000000000003" customHeight="1" x14ac:dyDescent="0.25">
      <c r="A3982" s="129" t="s">
        <v>2088</v>
      </c>
      <c r="B3982" s="130"/>
      <c r="C3982" s="130"/>
      <c r="D3982" s="130"/>
      <c r="E3982" s="130"/>
      <c r="F3982" s="130"/>
      <c r="G3982" s="131"/>
      <c r="J3982" s="107"/>
      <c r="K3982" s="107"/>
    </row>
    <row r="3983" spans="1:11" x14ac:dyDescent="0.25">
      <c r="A3983" s="118" t="s">
        <v>1009</v>
      </c>
      <c r="B3983" s="108"/>
      <c r="C3983" s="109" t="s">
        <v>4</v>
      </c>
      <c r="D3983" s="109" t="s">
        <v>949</v>
      </c>
      <c r="E3983" s="109" t="s">
        <v>950</v>
      </c>
      <c r="F3983" s="109" t="s">
        <v>951</v>
      </c>
      <c r="G3983" s="109" t="s">
        <v>952</v>
      </c>
      <c r="J3983" s="109" t="s">
        <v>951</v>
      </c>
      <c r="K3983" s="109" t="s">
        <v>952</v>
      </c>
    </row>
    <row r="3984" spans="1:11" x14ac:dyDescent="0.25">
      <c r="A3984" s="110" t="s">
        <v>1013</v>
      </c>
      <c r="B3984" s="111" t="s">
        <v>1014</v>
      </c>
      <c r="C3984" s="110" t="s">
        <v>22</v>
      </c>
      <c r="D3984" s="110" t="s">
        <v>1012</v>
      </c>
      <c r="E3984" s="112">
        <v>1.99967648</v>
      </c>
      <c r="F3984" s="113">
        <f>J3984*'PLANILHA ORÇAMENTÁRIA'!$O$3</f>
        <v>2.6666189999999999</v>
      </c>
      <c r="G3984" s="113">
        <f>K3984*'PLANILHA ORÇAMENTÁRIA'!$O$3</f>
        <v>5.3332379999999997</v>
      </c>
      <c r="J3984" s="113">
        <v>3.81</v>
      </c>
      <c r="K3984" s="113">
        <v>7.62</v>
      </c>
    </row>
    <row r="3985" spans="1:11" ht="25.5" x14ac:dyDescent="0.25">
      <c r="A3985" s="104"/>
      <c r="B3985" s="104"/>
      <c r="C3985" s="104"/>
      <c r="D3985" s="104"/>
      <c r="E3985" s="114" t="s">
        <v>1015</v>
      </c>
      <c r="F3985" s="114"/>
      <c r="G3985" s="115">
        <f>K3985*'PLANILHA ORÇAMENTÁRIA'!$O$3</f>
        <v>5.3332379999999997</v>
      </c>
      <c r="J3985" s="114"/>
      <c r="K3985" s="115">
        <v>7.62</v>
      </c>
    </row>
    <row r="3986" spans="1:11" x14ac:dyDescent="0.25">
      <c r="A3986" s="118" t="s">
        <v>1016</v>
      </c>
      <c r="B3986" s="108"/>
      <c r="C3986" s="109" t="s">
        <v>4</v>
      </c>
      <c r="D3986" s="109" t="s">
        <v>949</v>
      </c>
      <c r="E3986" s="109" t="s">
        <v>950</v>
      </c>
      <c r="F3986" s="109" t="s">
        <v>951</v>
      </c>
      <c r="G3986" s="109" t="s">
        <v>952</v>
      </c>
      <c r="J3986" s="109" t="s">
        <v>951</v>
      </c>
      <c r="K3986" s="109" t="s">
        <v>952</v>
      </c>
    </row>
    <row r="3987" spans="1:11" ht="25.5" x14ac:dyDescent="0.25">
      <c r="A3987" s="110" t="s">
        <v>1696</v>
      </c>
      <c r="B3987" s="111" t="s">
        <v>1697</v>
      </c>
      <c r="C3987" s="110" t="s">
        <v>22</v>
      </c>
      <c r="D3987" s="110" t="s">
        <v>54</v>
      </c>
      <c r="E3987" s="112">
        <v>1.1998058899999999</v>
      </c>
      <c r="F3987" s="113">
        <f>J3987*'PLANILHA ORÇAMENTÁRIA'!$O$3</f>
        <v>88.901297999999997</v>
      </c>
      <c r="G3987" s="113">
        <f>K3987*'PLANILHA ORÇAMENTÁRIA'!$O$3</f>
        <v>106.66476</v>
      </c>
      <c r="J3987" s="113">
        <v>127.02</v>
      </c>
      <c r="K3987" s="113">
        <v>152.4</v>
      </c>
    </row>
    <row r="3988" spans="1:11" x14ac:dyDescent="0.25">
      <c r="A3988" s="104"/>
      <c r="B3988" s="104"/>
      <c r="C3988" s="104"/>
      <c r="D3988" s="104"/>
      <c r="E3988" s="114" t="s">
        <v>1025</v>
      </c>
      <c r="F3988" s="114"/>
      <c r="G3988" s="115">
        <f>K3988*'PLANILHA ORÇAMENTÁRIA'!$O$3</f>
        <v>106.66476</v>
      </c>
      <c r="J3988" s="114"/>
      <c r="K3988" s="115">
        <v>152.4</v>
      </c>
    </row>
    <row r="3989" spans="1:11" x14ac:dyDescent="0.25">
      <c r="A3989" s="118" t="s">
        <v>948</v>
      </c>
      <c r="B3989" s="108"/>
      <c r="C3989" s="109" t="s">
        <v>4</v>
      </c>
      <c r="D3989" s="109" t="s">
        <v>949</v>
      </c>
      <c r="E3989" s="109" t="s">
        <v>950</v>
      </c>
      <c r="F3989" s="109" t="s">
        <v>951</v>
      </c>
      <c r="G3989" s="109" t="s">
        <v>952</v>
      </c>
      <c r="J3989" s="109" t="s">
        <v>951</v>
      </c>
      <c r="K3989" s="109" t="s">
        <v>952</v>
      </c>
    </row>
    <row r="3990" spans="1:11" x14ac:dyDescent="0.25">
      <c r="A3990" s="110" t="s">
        <v>1028</v>
      </c>
      <c r="B3990" s="111" t="s">
        <v>1029</v>
      </c>
      <c r="C3990" s="110" t="s">
        <v>22</v>
      </c>
      <c r="D3990" s="110" t="s">
        <v>1012</v>
      </c>
      <c r="E3990" s="112">
        <v>1.99967648</v>
      </c>
      <c r="F3990" s="113">
        <f>J3990*'PLANILHA ORÇAMENTÁRIA'!$O$3</f>
        <v>8.9027279999999998</v>
      </c>
      <c r="G3990" s="113">
        <f>K3990*'PLANILHA ORÇAMENTÁRIA'!$O$3</f>
        <v>17.805456</v>
      </c>
      <c r="J3990" s="113">
        <v>12.72</v>
      </c>
      <c r="K3990" s="113">
        <v>25.44</v>
      </c>
    </row>
    <row r="3991" spans="1:11" ht="25.5" x14ac:dyDescent="0.25">
      <c r="A3991" s="104"/>
      <c r="B3991" s="104"/>
      <c r="C3991" s="104"/>
      <c r="D3991" s="104"/>
      <c r="E3991" s="114" t="s">
        <v>962</v>
      </c>
      <c r="F3991" s="114"/>
      <c r="G3991" s="115">
        <f>K3991*'PLANILHA ORÇAMENTÁRIA'!$O$3</f>
        <v>17.805456</v>
      </c>
      <c r="J3991" s="114"/>
      <c r="K3991" s="115">
        <v>25.44</v>
      </c>
    </row>
    <row r="3992" spans="1:11" x14ac:dyDescent="0.25">
      <c r="A3992" s="104"/>
      <c r="B3992" s="104"/>
      <c r="C3992" s="104"/>
      <c r="D3992" s="104"/>
      <c r="E3992" s="107" t="s">
        <v>975</v>
      </c>
      <c r="F3992" s="107"/>
      <c r="G3992" s="116">
        <f>K3992*'PLANILHA ORÇAMENTÁRIA'!$O$3</f>
        <v>129.80345399999999</v>
      </c>
      <c r="J3992" s="107"/>
      <c r="K3992" s="116">
        <v>185.46</v>
      </c>
    </row>
    <row r="3993" spans="1:11" x14ac:dyDescent="0.25">
      <c r="A3993" s="104"/>
      <c r="B3993" s="104"/>
      <c r="C3993" s="104"/>
      <c r="D3993" s="104"/>
      <c r="E3993" s="107" t="s">
        <v>2808</v>
      </c>
      <c r="F3993" s="107"/>
      <c r="G3993" s="116">
        <f>K3993*'PLANILHA ORÇAMENTÁRIA'!$O$3</f>
        <v>161.18697</v>
      </c>
      <c r="J3993" s="107"/>
      <c r="K3993" s="116">
        <v>230.3</v>
      </c>
    </row>
    <row r="3994" spans="1:11" x14ac:dyDescent="0.25">
      <c r="A3994" s="104"/>
      <c r="B3994" s="104"/>
      <c r="C3994" s="106"/>
      <c r="D3994" s="106"/>
      <c r="E3994" s="104"/>
      <c r="F3994" s="104"/>
      <c r="G3994" s="104"/>
      <c r="J3994" s="104"/>
      <c r="K3994" s="104"/>
    </row>
    <row r="3995" spans="1:11" ht="39.950000000000003" customHeight="1" x14ac:dyDescent="0.25">
      <c r="A3995" s="129" t="s">
        <v>2089</v>
      </c>
      <c r="B3995" s="130"/>
      <c r="C3995" s="130"/>
      <c r="D3995" s="130"/>
      <c r="E3995" s="130"/>
      <c r="F3995" s="130"/>
      <c r="G3995" s="131"/>
      <c r="J3995" s="107"/>
      <c r="K3995" s="107"/>
    </row>
    <row r="3996" spans="1:11" x14ac:dyDescent="0.25">
      <c r="A3996" s="118" t="s">
        <v>1031</v>
      </c>
      <c r="B3996" s="108"/>
      <c r="C3996" s="109" t="s">
        <v>4</v>
      </c>
      <c r="D3996" s="109" t="s">
        <v>949</v>
      </c>
      <c r="E3996" s="109" t="s">
        <v>950</v>
      </c>
      <c r="F3996" s="109" t="s">
        <v>951</v>
      </c>
      <c r="G3996" s="109" t="s">
        <v>952</v>
      </c>
      <c r="J3996" s="109" t="s">
        <v>951</v>
      </c>
      <c r="K3996" s="109" t="s">
        <v>952</v>
      </c>
    </row>
    <row r="3997" spans="1:11" ht="89.25" x14ac:dyDescent="0.25">
      <c r="A3997" s="110" t="s">
        <v>1527</v>
      </c>
      <c r="B3997" s="111" t="s">
        <v>1528</v>
      </c>
      <c r="C3997" s="110" t="s">
        <v>35</v>
      </c>
      <c r="D3997" s="110" t="s">
        <v>1291</v>
      </c>
      <c r="E3997" s="112">
        <v>6.0299999999999999E-2</v>
      </c>
      <c r="F3997" s="113">
        <f>J3997*'PLANILHA ORÇAMENTÁRIA'!$O$3</f>
        <v>35.799884999999996</v>
      </c>
      <c r="G3997" s="113">
        <f>K3997*'PLANILHA ORÇAMENTÁRIA'!$O$3</f>
        <v>2.1556920000000002</v>
      </c>
      <c r="J3997" s="113">
        <v>51.15</v>
      </c>
      <c r="K3997" s="113">
        <v>3.08</v>
      </c>
    </row>
    <row r="3998" spans="1:11" ht="89.25" x14ac:dyDescent="0.25">
      <c r="A3998" s="110" t="s">
        <v>1529</v>
      </c>
      <c r="B3998" s="111" t="s">
        <v>1530</v>
      </c>
      <c r="C3998" s="110" t="s">
        <v>35</v>
      </c>
      <c r="D3998" s="110" t="s">
        <v>1034</v>
      </c>
      <c r="E3998" s="112">
        <v>4.99E-2</v>
      </c>
      <c r="F3998" s="113">
        <f>J3998*'PLANILHA ORÇAMENTÁRIA'!$O$3</f>
        <v>86.437649999999991</v>
      </c>
      <c r="G3998" s="113">
        <f>K3998*'PLANILHA ORÇAMENTÁRIA'!$O$3</f>
        <v>4.3113840000000003</v>
      </c>
      <c r="J3998" s="113">
        <v>123.5</v>
      </c>
      <c r="K3998" s="113">
        <v>6.16</v>
      </c>
    </row>
    <row r="3999" spans="1:11" ht="38.25" x14ac:dyDescent="0.25">
      <c r="A3999" s="104"/>
      <c r="B3999" s="104"/>
      <c r="C3999" s="104"/>
      <c r="D3999" s="104"/>
      <c r="E3999" s="114" t="s">
        <v>1037</v>
      </c>
      <c r="F3999" s="114"/>
      <c r="G3999" s="115">
        <f>K3999*'PLANILHA ORÇAMENTÁRIA'!$O$3</f>
        <v>6.4670759999999996</v>
      </c>
      <c r="J3999" s="114"/>
      <c r="K3999" s="115">
        <v>9.24</v>
      </c>
    </row>
    <row r="4000" spans="1:11" x14ac:dyDescent="0.25">
      <c r="A4000" s="118" t="s">
        <v>963</v>
      </c>
      <c r="B4000" s="108"/>
      <c r="C4000" s="109" t="s">
        <v>4</v>
      </c>
      <c r="D4000" s="109" t="s">
        <v>949</v>
      </c>
      <c r="E4000" s="109" t="s">
        <v>950</v>
      </c>
      <c r="F4000" s="109" t="s">
        <v>951</v>
      </c>
      <c r="G4000" s="109" t="s">
        <v>952</v>
      </c>
      <c r="J4000" s="109" t="s">
        <v>951</v>
      </c>
      <c r="K4000" s="109" t="s">
        <v>952</v>
      </c>
    </row>
    <row r="4001" spans="1:11" x14ac:dyDescent="0.25">
      <c r="A4001" s="110" t="s">
        <v>1316</v>
      </c>
      <c r="B4001" s="111" t="s">
        <v>1317</v>
      </c>
      <c r="C4001" s="110" t="s">
        <v>35</v>
      </c>
      <c r="D4001" s="110" t="s">
        <v>955</v>
      </c>
      <c r="E4001" s="112">
        <v>0.1103</v>
      </c>
      <c r="F4001" s="113">
        <f>J4001*'PLANILHA ORÇAMENTÁRIA'!$O$3</f>
        <v>12.836165999999999</v>
      </c>
      <c r="G4001" s="113">
        <f>K4001*'PLANILHA ORÇAMENTÁRIA'!$O$3</f>
        <v>1.4137979999999999</v>
      </c>
      <c r="J4001" s="113">
        <v>18.34</v>
      </c>
      <c r="K4001" s="113">
        <v>2.02</v>
      </c>
    </row>
    <row r="4002" spans="1:11" ht="38.25" x14ac:dyDescent="0.25">
      <c r="A4002" s="104"/>
      <c r="B4002" s="104"/>
      <c r="C4002" s="104"/>
      <c r="D4002" s="104"/>
      <c r="E4002" s="114" t="s">
        <v>968</v>
      </c>
      <c r="F4002" s="114"/>
      <c r="G4002" s="115">
        <f>K4002*'PLANILHA ORÇAMENTÁRIA'!$O$3</f>
        <v>1.4137979999999999</v>
      </c>
      <c r="J4002" s="114"/>
      <c r="K4002" s="115">
        <v>2.02</v>
      </c>
    </row>
    <row r="4003" spans="1:11" x14ac:dyDescent="0.25">
      <c r="A4003" s="104"/>
      <c r="B4003" s="104"/>
      <c r="C4003" s="104"/>
      <c r="D4003" s="104"/>
      <c r="E4003" s="107" t="s">
        <v>975</v>
      </c>
      <c r="F4003" s="107"/>
      <c r="G4003" s="116">
        <f>K4003*'PLANILHA ORÇAMENTÁRIA'!$O$3</f>
        <v>7.8808739999999995</v>
      </c>
      <c r="J4003" s="107"/>
      <c r="K4003" s="116">
        <v>11.26</v>
      </c>
    </row>
    <row r="4004" spans="1:11" x14ac:dyDescent="0.25">
      <c r="A4004" s="104"/>
      <c r="B4004" s="104"/>
      <c r="C4004" s="104"/>
      <c r="D4004" s="104"/>
      <c r="E4004" s="107" t="s">
        <v>2808</v>
      </c>
      <c r="F4004" s="107"/>
      <c r="G4004" s="116">
        <f>K4004*'PLANILHA ORÇAMENTÁRIA'!$O$3</f>
        <v>9.7846019999999996</v>
      </c>
      <c r="J4004" s="107"/>
      <c r="K4004" s="116">
        <v>13.98</v>
      </c>
    </row>
    <row r="4005" spans="1:11" x14ac:dyDescent="0.25">
      <c r="A4005" s="104"/>
      <c r="B4005" s="104"/>
      <c r="C4005" s="106"/>
      <c r="D4005" s="106"/>
      <c r="E4005" s="104"/>
      <c r="F4005" s="104"/>
      <c r="G4005" s="104"/>
      <c r="J4005" s="104"/>
      <c r="K4005" s="104"/>
    </row>
    <row r="4006" spans="1:11" ht="39.950000000000003" customHeight="1" x14ac:dyDescent="0.25">
      <c r="A4006" s="129" t="s">
        <v>2090</v>
      </c>
      <c r="B4006" s="130"/>
      <c r="C4006" s="130"/>
      <c r="D4006" s="130"/>
      <c r="E4006" s="130"/>
      <c r="F4006" s="130"/>
      <c r="G4006" s="131"/>
      <c r="J4006" s="107"/>
      <c r="K4006" s="107"/>
    </row>
    <row r="4007" spans="1:11" x14ac:dyDescent="0.25">
      <c r="A4007" s="118" t="s">
        <v>963</v>
      </c>
      <c r="B4007" s="108"/>
      <c r="C4007" s="109" t="s">
        <v>4</v>
      </c>
      <c r="D4007" s="109" t="s">
        <v>949</v>
      </c>
      <c r="E4007" s="109" t="s">
        <v>950</v>
      </c>
      <c r="F4007" s="109" t="s">
        <v>951</v>
      </c>
      <c r="G4007" s="109" t="s">
        <v>952</v>
      </c>
      <c r="J4007" s="109" t="s">
        <v>951</v>
      </c>
      <c r="K4007" s="109" t="s">
        <v>952</v>
      </c>
    </row>
    <row r="4008" spans="1:11" x14ac:dyDescent="0.25">
      <c r="A4008" s="110" t="s">
        <v>1324</v>
      </c>
      <c r="B4008" s="111" t="s">
        <v>1325</v>
      </c>
      <c r="C4008" s="110" t="s">
        <v>35</v>
      </c>
      <c r="D4008" s="110" t="s">
        <v>955</v>
      </c>
      <c r="E4008" s="112">
        <v>0.27179999999999999</v>
      </c>
      <c r="F4008" s="113">
        <f>J4008*'PLANILHA ORÇAMENTÁRIA'!$O$3</f>
        <v>16.209683999999999</v>
      </c>
      <c r="G4008" s="113">
        <f>K4008*'PLANILHA ORÇAMENTÁRIA'!$O$3</f>
        <v>4.4023709999999996</v>
      </c>
      <c r="J4008" s="113">
        <v>23.16</v>
      </c>
      <c r="K4008" s="113">
        <v>6.29</v>
      </c>
    </row>
    <row r="4009" spans="1:11" x14ac:dyDescent="0.25">
      <c r="A4009" s="110" t="s">
        <v>1316</v>
      </c>
      <c r="B4009" s="111" t="s">
        <v>1317</v>
      </c>
      <c r="C4009" s="110" t="s">
        <v>35</v>
      </c>
      <c r="D4009" s="110" t="s">
        <v>955</v>
      </c>
      <c r="E4009" s="112">
        <v>7.4099999999999999E-2</v>
      </c>
      <c r="F4009" s="113">
        <f>J4009*'PLANILHA ORÇAMENTÁRIA'!$O$3</f>
        <v>12.836165999999999</v>
      </c>
      <c r="G4009" s="113">
        <f>K4009*'PLANILHA ORÇAMENTÁRIA'!$O$3</f>
        <v>0.94486500000000007</v>
      </c>
      <c r="J4009" s="113">
        <v>18.34</v>
      </c>
      <c r="K4009" s="113">
        <v>1.35</v>
      </c>
    </row>
    <row r="4010" spans="1:11" ht="38.25" x14ac:dyDescent="0.25">
      <c r="A4010" s="104"/>
      <c r="B4010" s="104"/>
      <c r="C4010" s="104"/>
      <c r="D4010" s="104"/>
      <c r="E4010" s="114" t="s">
        <v>968</v>
      </c>
      <c r="F4010" s="114"/>
      <c r="G4010" s="115">
        <f>K4010*'PLANILHA ORÇAMENTÁRIA'!$O$3</f>
        <v>5.3472359999999997</v>
      </c>
      <c r="J4010" s="114"/>
      <c r="K4010" s="115">
        <v>7.64</v>
      </c>
    </row>
    <row r="4011" spans="1:11" x14ac:dyDescent="0.25">
      <c r="A4011" s="118" t="s">
        <v>969</v>
      </c>
      <c r="B4011" s="108"/>
      <c r="C4011" s="109" t="s">
        <v>4</v>
      </c>
      <c r="D4011" s="109" t="s">
        <v>949</v>
      </c>
      <c r="E4011" s="109" t="s">
        <v>950</v>
      </c>
      <c r="F4011" s="109" t="s">
        <v>951</v>
      </c>
      <c r="G4011" s="109" t="s">
        <v>952</v>
      </c>
      <c r="J4011" s="109" t="s">
        <v>951</v>
      </c>
      <c r="K4011" s="109" t="s">
        <v>952</v>
      </c>
    </row>
    <row r="4012" spans="1:11" ht="51" x14ac:dyDescent="0.25">
      <c r="A4012" s="110" t="s">
        <v>2016</v>
      </c>
      <c r="B4012" s="111" t="s">
        <v>2017</v>
      </c>
      <c r="C4012" s="110" t="s">
        <v>35</v>
      </c>
      <c r="D4012" s="110" t="s">
        <v>63</v>
      </c>
      <c r="E4012" s="112">
        <v>5.6500000000000002E-2</v>
      </c>
      <c r="F4012" s="113">
        <f>J4012*'PLANILHA ORÇAMENTÁRIA'!$O$3</f>
        <v>247.99556699999997</v>
      </c>
      <c r="G4012" s="113">
        <f>K4012*'PLANILHA ORÇAMENTÁRIA'!$O$3</f>
        <v>14.004999</v>
      </c>
      <c r="J4012" s="113">
        <v>354.33</v>
      </c>
      <c r="K4012" s="113">
        <v>20.010000000000002</v>
      </c>
    </row>
    <row r="4013" spans="1:11" x14ac:dyDescent="0.25">
      <c r="A4013" s="104"/>
      <c r="B4013" s="104"/>
      <c r="C4013" s="104"/>
      <c r="D4013" s="104"/>
      <c r="E4013" s="114" t="s">
        <v>974</v>
      </c>
      <c r="F4013" s="114"/>
      <c r="G4013" s="115">
        <f>K4013*'PLANILHA ORÇAMENTÁRIA'!$O$3</f>
        <v>14.004999</v>
      </c>
      <c r="J4013" s="114"/>
      <c r="K4013" s="115">
        <v>20.010000000000002</v>
      </c>
    </row>
    <row r="4014" spans="1:11" x14ac:dyDescent="0.25">
      <c r="A4014" s="104"/>
      <c r="B4014" s="104"/>
      <c r="C4014" s="104"/>
      <c r="D4014" s="104"/>
      <c r="E4014" s="107" t="s">
        <v>975</v>
      </c>
      <c r="F4014" s="107"/>
      <c r="G4014" s="116">
        <f>K4014*'PLANILHA ORÇAMENTÁRIA'!$O$3</f>
        <v>19.352234999999997</v>
      </c>
      <c r="J4014" s="107"/>
      <c r="K4014" s="116">
        <v>27.65</v>
      </c>
    </row>
    <row r="4015" spans="1:11" x14ac:dyDescent="0.25">
      <c r="A4015" s="104"/>
      <c r="B4015" s="104"/>
      <c r="C4015" s="104"/>
      <c r="D4015" s="104"/>
      <c r="E4015" s="107" t="s">
        <v>2808</v>
      </c>
      <c r="F4015" s="107"/>
      <c r="G4015" s="116">
        <f>K4015*'PLANILHA ORÇAMENTÁRIA'!$O$3</f>
        <v>24.034566000000002</v>
      </c>
      <c r="J4015" s="107"/>
      <c r="K4015" s="116">
        <v>34.340000000000003</v>
      </c>
    </row>
    <row r="4016" spans="1:11" x14ac:dyDescent="0.25">
      <c r="A4016" s="104"/>
      <c r="B4016" s="104"/>
      <c r="C4016" s="106"/>
      <c r="D4016" s="106"/>
      <c r="E4016" s="104"/>
      <c r="F4016" s="104"/>
      <c r="G4016" s="104"/>
      <c r="J4016" s="104"/>
      <c r="K4016" s="104"/>
    </row>
    <row r="4017" spans="1:11" ht="39.950000000000003" customHeight="1" x14ac:dyDescent="0.25">
      <c r="A4017" s="129" t="s">
        <v>2091</v>
      </c>
      <c r="B4017" s="130"/>
      <c r="C4017" s="130"/>
      <c r="D4017" s="130"/>
      <c r="E4017" s="130"/>
      <c r="F4017" s="130"/>
      <c r="G4017" s="131"/>
      <c r="J4017" s="107"/>
      <c r="K4017" s="107"/>
    </row>
    <row r="4018" spans="1:11" x14ac:dyDescent="0.25">
      <c r="A4018" s="118" t="s">
        <v>969</v>
      </c>
      <c r="B4018" s="108"/>
      <c r="C4018" s="109" t="s">
        <v>4</v>
      </c>
      <c r="D4018" s="109" t="s">
        <v>949</v>
      </c>
      <c r="E4018" s="109" t="s">
        <v>950</v>
      </c>
      <c r="F4018" s="109" t="s">
        <v>951</v>
      </c>
      <c r="G4018" s="109" t="s">
        <v>952</v>
      </c>
      <c r="J4018" s="109" t="s">
        <v>951</v>
      </c>
      <c r="K4018" s="109" t="s">
        <v>952</v>
      </c>
    </row>
    <row r="4019" spans="1:11" ht="38.25" x14ac:dyDescent="0.25">
      <c r="A4019" s="110" t="s">
        <v>2019</v>
      </c>
      <c r="B4019" s="111" t="s">
        <v>2020</v>
      </c>
      <c r="C4019" s="110" t="s">
        <v>22</v>
      </c>
      <c r="D4019" s="110" t="s">
        <v>70</v>
      </c>
      <c r="E4019" s="112">
        <v>80.0041528</v>
      </c>
      <c r="F4019" s="113">
        <f>J4019*'PLANILHA ORÇAMENTÁRIA'!$O$3</f>
        <v>9.9665759999999999</v>
      </c>
      <c r="G4019" s="113">
        <f>K4019*'PLANILHA ORÇAMENTÁRIA'!$O$3</f>
        <v>797.36807399999998</v>
      </c>
      <c r="J4019" s="113">
        <v>14.24</v>
      </c>
      <c r="K4019" s="113">
        <v>1139.26</v>
      </c>
    </row>
    <row r="4020" spans="1:11" ht="25.5" x14ac:dyDescent="0.25">
      <c r="A4020" s="110" t="s">
        <v>2021</v>
      </c>
      <c r="B4020" s="111" t="s">
        <v>2022</v>
      </c>
      <c r="C4020" s="110" t="s">
        <v>22</v>
      </c>
      <c r="D4020" s="110" t="s">
        <v>54</v>
      </c>
      <c r="E4020" s="112">
        <v>1.00005191</v>
      </c>
      <c r="F4020" s="113">
        <f>J4020*'PLANILHA ORÇAMENTÁRIA'!$O$3</f>
        <v>395.40150600000004</v>
      </c>
      <c r="G4020" s="113">
        <f>K4020*'PLANILHA ORÇAMENTÁRIA'!$O$3</f>
        <v>395.42250300000001</v>
      </c>
      <c r="J4020" s="113">
        <v>564.94000000000005</v>
      </c>
      <c r="K4020" s="113">
        <v>564.97</v>
      </c>
    </row>
    <row r="4021" spans="1:11" ht="38.25" x14ac:dyDescent="0.25">
      <c r="A4021" s="110" t="s">
        <v>2023</v>
      </c>
      <c r="B4021" s="111" t="s">
        <v>2024</v>
      </c>
      <c r="C4021" s="110" t="s">
        <v>22</v>
      </c>
      <c r="D4021" s="110" t="s">
        <v>23</v>
      </c>
      <c r="E4021" s="112">
        <v>10.0005191</v>
      </c>
      <c r="F4021" s="113">
        <f>J4021*'PLANILHA ORÇAMENTÁRIA'!$O$3</f>
        <v>55.998998999999998</v>
      </c>
      <c r="G4021" s="113">
        <f>K4021*'PLANILHA ORÇAMENTÁRIA'!$O$3</f>
        <v>560.01798599999995</v>
      </c>
      <c r="J4021" s="113">
        <v>80.010000000000005</v>
      </c>
      <c r="K4021" s="113">
        <v>800.14</v>
      </c>
    </row>
    <row r="4022" spans="1:11" x14ac:dyDescent="0.25">
      <c r="A4022" s="104"/>
      <c r="B4022" s="104"/>
      <c r="C4022" s="104"/>
      <c r="D4022" s="104"/>
      <c r="E4022" s="114" t="s">
        <v>974</v>
      </c>
      <c r="F4022" s="114"/>
      <c r="G4022" s="115">
        <f>K4022*'PLANILHA ORÇAMENTÁRIA'!$O$3</f>
        <v>1752.8085629999998</v>
      </c>
      <c r="J4022" s="114"/>
      <c r="K4022" s="115">
        <v>2504.37</v>
      </c>
    </row>
    <row r="4023" spans="1:11" x14ac:dyDescent="0.25">
      <c r="A4023" s="104"/>
      <c r="B4023" s="104"/>
      <c r="C4023" s="104"/>
      <c r="D4023" s="104"/>
      <c r="E4023" s="107" t="s">
        <v>975</v>
      </c>
      <c r="F4023" s="107"/>
      <c r="G4023" s="116">
        <f>K4023*'PLANILHA ORÇAMENTÁRIA'!$O$3</f>
        <v>1752.8085629999998</v>
      </c>
      <c r="J4023" s="107"/>
      <c r="K4023" s="116">
        <v>2504.37</v>
      </c>
    </row>
    <row r="4024" spans="1:11" x14ac:dyDescent="0.25">
      <c r="A4024" s="104"/>
      <c r="B4024" s="104"/>
      <c r="C4024" s="104"/>
      <c r="D4024" s="104"/>
      <c r="E4024" s="107" t="s">
        <v>2808</v>
      </c>
      <c r="F4024" s="107"/>
      <c r="G4024" s="116">
        <f>K4024*'PLANILHA ORÇAMENTÁRIA'!$O$3</f>
        <v>2176.640007</v>
      </c>
      <c r="J4024" s="107"/>
      <c r="K4024" s="116">
        <v>3109.93</v>
      </c>
    </row>
    <row r="4025" spans="1:11" x14ac:dyDescent="0.25">
      <c r="A4025" s="104"/>
      <c r="B4025" s="104"/>
      <c r="C4025" s="106"/>
      <c r="D4025" s="106"/>
      <c r="E4025" s="104"/>
      <c r="F4025" s="104"/>
      <c r="G4025" s="104"/>
      <c r="J4025" s="104"/>
      <c r="K4025" s="104"/>
    </row>
    <row r="4026" spans="1:11" ht="39.950000000000003" customHeight="1" x14ac:dyDescent="0.25">
      <c r="A4026" s="129" t="s">
        <v>2092</v>
      </c>
      <c r="B4026" s="130"/>
      <c r="C4026" s="130"/>
      <c r="D4026" s="130"/>
      <c r="E4026" s="130"/>
      <c r="F4026" s="130"/>
      <c r="G4026" s="131"/>
      <c r="J4026" s="107"/>
      <c r="K4026" s="107"/>
    </row>
    <row r="4027" spans="1:11" x14ac:dyDescent="0.25">
      <c r="A4027" s="118" t="s">
        <v>1016</v>
      </c>
      <c r="B4027" s="108"/>
      <c r="C4027" s="109" t="s">
        <v>4</v>
      </c>
      <c r="D4027" s="109" t="s">
        <v>949</v>
      </c>
      <c r="E4027" s="109" t="s">
        <v>950</v>
      </c>
      <c r="F4027" s="109" t="s">
        <v>951</v>
      </c>
      <c r="G4027" s="109" t="s">
        <v>952</v>
      </c>
      <c r="J4027" s="109" t="s">
        <v>951</v>
      </c>
      <c r="K4027" s="109" t="s">
        <v>952</v>
      </c>
    </row>
    <row r="4028" spans="1:11" ht="38.25" x14ac:dyDescent="0.25">
      <c r="A4028" s="110" t="s">
        <v>2026</v>
      </c>
      <c r="B4028" s="111" t="s">
        <v>2027</v>
      </c>
      <c r="C4028" s="110" t="s">
        <v>35</v>
      </c>
      <c r="D4028" s="110" t="s">
        <v>537</v>
      </c>
      <c r="E4028" s="112">
        <v>4.2</v>
      </c>
      <c r="F4028" s="113">
        <f>J4028*'PLANILHA ORÇAMENTÁRIA'!$O$3</f>
        <v>2.9255819999999995</v>
      </c>
      <c r="G4028" s="113">
        <f>K4028*'PLANILHA ORÇAMENTÁRIA'!$O$3</f>
        <v>12.283244999999999</v>
      </c>
      <c r="J4028" s="113">
        <v>4.18</v>
      </c>
      <c r="K4028" s="113">
        <v>17.55</v>
      </c>
    </row>
    <row r="4029" spans="1:11" x14ac:dyDescent="0.25">
      <c r="A4029" s="110" t="s">
        <v>2028</v>
      </c>
      <c r="B4029" s="111" t="s">
        <v>2029</v>
      </c>
      <c r="C4029" s="110" t="s">
        <v>35</v>
      </c>
      <c r="D4029" s="110" t="s">
        <v>36</v>
      </c>
      <c r="E4029" s="112">
        <v>1.351</v>
      </c>
      <c r="F4029" s="113">
        <f>J4029*'PLANILHA ORÇAMENTÁRIA'!$O$3</f>
        <v>7.4049420000000001</v>
      </c>
      <c r="G4029" s="113">
        <f>K4029*'PLANILHA ORÇAMENTÁRIA'!$O$3</f>
        <v>10.001570999999998</v>
      </c>
      <c r="J4029" s="113">
        <v>10.58</v>
      </c>
      <c r="K4029" s="113">
        <v>14.29</v>
      </c>
    </row>
    <row r="4030" spans="1:11" x14ac:dyDescent="0.25">
      <c r="A4030" s="104"/>
      <c r="B4030" s="104"/>
      <c r="C4030" s="104"/>
      <c r="D4030" s="104"/>
      <c r="E4030" s="114" t="s">
        <v>1025</v>
      </c>
      <c r="F4030" s="114"/>
      <c r="G4030" s="115">
        <f>K4030*'PLANILHA ORÇAMENTÁRIA'!$O$3</f>
        <v>22.284815999999999</v>
      </c>
      <c r="J4030" s="114"/>
      <c r="K4030" s="115">
        <v>31.84</v>
      </c>
    </row>
    <row r="4031" spans="1:11" x14ac:dyDescent="0.25">
      <c r="A4031" s="118" t="s">
        <v>963</v>
      </c>
      <c r="B4031" s="108"/>
      <c r="C4031" s="109" t="s">
        <v>4</v>
      </c>
      <c r="D4031" s="109" t="s">
        <v>949</v>
      </c>
      <c r="E4031" s="109" t="s">
        <v>950</v>
      </c>
      <c r="F4031" s="109" t="s">
        <v>951</v>
      </c>
      <c r="G4031" s="109" t="s">
        <v>952</v>
      </c>
      <c r="J4031" s="109" t="s">
        <v>951</v>
      </c>
      <c r="K4031" s="109" t="s">
        <v>952</v>
      </c>
    </row>
    <row r="4032" spans="1:11" ht="25.5" x14ac:dyDescent="0.25">
      <c r="A4032" s="110" t="s">
        <v>2030</v>
      </c>
      <c r="B4032" s="111" t="s">
        <v>2031</v>
      </c>
      <c r="C4032" s="110" t="s">
        <v>35</v>
      </c>
      <c r="D4032" s="110" t="s">
        <v>955</v>
      </c>
      <c r="E4032" s="112">
        <v>0.17799999999999999</v>
      </c>
      <c r="F4032" s="113">
        <f>J4032*'PLANILHA ORÇAMENTÁRIA'!$O$3</f>
        <v>13.396086</v>
      </c>
      <c r="G4032" s="113">
        <f>K4032*'PLANILHA ORÇAMENTÁRIA'!$O$3</f>
        <v>2.3796599999999999</v>
      </c>
      <c r="J4032" s="113">
        <v>19.14</v>
      </c>
      <c r="K4032" s="113">
        <v>3.4</v>
      </c>
    </row>
    <row r="4033" spans="1:11" ht="25.5" x14ac:dyDescent="0.25">
      <c r="A4033" s="110" t="s">
        <v>2032</v>
      </c>
      <c r="B4033" s="111" t="s">
        <v>2033</v>
      </c>
      <c r="C4033" s="110" t="s">
        <v>35</v>
      </c>
      <c r="D4033" s="110" t="s">
        <v>955</v>
      </c>
      <c r="E4033" s="112">
        <v>0.88100000000000001</v>
      </c>
      <c r="F4033" s="113">
        <f>J4033*'PLANILHA ORÇAMENTÁRIA'!$O$3</f>
        <v>16.475645999999998</v>
      </c>
      <c r="G4033" s="113">
        <f>K4033*'PLANILHA ORÇAMENTÁRIA'!$O$3</f>
        <v>14.508927</v>
      </c>
      <c r="J4033" s="113">
        <v>23.54</v>
      </c>
      <c r="K4033" s="113">
        <v>20.73</v>
      </c>
    </row>
    <row r="4034" spans="1:11" ht="38.25" x14ac:dyDescent="0.25">
      <c r="A4034" s="104"/>
      <c r="B4034" s="104"/>
      <c r="C4034" s="104"/>
      <c r="D4034" s="104"/>
      <c r="E4034" s="114" t="s">
        <v>968</v>
      </c>
      <c r="F4034" s="114"/>
      <c r="G4034" s="115">
        <f>K4034*'PLANILHA ORÇAMENTÁRIA'!$O$3</f>
        <v>16.888586999999998</v>
      </c>
      <c r="J4034" s="114"/>
      <c r="K4034" s="115">
        <v>24.13</v>
      </c>
    </row>
    <row r="4035" spans="1:11" x14ac:dyDescent="0.25">
      <c r="A4035" s="104"/>
      <c r="B4035" s="104"/>
      <c r="C4035" s="104"/>
      <c r="D4035" s="104"/>
      <c r="E4035" s="107" t="s">
        <v>975</v>
      </c>
      <c r="F4035" s="107"/>
      <c r="G4035" s="116">
        <f>K4035*'PLANILHA ORÇAMENTÁRIA'!$O$3</f>
        <v>39.173403</v>
      </c>
      <c r="J4035" s="107"/>
      <c r="K4035" s="116">
        <v>55.97</v>
      </c>
    </row>
    <row r="4036" spans="1:11" x14ac:dyDescent="0.25">
      <c r="A4036" s="104"/>
      <c r="B4036" s="104"/>
      <c r="C4036" s="104"/>
      <c r="D4036" s="104"/>
      <c r="E4036" s="107" t="s">
        <v>2808</v>
      </c>
      <c r="F4036" s="107"/>
      <c r="G4036" s="116">
        <f>K4036*'PLANILHA ORÇAMENTÁRIA'!$O$3</f>
        <v>48.643049999999995</v>
      </c>
      <c r="J4036" s="107"/>
      <c r="K4036" s="116">
        <v>69.5</v>
      </c>
    </row>
    <row r="4037" spans="1:11" x14ac:dyDescent="0.25">
      <c r="A4037" s="104"/>
      <c r="B4037" s="104"/>
      <c r="C4037" s="106"/>
      <c r="D4037" s="106"/>
      <c r="E4037" s="104"/>
      <c r="F4037" s="104"/>
      <c r="G4037" s="104"/>
      <c r="J4037" s="104"/>
      <c r="K4037" s="104"/>
    </row>
    <row r="4038" spans="1:11" ht="39.950000000000003" customHeight="1" x14ac:dyDescent="0.25">
      <c r="A4038" s="129" t="s">
        <v>2093</v>
      </c>
      <c r="B4038" s="130"/>
      <c r="C4038" s="130"/>
      <c r="D4038" s="130"/>
      <c r="E4038" s="130"/>
      <c r="F4038" s="130"/>
      <c r="G4038" s="131"/>
      <c r="J4038" s="107"/>
      <c r="K4038" s="107"/>
    </row>
    <row r="4039" spans="1:11" x14ac:dyDescent="0.25">
      <c r="A4039" s="118" t="s">
        <v>1016</v>
      </c>
      <c r="B4039" s="108"/>
      <c r="C4039" s="109" t="s">
        <v>4</v>
      </c>
      <c r="D4039" s="109" t="s">
        <v>949</v>
      </c>
      <c r="E4039" s="109" t="s">
        <v>950</v>
      </c>
      <c r="F4039" s="109" t="s">
        <v>951</v>
      </c>
      <c r="G4039" s="109" t="s">
        <v>952</v>
      </c>
      <c r="J4039" s="109" t="s">
        <v>951</v>
      </c>
      <c r="K4039" s="109" t="s">
        <v>952</v>
      </c>
    </row>
    <row r="4040" spans="1:11" ht="25.5" x14ac:dyDescent="0.25">
      <c r="A4040" s="110" t="s">
        <v>1408</v>
      </c>
      <c r="B4040" s="111" t="s">
        <v>1409</v>
      </c>
      <c r="C4040" s="110" t="s">
        <v>35</v>
      </c>
      <c r="D4040" s="110" t="s">
        <v>1410</v>
      </c>
      <c r="E4040" s="112">
        <v>0.22850000000000001</v>
      </c>
      <c r="F4040" s="113">
        <f>J4040*'PLANILHA ORÇAMENTÁRIA'!$O$3</f>
        <v>19.086272999999998</v>
      </c>
      <c r="G4040" s="113">
        <f>K4040*'PLANILHA ORÇAMENTÁRIA'!$O$3</f>
        <v>4.3603769999999997</v>
      </c>
      <c r="J4040" s="113">
        <v>27.27</v>
      </c>
      <c r="K4040" s="113">
        <v>6.23</v>
      </c>
    </row>
    <row r="4041" spans="1:11" x14ac:dyDescent="0.25">
      <c r="A4041" s="104"/>
      <c r="B4041" s="104"/>
      <c r="C4041" s="104"/>
      <c r="D4041" s="104"/>
      <c r="E4041" s="114" t="s">
        <v>1025</v>
      </c>
      <c r="F4041" s="114"/>
      <c r="G4041" s="115">
        <f>K4041*'PLANILHA ORÇAMENTÁRIA'!$O$3</f>
        <v>4.3603769999999997</v>
      </c>
      <c r="J4041" s="114"/>
      <c r="K4041" s="115">
        <v>6.23</v>
      </c>
    </row>
    <row r="4042" spans="1:11" x14ac:dyDescent="0.25">
      <c r="A4042" s="118" t="s">
        <v>963</v>
      </c>
      <c r="B4042" s="108"/>
      <c r="C4042" s="109" t="s">
        <v>4</v>
      </c>
      <c r="D4042" s="109" t="s">
        <v>949</v>
      </c>
      <c r="E4042" s="109" t="s">
        <v>950</v>
      </c>
      <c r="F4042" s="109" t="s">
        <v>951</v>
      </c>
      <c r="G4042" s="109" t="s">
        <v>952</v>
      </c>
      <c r="J4042" s="109" t="s">
        <v>951</v>
      </c>
      <c r="K4042" s="109" t="s">
        <v>952</v>
      </c>
    </row>
    <row r="4043" spans="1:11" x14ac:dyDescent="0.25">
      <c r="A4043" s="110" t="s">
        <v>1411</v>
      </c>
      <c r="B4043" s="111" t="s">
        <v>1412</v>
      </c>
      <c r="C4043" s="110" t="s">
        <v>35</v>
      </c>
      <c r="D4043" s="110" t="s">
        <v>955</v>
      </c>
      <c r="E4043" s="112">
        <v>0.16309999999999999</v>
      </c>
      <c r="F4043" s="113">
        <f>J4043*'PLANILHA ORÇAMENTÁRIA'!$O$3</f>
        <v>17.077559999999998</v>
      </c>
      <c r="G4043" s="113">
        <f>K4043*'PLANILHA ORÇAMENTÁRIA'!$O$3</f>
        <v>2.7786029999999999</v>
      </c>
      <c r="J4043" s="113">
        <v>24.4</v>
      </c>
      <c r="K4043" s="113">
        <v>3.97</v>
      </c>
    </row>
    <row r="4044" spans="1:11" x14ac:dyDescent="0.25">
      <c r="A4044" s="110" t="s">
        <v>1316</v>
      </c>
      <c r="B4044" s="111" t="s">
        <v>1317</v>
      </c>
      <c r="C4044" s="110" t="s">
        <v>35</v>
      </c>
      <c r="D4044" s="110" t="s">
        <v>955</v>
      </c>
      <c r="E4044" s="112">
        <v>5.4399999999999997E-2</v>
      </c>
      <c r="F4044" s="113">
        <f>J4044*'PLANILHA ORÇAMENTÁRIA'!$O$3</f>
        <v>12.836165999999999</v>
      </c>
      <c r="G4044" s="113">
        <f>K4044*'PLANILHA ORÇAMENTÁRIA'!$O$3</f>
        <v>0.69290099999999999</v>
      </c>
      <c r="J4044" s="113">
        <v>18.34</v>
      </c>
      <c r="K4044" s="113">
        <v>0.99</v>
      </c>
    </row>
    <row r="4045" spans="1:11" ht="38.25" x14ac:dyDescent="0.25">
      <c r="A4045" s="104"/>
      <c r="B4045" s="104"/>
      <c r="C4045" s="104"/>
      <c r="D4045" s="104"/>
      <c r="E4045" s="114" t="s">
        <v>968</v>
      </c>
      <c r="F4045" s="114"/>
      <c r="G4045" s="115">
        <f>K4045*'PLANILHA ORÇAMENTÁRIA'!$O$3</f>
        <v>3.4715039999999999</v>
      </c>
      <c r="J4045" s="114"/>
      <c r="K4045" s="115">
        <v>4.96</v>
      </c>
    </row>
    <row r="4046" spans="1:11" x14ac:dyDescent="0.25">
      <c r="A4046" s="104"/>
      <c r="B4046" s="104"/>
      <c r="C4046" s="104"/>
      <c r="D4046" s="104"/>
      <c r="E4046" s="107" t="s">
        <v>975</v>
      </c>
      <c r="F4046" s="107"/>
      <c r="G4046" s="116">
        <f>K4046*'PLANILHA ORÇAMENTÁRIA'!$O$3</f>
        <v>7.8318809999999992</v>
      </c>
      <c r="J4046" s="107"/>
      <c r="K4046" s="116">
        <v>11.19</v>
      </c>
    </row>
    <row r="4047" spans="1:11" x14ac:dyDescent="0.25">
      <c r="A4047" s="104"/>
      <c r="B4047" s="104"/>
      <c r="C4047" s="104"/>
      <c r="D4047" s="104"/>
      <c r="E4047" s="107" t="s">
        <v>2808</v>
      </c>
      <c r="F4047" s="107"/>
      <c r="G4047" s="116">
        <f>K4047*'PLANILHA ORÇAMENTÁRIA'!$O$3</f>
        <v>9.7286099999999998</v>
      </c>
      <c r="J4047" s="107"/>
      <c r="K4047" s="116">
        <v>13.9</v>
      </c>
    </row>
    <row r="4048" spans="1:11" x14ac:dyDescent="0.25">
      <c r="A4048" s="104"/>
      <c r="B4048" s="104"/>
      <c r="C4048" s="106"/>
      <c r="D4048" s="106"/>
      <c r="E4048" s="104"/>
      <c r="F4048" s="104"/>
      <c r="G4048" s="104"/>
      <c r="J4048" s="104"/>
      <c r="K4048" s="104"/>
    </row>
    <row r="4049" spans="1:11" ht="39.950000000000003" customHeight="1" x14ac:dyDescent="0.25">
      <c r="A4049" s="129" t="s">
        <v>2094</v>
      </c>
      <c r="B4049" s="130"/>
      <c r="C4049" s="130"/>
      <c r="D4049" s="130"/>
      <c r="E4049" s="130"/>
      <c r="F4049" s="130"/>
      <c r="G4049" s="131"/>
      <c r="J4049" s="107"/>
      <c r="K4049" s="107"/>
    </row>
    <row r="4050" spans="1:11" x14ac:dyDescent="0.25">
      <c r="A4050" s="118" t="s">
        <v>1016</v>
      </c>
      <c r="B4050" s="108"/>
      <c r="C4050" s="109" t="s">
        <v>4</v>
      </c>
      <c r="D4050" s="109" t="s">
        <v>949</v>
      </c>
      <c r="E4050" s="109" t="s">
        <v>950</v>
      </c>
      <c r="F4050" s="109" t="s">
        <v>951</v>
      </c>
      <c r="G4050" s="109" t="s">
        <v>952</v>
      </c>
      <c r="J4050" s="109" t="s">
        <v>951</v>
      </c>
      <c r="K4050" s="109" t="s">
        <v>952</v>
      </c>
    </row>
    <row r="4051" spans="1:11" ht="25.5" x14ac:dyDescent="0.25">
      <c r="A4051" s="110" t="s">
        <v>2036</v>
      </c>
      <c r="B4051" s="111" t="s">
        <v>2037</v>
      </c>
      <c r="C4051" s="110" t="s">
        <v>35</v>
      </c>
      <c r="D4051" s="110" t="s">
        <v>537</v>
      </c>
      <c r="E4051" s="112">
        <v>0.89600000000000002</v>
      </c>
      <c r="F4051" s="113">
        <f>J4051*'PLANILHA ORÇAMENTÁRIA'!$O$3</f>
        <v>8.6787600000000005</v>
      </c>
      <c r="G4051" s="113">
        <f>K4051*'PLANILHA ORÇAMENTÁRIA'!$O$3</f>
        <v>7.7758889999999994</v>
      </c>
      <c r="J4051" s="113">
        <v>12.4</v>
      </c>
      <c r="K4051" s="113">
        <v>11.11</v>
      </c>
    </row>
    <row r="4052" spans="1:11" ht="25.5" x14ac:dyDescent="0.25">
      <c r="A4052" s="110" t="s">
        <v>2038</v>
      </c>
      <c r="B4052" s="111" t="s">
        <v>2039</v>
      </c>
      <c r="C4052" s="110" t="s">
        <v>35</v>
      </c>
      <c r="D4052" s="110" t="s">
        <v>537</v>
      </c>
      <c r="E4052" s="112">
        <v>6.5000000000000002E-2</v>
      </c>
      <c r="F4052" s="113">
        <f>J4052*'PLANILHA ORÇAMENTÁRIA'!$O$3</f>
        <v>37.367660999999998</v>
      </c>
      <c r="G4052" s="113">
        <f>K4052*'PLANILHA ORÇAMENTÁRIA'!$O$3</f>
        <v>2.4286530000000002</v>
      </c>
      <c r="J4052" s="113">
        <v>53.39</v>
      </c>
      <c r="K4052" s="113">
        <v>3.47</v>
      </c>
    </row>
    <row r="4053" spans="1:11" ht="38.25" x14ac:dyDescent="0.25">
      <c r="A4053" s="110" t="s">
        <v>2040</v>
      </c>
      <c r="B4053" s="111" t="s">
        <v>2041</v>
      </c>
      <c r="C4053" s="110" t="s">
        <v>35</v>
      </c>
      <c r="D4053" s="110" t="s">
        <v>43</v>
      </c>
      <c r="E4053" s="112">
        <v>3.3330000000000002</v>
      </c>
      <c r="F4053" s="113">
        <f>J4053*'PLANILHA ORÇAMENTÁRIA'!$O$3</f>
        <v>1.8547349999999998</v>
      </c>
      <c r="G4053" s="113">
        <f>K4053*'PLANILHA ORÇAMENTÁRIA'!$O$3</f>
        <v>6.1801170000000001</v>
      </c>
      <c r="J4053" s="113">
        <v>2.65</v>
      </c>
      <c r="K4053" s="113">
        <v>8.83</v>
      </c>
    </row>
    <row r="4054" spans="1:11" ht="38.25" x14ac:dyDescent="0.25">
      <c r="A4054" s="110" t="s">
        <v>2042</v>
      </c>
      <c r="B4054" s="111" t="s">
        <v>2043</v>
      </c>
      <c r="C4054" s="110" t="s">
        <v>35</v>
      </c>
      <c r="D4054" s="110" t="s">
        <v>123</v>
      </c>
      <c r="E4054" s="112">
        <v>6.25</v>
      </c>
      <c r="F4054" s="113">
        <f>J4054*'PLANILHA ORÇAMENTÁRIA'!$O$3</f>
        <v>16.335666</v>
      </c>
      <c r="G4054" s="113">
        <f>K4054*'PLANILHA ORÇAMENTÁRIA'!$O$3</f>
        <v>102.094413</v>
      </c>
      <c r="J4054" s="113">
        <v>23.34</v>
      </c>
      <c r="K4054" s="113">
        <v>145.87</v>
      </c>
    </row>
    <row r="4055" spans="1:11" ht="38.25" x14ac:dyDescent="0.25">
      <c r="A4055" s="110" t="s">
        <v>2044</v>
      </c>
      <c r="B4055" s="111" t="s">
        <v>2045</v>
      </c>
      <c r="C4055" s="110" t="s">
        <v>35</v>
      </c>
      <c r="D4055" s="110" t="s">
        <v>123</v>
      </c>
      <c r="E4055" s="112">
        <v>2.0230000000000001</v>
      </c>
      <c r="F4055" s="113">
        <f>J4055*'PLANILHA ORÇAMENTÁRIA'!$O$3</f>
        <v>21.934866</v>
      </c>
      <c r="G4055" s="113">
        <f>K4055*'PLANILHA ORÇAMENTÁRIA'!$O$3</f>
        <v>44.373659999999994</v>
      </c>
      <c r="J4055" s="113">
        <v>31.34</v>
      </c>
      <c r="K4055" s="113">
        <v>63.4</v>
      </c>
    </row>
    <row r="4056" spans="1:11" ht="38.25" x14ac:dyDescent="0.25">
      <c r="A4056" s="110" t="s">
        <v>2046</v>
      </c>
      <c r="B4056" s="111" t="s">
        <v>2047</v>
      </c>
      <c r="C4056" s="110" t="s">
        <v>35</v>
      </c>
      <c r="D4056" s="110" t="s">
        <v>123</v>
      </c>
      <c r="E4056" s="112">
        <v>0.92600000000000005</v>
      </c>
      <c r="F4056" s="113">
        <f>J4056*'PLANILHA ORÇAMENTÁRIA'!$O$3</f>
        <v>31.971431999999997</v>
      </c>
      <c r="G4056" s="113">
        <f>K4056*'PLANILHA ORÇAMENTÁRIA'!$O$3</f>
        <v>29.598770999999999</v>
      </c>
      <c r="J4056" s="113">
        <v>45.68</v>
      </c>
      <c r="K4056" s="113">
        <v>42.29</v>
      </c>
    </row>
    <row r="4057" spans="1:11" ht="38.25" x14ac:dyDescent="0.25">
      <c r="A4057" s="110" t="s">
        <v>2048</v>
      </c>
      <c r="B4057" s="111" t="s">
        <v>2049</v>
      </c>
      <c r="C4057" s="110" t="s">
        <v>35</v>
      </c>
      <c r="D4057" s="110" t="s">
        <v>123</v>
      </c>
      <c r="E4057" s="112">
        <v>1.0289999999999999</v>
      </c>
      <c r="F4057" s="113">
        <f>J4057*'PLANILHA ORÇAMENTÁRIA'!$O$3</f>
        <v>35.323952999999996</v>
      </c>
      <c r="G4057" s="113">
        <f>K4057*'PLANILHA ORÇAMENTÁRIA'!$O$3</f>
        <v>36.345807000000001</v>
      </c>
      <c r="J4057" s="113">
        <v>50.47</v>
      </c>
      <c r="K4057" s="113">
        <v>51.93</v>
      </c>
    </row>
    <row r="4058" spans="1:11" x14ac:dyDescent="0.25">
      <c r="A4058" s="104"/>
      <c r="B4058" s="104"/>
      <c r="C4058" s="104"/>
      <c r="D4058" s="104"/>
      <c r="E4058" s="114" t="s">
        <v>1025</v>
      </c>
      <c r="F4058" s="114"/>
      <c r="G4058" s="115">
        <f>K4058*'PLANILHA ORÇAMENTÁRIA'!$O$3</f>
        <v>228.79730999999998</v>
      </c>
      <c r="J4058" s="114"/>
      <c r="K4058" s="115">
        <v>326.89999999999998</v>
      </c>
    </row>
    <row r="4059" spans="1:11" x14ac:dyDescent="0.25">
      <c r="A4059" s="118" t="s">
        <v>963</v>
      </c>
      <c r="B4059" s="108"/>
      <c r="C4059" s="109" t="s">
        <v>4</v>
      </c>
      <c r="D4059" s="109" t="s">
        <v>949</v>
      </c>
      <c r="E4059" s="109" t="s">
        <v>950</v>
      </c>
      <c r="F4059" s="109" t="s">
        <v>951</v>
      </c>
      <c r="G4059" s="109" t="s">
        <v>952</v>
      </c>
      <c r="J4059" s="109" t="s">
        <v>951</v>
      </c>
      <c r="K4059" s="109" t="s">
        <v>952</v>
      </c>
    </row>
    <row r="4060" spans="1:11" ht="25.5" x14ac:dyDescent="0.25">
      <c r="A4060" s="110" t="s">
        <v>2050</v>
      </c>
      <c r="B4060" s="111" t="s">
        <v>2051</v>
      </c>
      <c r="C4060" s="110" t="s">
        <v>35</v>
      </c>
      <c r="D4060" s="110" t="s">
        <v>955</v>
      </c>
      <c r="E4060" s="112">
        <v>4.5259999999999998</v>
      </c>
      <c r="F4060" s="113">
        <f>J4060*'PLANILHA ORÇAMENTÁRIA'!$O$3</f>
        <v>13.186115999999998</v>
      </c>
      <c r="G4060" s="113">
        <f>K4060*'PLANILHA ORÇAMENTÁRIA'!$O$3</f>
        <v>59.673473999999999</v>
      </c>
      <c r="J4060" s="113">
        <v>18.84</v>
      </c>
      <c r="K4060" s="113">
        <v>85.26</v>
      </c>
    </row>
    <row r="4061" spans="1:11" ht="25.5" x14ac:dyDescent="0.25">
      <c r="A4061" s="110" t="s">
        <v>2052</v>
      </c>
      <c r="B4061" s="111" t="s">
        <v>2053</v>
      </c>
      <c r="C4061" s="110" t="s">
        <v>35</v>
      </c>
      <c r="D4061" s="110" t="s">
        <v>955</v>
      </c>
      <c r="E4061" s="112">
        <v>5.51</v>
      </c>
      <c r="F4061" s="113">
        <f>J4061*'PLANILHA ORÇAMENTÁRIA'!$O$3</f>
        <v>17.329523999999999</v>
      </c>
      <c r="G4061" s="113">
        <f>K4061*'PLANILHA ORÇAMENTÁRIA'!$O$3</f>
        <v>95.480357999999981</v>
      </c>
      <c r="J4061" s="113">
        <v>24.76</v>
      </c>
      <c r="K4061" s="113">
        <v>136.41999999999999</v>
      </c>
    </row>
    <row r="4062" spans="1:11" ht="38.25" x14ac:dyDescent="0.25">
      <c r="A4062" s="104"/>
      <c r="B4062" s="104"/>
      <c r="C4062" s="104"/>
      <c r="D4062" s="104"/>
      <c r="E4062" s="114" t="s">
        <v>968</v>
      </c>
      <c r="F4062" s="114"/>
      <c r="G4062" s="115">
        <f>K4062*'PLANILHA ORÇAMENTÁRIA'!$O$3</f>
        <v>155.15383199999999</v>
      </c>
      <c r="J4062" s="114"/>
      <c r="K4062" s="115">
        <v>221.68</v>
      </c>
    </row>
    <row r="4063" spans="1:11" x14ac:dyDescent="0.25">
      <c r="A4063" s="104"/>
      <c r="B4063" s="104"/>
      <c r="C4063" s="104"/>
      <c r="D4063" s="104"/>
      <c r="E4063" s="107" t="s">
        <v>975</v>
      </c>
      <c r="F4063" s="107"/>
      <c r="G4063" s="116">
        <f>K4063*'PLANILHA ORÇAMENTÁRIA'!$O$3</f>
        <v>383.951142</v>
      </c>
      <c r="J4063" s="107"/>
      <c r="K4063" s="116">
        <v>548.58000000000004</v>
      </c>
    </row>
    <row r="4064" spans="1:11" x14ac:dyDescent="0.25">
      <c r="A4064" s="104"/>
      <c r="B4064" s="104"/>
      <c r="C4064" s="104"/>
      <c r="D4064" s="104"/>
      <c r="E4064" s="107" t="s">
        <v>2808</v>
      </c>
      <c r="F4064" s="107"/>
      <c r="G4064" s="116">
        <f>K4064*'PLANILHA ORÇAMENTÁRIA'!$O$3</f>
        <v>476.79287699999998</v>
      </c>
      <c r="J4064" s="107"/>
      <c r="K4064" s="116">
        <v>681.23</v>
      </c>
    </row>
    <row r="4065" spans="1:11" x14ac:dyDescent="0.25">
      <c r="A4065" s="104"/>
      <c r="B4065" s="104"/>
      <c r="C4065" s="106"/>
      <c r="D4065" s="106"/>
      <c r="E4065" s="104"/>
      <c r="F4065" s="104"/>
      <c r="G4065" s="104"/>
      <c r="J4065" s="104"/>
      <c r="K4065" s="104"/>
    </row>
    <row r="4066" spans="1:11" ht="39.950000000000003" customHeight="1" x14ac:dyDescent="0.25">
      <c r="A4066" s="129" t="s">
        <v>2095</v>
      </c>
      <c r="B4066" s="130"/>
      <c r="C4066" s="130"/>
      <c r="D4066" s="130"/>
      <c r="E4066" s="130"/>
      <c r="F4066" s="130"/>
      <c r="G4066" s="131"/>
      <c r="J4066" s="107"/>
      <c r="K4066" s="107"/>
    </row>
    <row r="4067" spans="1:11" x14ac:dyDescent="0.25">
      <c r="A4067" s="118" t="s">
        <v>1009</v>
      </c>
      <c r="B4067" s="108"/>
      <c r="C4067" s="109" t="s">
        <v>4</v>
      </c>
      <c r="D4067" s="109" t="s">
        <v>949</v>
      </c>
      <c r="E4067" s="109" t="s">
        <v>950</v>
      </c>
      <c r="F4067" s="109" t="s">
        <v>951</v>
      </c>
      <c r="G4067" s="109" t="s">
        <v>952</v>
      </c>
      <c r="J4067" s="109" t="s">
        <v>951</v>
      </c>
      <c r="K4067" s="109" t="s">
        <v>952</v>
      </c>
    </row>
    <row r="4068" spans="1:11" x14ac:dyDescent="0.25">
      <c r="A4068" s="110" t="s">
        <v>1363</v>
      </c>
      <c r="B4068" s="111" t="s">
        <v>1364</v>
      </c>
      <c r="C4068" s="110" t="s">
        <v>22</v>
      </c>
      <c r="D4068" s="110" t="s">
        <v>1012</v>
      </c>
      <c r="E4068" s="112">
        <v>1.9999903800000001</v>
      </c>
      <c r="F4068" s="113">
        <f>J4068*'PLANILHA ORÇAMENTÁRIA'!$O$3</f>
        <v>2.5966289999999996</v>
      </c>
      <c r="G4068" s="113">
        <f>K4068*'PLANILHA ORÇAMENTÁRIA'!$O$3</f>
        <v>5.1932579999999993</v>
      </c>
      <c r="J4068" s="113">
        <v>3.71</v>
      </c>
      <c r="K4068" s="113">
        <v>7.42</v>
      </c>
    </row>
    <row r="4069" spans="1:11" x14ac:dyDescent="0.25">
      <c r="A4069" s="110" t="s">
        <v>1013</v>
      </c>
      <c r="B4069" s="111" t="s">
        <v>1014</v>
      </c>
      <c r="C4069" s="110" t="s">
        <v>22</v>
      </c>
      <c r="D4069" s="110" t="s">
        <v>1012</v>
      </c>
      <c r="E4069" s="112">
        <v>1.9999903800000001</v>
      </c>
      <c r="F4069" s="113">
        <f>J4069*'PLANILHA ORÇAMENTÁRIA'!$O$3</f>
        <v>2.6666189999999999</v>
      </c>
      <c r="G4069" s="113">
        <f>K4069*'PLANILHA ORÇAMENTÁRIA'!$O$3</f>
        <v>5.3332379999999997</v>
      </c>
      <c r="J4069" s="113">
        <v>3.81</v>
      </c>
      <c r="K4069" s="113">
        <v>7.62</v>
      </c>
    </row>
    <row r="4070" spans="1:11" ht="25.5" x14ac:dyDescent="0.25">
      <c r="A4070" s="104"/>
      <c r="B4070" s="104"/>
      <c r="C4070" s="104"/>
      <c r="D4070" s="104"/>
      <c r="E4070" s="114" t="s">
        <v>1015</v>
      </c>
      <c r="F4070" s="114"/>
      <c r="G4070" s="115">
        <f>K4070*'PLANILHA ORÇAMENTÁRIA'!$O$3</f>
        <v>10.526495999999998</v>
      </c>
      <c r="J4070" s="114"/>
      <c r="K4070" s="115">
        <v>15.04</v>
      </c>
    </row>
    <row r="4071" spans="1:11" x14ac:dyDescent="0.25">
      <c r="A4071" s="118" t="s">
        <v>1016</v>
      </c>
      <c r="B4071" s="108"/>
      <c r="C4071" s="109" t="s">
        <v>4</v>
      </c>
      <c r="D4071" s="109" t="s">
        <v>949</v>
      </c>
      <c r="E4071" s="109" t="s">
        <v>950</v>
      </c>
      <c r="F4071" s="109" t="s">
        <v>951</v>
      </c>
      <c r="G4071" s="109" t="s">
        <v>952</v>
      </c>
      <c r="J4071" s="109" t="s">
        <v>951</v>
      </c>
      <c r="K4071" s="109" t="s">
        <v>952</v>
      </c>
    </row>
    <row r="4072" spans="1:11" x14ac:dyDescent="0.25">
      <c r="A4072" s="110" t="s">
        <v>2055</v>
      </c>
      <c r="B4072" s="111" t="s">
        <v>2056</v>
      </c>
      <c r="C4072" s="110" t="s">
        <v>22</v>
      </c>
      <c r="D4072" s="110" t="s">
        <v>109</v>
      </c>
      <c r="E4072" s="112">
        <v>4</v>
      </c>
      <c r="F4072" s="113">
        <f>J4072*'PLANILHA ORÇAMENTÁRIA'!$O$3</f>
        <v>2.5196399999999999</v>
      </c>
      <c r="G4072" s="113">
        <f>K4072*'PLANILHA ORÇAMENTÁRIA'!$O$3</f>
        <v>10.07856</v>
      </c>
      <c r="J4072" s="113">
        <v>3.6</v>
      </c>
      <c r="K4072" s="113">
        <v>14.4</v>
      </c>
    </row>
    <row r="4073" spans="1:11" ht="76.5" x14ac:dyDescent="0.25">
      <c r="A4073" s="110" t="s">
        <v>2057</v>
      </c>
      <c r="B4073" s="111" t="s">
        <v>2058</v>
      </c>
      <c r="C4073" s="110" t="s">
        <v>22</v>
      </c>
      <c r="D4073" s="110" t="s">
        <v>89</v>
      </c>
      <c r="E4073" s="112">
        <v>0.99999519000000003</v>
      </c>
      <c r="F4073" s="113">
        <f>J4073*'PLANILHA ORÇAMENTÁRIA'!$O$3</f>
        <v>1388.7765749999999</v>
      </c>
      <c r="G4073" s="113">
        <f>K4073*'PLANILHA ORÇAMENTÁRIA'!$O$3</f>
        <v>1388.7695759999999</v>
      </c>
      <c r="J4073" s="113">
        <v>1984.25</v>
      </c>
      <c r="K4073" s="113">
        <v>1984.24</v>
      </c>
    </row>
    <row r="4074" spans="1:11" x14ac:dyDescent="0.25">
      <c r="A4074" s="104"/>
      <c r="B4074" s="104"/>
      <c r="C4074" s="104"/>
      <c r="D4074" s="104"/>
      <c r="E4074" s="114" t="s">
        <v>1025</v>
      </c>
      <c r="F4074" s="114"/>
      <c r="G4074" s="115">
        <f>K4074*'PLANILHA ORÇAMENTÁRIA'!$O$3</f>
        <v>1398.8481360000001</v>
      </c>
      <c r="J4074" s="114"/>
      <c r="K4074" s="115">
        <v>1998.64</v>
      </c>
    </row>
    <row r="4075" spans="1:11" x14ac:dyDescent="0.25">
      <c r="A4075" s="118" t="s">
        <v>948</v>
      </c>
      <c r="B4075" s="108"/>
      <c r="C4075" s="109" t="s">
        <v>4</v>
      </c>
      <c r="D4075" s="109" t="s">
        <v>949</v>
      </c>
      <c r="E4075" s="109" t="s">
        <v>950</v>
      </c>
      <c r="F4075" s="109" t="s">
        <v>951</v>
      </c>
      <c r="G4075" s="109" t="s">
        <v>952</v>
      </c>
      <c r="J4075" s="109" t="s">
        <v>951</v>
      </c>
      <c r="K4075" s="109" t="s">
        <v>952</v>
      </c>
    </row>
    <row r="4076" spans="1:11" x14ac:dyDescent="0.25">
      <c r="A4076" s="110" t="s">
        <v>1365</v>
      </c>
      <c r="B4076" s="111" t="s">
        <v>1366</v>
      </c>
      <c r="C4076" s="110" t="s">
        <v>22</v>
      </c>
      <c r="D4076" s="110" t="s">
        <v>1012</v>
      </c>
      <c r="E4076" s="112">
        <v>1.9999903800000001</v>
      </c>
      <c r="F4076" s="113">
        <f>J4076*'PLANILHA ORÇAMENTÁRIA'!$O$3</f>
        <v>12.710184</v>
      </c>
      <c r="G4076" s="113">
        <f>K4076*'PLANILHA ORÇAMENTÁRIA'!$O$3</f>
        <v>25.420368</v>
      </c>
      <c r="J4076" s="113">
        <v>18.16</v>
      </c>
      <c r="K4076" s="113">
        <v>36.32</v>
      </c>
    </row>
    <row r="4077" spans="1:11" x14ac:dyDescent="0.25">
      <c r="A4077" s="110" t="s">
        <v>1028</v>
      </c>
      <c r="B4077" s="111" t="s">
        <v>1029</v>
      </c>
      <c r="C4077" s="110" t="s">
        <v>22</v>
      </c>
      <c r="D4077" s="110" t="s">
        <v>1012</v>
      </c>
      <c r="E4077" s="112">
        <v>1.9999903800000001</v>
      </c>
      <c r="F4077" s="113">
        <f>J4077*'PLANILHA ORÇAMENTÁRIA'!$O$3</f>
        <v>8.9027279999999998</v>
      </c>
      <c r="G4077" s="113">
        <f>K4077*'PLANILHA ORÇAMENTÁRIA'!$O$3</f>
        <v>17.805456</v>
      </c>
      <c r="J4077" s="113">
        <v>12.72</v>
      </c>
      <c r="K4077" s="113">
        <v>25.44</v>
      </c>
    </row>
    <row r="4078" spans="1:11" ht="25.5" x14ac:dyDescent="0.25">
      <c r="A4078" s="104"/>
      <c r="B4078" s="104"/>
      <c r="C4078" s="104"/>
      <c r="D4078" s="104"/>
      <c r="E4078" s="114" t="s">
        <v>962</v>
      </c>
      <c r="F4078" s="114"/>
      <c r="G4078" s="115">
        <f>K4078*'PLANILHA ORÇAMENTÁRIA'!$O$3</f>
        <v>43.225823999999996</v>
      </c>
      <c r="J4078" s="114"/>
      <c r="K4078" s="115">
        <v>61.76</v>
      </c>
    </row>
    <row r="4079" spans="1:11" x14ac:dyDescent="0.25">
      <c r="A4079" s="118" t="s">
        <v>969</v>
      </c>
      <c r="B4079" s="108"/>
      <c r="C4079" s="109" t="s">
        <v>4</v>
      </c>
      <c r="D4079" s="109" t="s">
        <v>949</v>
      </c>
      <c r="E4079" s="109" t="s">
        <v>950</v>
      </c>
      <c r="F4079" s="109" t="s">
        <v>951</v>
      </c>
      <c r="G4079" s="109" t="s">
        <v>952</v>
      </c>
      <c r="J4079" s="109" t="s">
        <v>951</v>
      </c>
      <c r="K4079" s="109" t="s">
        <v>952</v>
      </c>
    </row>
    <row r="4080" spans="1:11" ht="38.25" x14ac:dyDescent="0.25">
      <c r="A4080" s="110" t="s">
        <v>1367</v>
      </c>
      <c r="B4080" s="111" t="s">
        <v>1368</v>
      </c>
      <c r="C4080" s="110" t="s">
        <v>22</v>
      </c>
      <c r="D4080" s="110" t="s">
        <v>54</v>
      </c>
      <c r="E4080" s="112">
        <v>6.9999700000000003E-3</v>
      </c>
      <c r="F4080" s="113">
        <f>J4080*'PLANILHA ORÇAMENTÁRIA'!$O$3</f>
        <v>375.02741700000001</v>
      </c>
      <c r="G4080" s="113">
        <f>K4080*'PLANILHA ORÇAMENTÁRIA'!$O$3</f>
        <v>2.624625</v>
      </c>
      <c r="J4080" s="113">
        <v>535.83000000000004</v>
      </c>
      <c r="K4080" s="113">
        <v>3.75</v>
      </c>
    </row>
    <row r="4081" spans="1:11" x14ac:dyDescent="0.25">
      <c r="A4081" s="104"/>
      <c r="B4081" s="104"/>
      <c r="C4081" s="104"/>
      <c r="D4081" s="104"/>
      <c r="E4081" s="114" t="s">
        <v>974</v>
      </c>
      <c r="F4081" s="114"/>
      <c r="G4081" s="115">
        <f>K4081*'PLANILHA ORÇAMENTÁRIA'!$O$3</f>
        <v>2.624625</v>
      </c>
      <c r="J4081" s="114"/>
      <c r="K4081" s="115">
        <v>3.75</v>
      </c>
    </row>
    <row r="4082" spans="1:11" x14ac:dyDescent="0.25">
      <c r="A4082" s="104"/>
      <c r="B4082" s="104"/>
      <c r="C4082" s="104"/>
      <c r="D4082" s="104"/>
      <c r="E4082" s="107" t="s">
        <v>975</v>
      </c>
      <c r="F4082" s="107"/>
      <c r="G4082" s="116">
        <f>K4082*'PLANILHA ORÇAMENTÁRIA'!$O$3</f>
        <v>1455.225081</v>
      </c>
      <c r="J4082" s="107"/>
      <c r="K4082" s="116">
        <v>2079.19</v>
      </c>
    </row>
    <row r="4083" spans="1:11" x14ac:dyDescent="0.25">
      <c r="A4083" s="104"/>
      <c r="B4083" s="104"/>
      <c r="C4083" s="104"/>
      <c r="D4083" s="104"/>
      <c r="E4083" s="107" t="s">
        <v>2808</v>
      </c>
      <c r="F4083" s="107"/>
      <c r="G4083" s="116">
        <f>K4083*'PLANILHA ORÇAMENTÁRIA'!$O$3</f>
        <v>1807.0998059999999</v>
      </c>
      <c r="J4083" s="107"/>
      <c r="K4083" s="116">
        <v>2581.94</v>
      </c>
    </row>
    <row r="4084" spans="1:11" x14ac:dyDescent="0.25">
      <c r="A4084" s="104"/>
      <c r="B4084" s="104"/>
      <c r="C4084" s="106"/>
      <c r="D4084" s="106"/>
      <c r="E4084" s="104"/>
      <c r="F4084" s="104"/>
      <c r="G4084" s="104"/>
      <c r="J4084" s="104"/>
      <c r="K4084" s="104"/>
    </row>
    <row r="4085" spans="1:11" ht="39.950000000000003" customHeight="1" x14ac:dyDescent="0.25">
      <c r="A4085" s="129" t="s">
        <v>2096</v>
      </c>
      <c r="B4085" s="130"/>
      <c r="C4085" s="130"/>
      <c r="D4085" s="130"/>
      <c r="E4085" s="130"/>
      <c r="F4085" s="130"/>
      <c r="G4085" s="131"/>
      <c r="J4085" s="107"/>
      <c r="K4085" s="107"/>
    </row>
    <row r="4086" spans="1:11" x14ac:dyDescent="0.25">
      <c r="A4086" s="118" t="s">
        <v>1016</v>
      </c>
      <c r="B4086" s="108"/>
      <c r="C4086" s="109" t="s">
        <v>4</v>
      </c>
      <c r="D4086" s="109" t="s">
        <v>949</v>
      </c>
      <c r="E4086" s="109" t="s">
        <v>950</v>
      </c>
      <c r="F4086" s="109" t="s">
        <v>951</v>
      </c>
      <c r="G4086" s="109" t="s">
        <v>952</v>
      </c>
      <c r="J4086" s="109" t="s">
        <v>951</v>
      </c>
      <c r="K4086" s="109" t="s">
        <v>952</v>
      </c>
    </row>
    <row r="4087" spans="1:11" ht="25.5" x14ac:dyDescent="0.25">
      <c r="A4087" s="110" t="s">
        <v>1687</v>
      </c>
      <c r="B4087" s="111" t="s">
        <v>1688</v>
      </c>
      <c r="C4087" s="110" t="s">
        <v>35</v>
      </c>
      <c r="D4087" s="110" t="s">
        <v>123</v>
      </c>
      <c r="E4087" s="112">
        <v>11</v>
      </c>
      <c r="F4087" s="113">
        <f>J4087*'PLANILHA ORÇAMENTÁRIA'!$O$3</f>
        <v>1.252821</v>
      </c>
      <c r="G4087" s="113">
        <f>K4087*'PLANILHA ORÇAMENTÁRIA'!$O$3</f>
        <v>13.781031</v>
      </c>
      <c r="J4087" s="113">
        <v>1.79</v>
      </c>
      <c r="K4087" s="113">
        <v>19.690000000000001</v>
      </c>
    </row>
    <row r="4088" spans="1:11" ht="38.25" x14ac:dyDescent="0.25">
      <c r="A4088" s="110" t="s">
        <v>1689</v>
      </c>
      <c r="B4088" s="111" t="s">
        <v>1690</v>
      </c>
      <c r="C4088" s="110" t="s">
        <v>35</v>
      </c>
      <c r="D4088" s="110" t="s">
        <v>537</v>
      </c>
      <c r="E4088" s="112">
        <v>7.9000000000000001E-2</v>
      </c>
      <c r="F4088" s="113">
        <f>J4088*'PLANILHA ORÇAMENTÁRIA'!$O$3</f>
        <v>20.507069999999999</v>
      </c>
      <c r="G4088" s="113">
        <f>K4088*'PLANILHA ORÇAMENTÁRIA'!$O$3</f>
        <v>1.6167689999999999</v>
      </c>
      <c r="J4088" s="113">
        <v>29.3</v>
      </c>
      <c r="K4088" s="113">
        <v>2.31</v>
      </c>
    </row>
    <row r="4089" spans="1:11" ht="38.25" x14ac:dyDescent="0.25">
      <c r="A4089" s="110" t="s">
        <v>1691</v>
      </c>
      <c r="B4089" s="111" t="s">
        <v>1692</v>
      </c>
      <c r="C4089" s="110" t="s">
        <v>35</v>
      </c>
      <c r="D4089" s="110" t="s">
        <v>43</v>
      </c>
      <c r="E4089" s="112">
        <v>0.4</v>
      </c>
      <c r="F4089" s="113">
        <f>J4089*'PLANILHA ORÇAMENTÁRIA'!$O$3</f>
        <v>55.614053999999996</v>
      </c>
      <c r="G4089" s="113">
        <f>K4089*'PLANILHA ORÇAMENTÁRIA'!$O$3</f>
        <v>22.242822</v>
      </c>
      <c r="J4089" s="113">
        <v>79.459999999999994</v>
      </c>
      <c r="K4089" s="113">
        <v>31.78</v>
      </c>
    </row>
    <row r="4090" spans="1:11" x14ac:dyDescent="0.25">
      <c r="A4090" s="104"/>
      <c r="B4090" s="104"/>
      <c r="C4090" s="104"/>
      <c r="D4090" s="104"/>
      <c r="E4090" s="114" t="s">
        <v>1025</v>
      </c>
      <c r="F4090" s="114"/>
      <c r="G4090" s="115">
        <f>K4090*'PLANILHA ORÇAMENTÁRIA'!$O$3</f>
        <v>37.640622</v>
      </c>
      <c r="J4090" s="114"/>
      <c r="K4090" s="115">
        <v>53.78</v>
      </c>
    </row>
    <row r="4091" spans="1:11" x14ac:dyDescent="0.25">
      <c r="A4091" s="118" t="s">
        <v>963</v>
      </c>
      <c r="B4091" s="108"/>
      <c r="C4091" s="109" t="s">
        <v>4</v>
      </c>
      <c r="D4091" s="109" t="s">
        <v>949</v>
      </c>
      <c r="E4091" s="109" t="s">
        <v>950</v>
      </c>
      <c r="F4091" s="109" t="s">
        <v>951</v>
      </c>
      <c r="G4091" s="109" t="s">
        <v>952</v>
      </c>
      <c r="J4091" s="109" t="s">
        <v>951</v>
      </c>
      <c r="K4091" s="109" t="s">
        <v>952</v>
      </c>
    </row>
    <row r="4092" spans="1:11" x14ac:dyDescent="0.25">
      <c r="A4092" s="110" t="s">
        <v>1324</v>
      </c>
      <c r="B4092" s="111" t="s">
        <v>1325</v>
      </c>
      <c r="C4092" s="110" t="s">
        <v>35</v>
      </c>
      <c r="D4092" s="110" t="s">
        <v>955</v>
      </c>
      <c r="E4092" s="112">
        <v>0.85189999999999999</v>
      </c>
      <c r="F4092" s="113">
        <f>J4092*'PLANILHA ORÇAMENTÁRIA'!$O$3</f>
        <v>16.209683999999999</v>
      </c>
      <c r="G4092" s="113">
        <f>K4092*'PLANILHA ORÇAMENTÁRIA'!$O$3</f>
        <v>13.809027</v>
      </c>
      <c r="J4092" s="113">
        <v>23.16</v>
      </c>
      <c r="K4092" s="113">
        <v>19.73</v>
      </c>
    </row>
    <row r="4093" spans="1:11" x14ac:dyDescent="0.25">
      <c r="A4093" s="110" t="s">
        <v>1316</v>
      </c>
      <c r="B4093" s="111" t="s">
        <v>1317</v>
      </c>
      <c r="C4093" s="110" t="s">
        <v>35</v>
      </c>
      <c r="D4093" s="110" t="s">
        <v>955</v>
      </c>
      <c r="E4093" s="112">
        <v>0.85189999999999999</v>
      </c>
      <c r="F4093" s="113">
        <f>J4093*'PLANILHA ORÇAMENTÁRIA'!$O$3</f>
        <v>12.836165999999999</v>
      </c>
      <c r="G4093" s="113">
        <f>K4093*'PLANILHA ORÇAMENTÁRIA'!$O$3</f>
        <v>10.932437999999999</v>
      </c>
      <c r="J4093" s="113">
        <v>18.34</v>
      </c>
      <c r="K4093" s="113">
        <v>15.62</v>
      </c>
    </row>
    <row r="4094" spans="1:11" ht="38.25" x14ac:dyDescent="0.25">
      <c r="A4094" s="104"/>
      <c r="B4094" s="104"/>
      <c r="C4094" s="104"/>
      <c r="D4094" s="104"/>
      <c r="E4094" s="114" t="s">
        <v>968</v>
      </c>
      <c r="F4094" s="114"/>
      <c r="G4094" s="115">
        <f>K4094*'PLANILHA ORÇAMENTÁRIA'!$O$3</f>
        <v>24.741464999999998</v>
      </c>
      <c r="J4094" s="114"/>
      <c r="K4094" s="115">
        <v>35.35</v>
      </c>
    </row>
    <row r="4095" spans="1:11" x14ac:dyDescent="0.25">
      <c r="A4095" s="118" t="s">
        <v>969</v>
      </c>
      <c r="B4095" s="108"/>
      <c r="C4095" s="109" t="s">
        <v>4</v>
      </c>
      <c r="D4095" s="109" t="s">
        <v>949</v>
      </c>
      <c r="E4095" s="109" t="s">
        <v>950</v>
      </c>
      <c r="F4095" s="109" t="s">
        <v>951</v>
      </c>
      <c r="G4095" s="109" t="s">
        <v>952</v>
      </c>
      <c r="J4095" s="109" t="s">
        <v>951</v>
      </c>
      <c r="K4095" s="109" t="s">
        <v>952</v>
      </c>
    </row>
    <row r="4096" spans="1:11" ht="51" x14ac:dyDescent="0.25">
      <c r="A4096" s="110" t="s">
        <v>62</v>
      </c>
      <c r="B4096" s="111" t="s">
        <v>1693</v>
      </c>
      <c r="C4096" s="110" t="s">
        <v>35</v>
      </c>
      <c r="D4096" s="110" t="s">
        <v>63</v>
      </c>
      <c r="E4096" s="112">
        <v>0.09</v>
      </c>
      <c r="F4096" s="113">
        <f>J4096*'PLANILHA ORÇAMENTÁRIA'!$O$3</f>
        <v>249.325377</v>
      </c>
      <c r="G4096" s="113">
        <f>K4096*'PLANILHA ORÇAMENTÁRIA'!$O$3</f>
        <v>22.438794000000001</v>
      </c>
      <c r="J4096" s="113">
        <v>356.23</v>
      </c>
      <c r="K4096" s="113">
        <v>32.06</v>
      </c>
    </row>
    <row r="4097" spans="1:11" x14ac:dyDescent="0.25">
      <c r="A4097" s="104"/>
      <c r="B4097" s="104"/>
      <c r="C4097" s="104"/>
      <c r="D4097" s="104"/>
      <c r="E4097" s="114" t="s">
        <v>974</v>
      </c>
      <c r="F4097" s="114"/>
      <c r="G4097" s="115">
        <f>K4097*'PLANILHA ORÇAMENTÁRIA'!$O$3</f>
        <v>22.438794000000001</v>
      </c>
      <c r="J4097" s="114"/>
      <c r="K4097" s="115">
        <v>32.06</v>
      </c>
    </row>
    <row r="4098" spans="1:11" x14ac:dyDescent="0.25">
      <c r="A4098" s="104"/>
      <c r="B4098" s="104"/>
      <c r="C4098" s="104"/>
      <c r="D4098" s="104"/>
      <c r="E4098" s="107" t="s">
        <v>975</v>
      </c>
      <c r="F4098" s="107"/>
      <c r="G4098" s="116">
        <f>K4098*'PLANILHA ORÇAMENTÁRIA'!$O$3</f>
        <v>84.820881</v>
      </c>
      <c r="J4098" s="107"/>
      <c r="K4098" s="116">
        <v>121.19</v>
      </c>
    </row>
    <row r="4099" spans="1:11" x14ac:dyDescent="0.25">
      <c r="A4099" s="104"/>
      <c r="B4099" s="104"/>
      <c r="C4099" s="104"/>
      <c r="D4099" s="104"/>
      <c r="E4099" s="107" t="s">
        <v>2808</v>
      </c>
      <c r="F4099" s="107"/>
      <c r="G4099" s="116">
        <f>K4099*'PLANILHA ORÇAMENTÁRIA'!$O$3</f>
        <v>105.327951</v>
      </c>
      <c r="J4099" s="107"/>
      <c r="K4099" s="116">
        <v>150.49</v>
      </c>
    </row>
    <row r="4100" spans="1:11" x14ac:dyDescent="0.25">
      <c r="A4100" s="104"/>
      <c r="B4100" s="104"/>
      <c r="C4100" s="106"/>
      <c r="D4100" s="106"/>
      <c r="E4100" s="104"/>
      <c r="F4100" s="104"/>
      <c r="G4100" s="104"/>
      <c r="J4100" s="104"/>
      <c r="K4100" s="104"/>
    </row>
    <row r="4101" spans="1:11" ht="39.950000000000003" customHeight="1" x14ac:dyDescent="0.25">
      <c r="A4101" s="129" t="s">
        <v>2097</v>
      </c>
      <c r="B4101" s="130"/>
      <c r="C4101" s="130"/>
      <c r="D4101" s="130"/>
      <c r="E4101" s="130"/>
      <c r="F4101" s="130"/>
      <c r="G4101" s="131"/>
      <c r="J4101" s="107"/>
      <c r="K4101" s="107"/>
    </row>
    <row r="4102" spans="1:11" x14ac:dyDescent="0.25">
      <c r="A4102" s="118" t="s">
        <v>1009</v>
      </c>
      <c r="B4102" s="108"/>
      <c r="C4102" s="109" t="s">
        <v>4</v>
      </c>
      <c r="D4102" s="109" t="s">
        <v>949</v>
      </c>
      <c r="E4102" s="109" t="s">
        <v>950</v>
      </c>
      <c r="F4102" s="109" t="s">
        <v>951</v>
      </c>
      <c r="G4102" s="109" t="s">
        <v>952</v>
      </c>
      <c r="J4102" s="109" t="s">
        <v>951</v>
      </c>
      <c r="K4102" s="109" t="s">
        <v>952</v>
      </c>
    </row>
    <row r="4103" spans="1:11" ht="25.5" x14ac:dyDescent="0.25">
      <c r="A4103" s="110" t="s">
        <v>1419</v>
      </c>
      <c r="B4103" s="111" t="s">
        <v>1420</v>
      </c>
      <c r="C4103" s="110" t="s">
        <v>22</v>
      </c>
      <c r="D4103" s="110" t="s">
        <v>1012</v>
      </c>
      <c r="E4103" s="112">
        <v>3.4998009899999998</v>
      </c>
      <c r="F4103" s="113">
        <f>J4103*'PLANILHA ORÇAMENTÁRIA'!$O$3</f>
        <v>2.5406369999999998</v>
      </c>
      <c r="G4103" s="113">
        <f>K4103*'PLANILHA ORÇAMENTÁRIA'!$O$3</f>
        <v>8.8887299999999989</v>
      </c>
      <c r="J4103" s="113">
        <v>3.63</v>
      </c>
      <c r="K4103" s="113">
        <v>12.7</v>
      </c>
    </row>
    <row r="4104" spans="1:11" x14ac:dyDescent="0.25">
      <c r="A4104" s="110" t="s">
        <v>1013</v>
      </c>
      <c r="B4104" s="111" t="s">
        <v>1014</v>
      </c>
      <c r="C4104" s="110" t="s">
        <v>22</v>
      </c>
      <c r="D4104" s="110" t="s">
        <v>1012</v>
      </c>
      <c r="E4104" s="112">
        <v>4.9997157000000003</v>
      </c>
      <c r="F4104" s="113">
        <f>J4104*'PLANILHA ORÇAMENTÁRIA'!$O$3</f>
        <v>2.6666189999999999</v>
      </c>
      <c r="G4104" s="113">
        <f>K4104*'PLANILHA ORÇAMENTÁRIA'!$O$3</f>
        <v>13.333095</v>
      </c>
      <c r="J4104" s="113">
        <v>3.81</v>
      </c>
      <c r="K4104" s="113">
        <v>19.05</v>
      </c>
    </row>
    <row r="4105" spans="1:11" x14ac:dyDescent="0.25">
      <c r="A4105" s="110" t="s">
        <v>1421</v>
      </c>
      <c r="B4105" s="111" t="s">
        <v>1422</v>
      </c>
      <c r="C4105" s="110" t="s">
        <v>22</v>
      </c>
      <c r="D4105" s="110" t="s">
        <v>1012</v>
      </c>
      <c r="E4105" s="112">
        <v>2.4998578500000002</v>
      </c>
      <c r="F4105" s="113">
        <f>J4105*'PLANILHA ORÇAMENTÁRIA'!$O$3</f>
        <v>3.0445649999999995</v>
      </c>
      <c r="G4105" s="113">
        <f>K4105*'PLANILHA ORÇAMENTÁRIA'!$O$3</f>
        <v>7.607912999999999</v>
      </c>
      <c r="J4105" s="113">
        <v>4.3499999999999996</v>
      </c>
      <c r="K4105" s="113">
        <v>10.87</v>
      </c>
    </row>
    <row r="4106" spans="1:11" ht="25.5" x14ac:dyDescent="0.25">
      <c r="A4106" s="104"/>
      <c r="B4106" s="104"/>
      <c r="C4106" s="104"/>
      <c r="D4106" s="104"/>
      <c r="E4106" s="114" t="s">
        <v>1015</v>
      </c>
      <c r="F4106" s="114"/>
      <c r="G4106" s="115">
        <f>K4106*'PLANILHA ORÇAMENTÁRIA'!$O$3</f>
        <v>29.829737999999995</v>
      </c>
      <c r="J4106" s="114"/>
      <c r="K4106" s="115">
        <v>42.62</v>
      </c>
    </row>
    <row r="4107" spans="1:11" x14ac:dyDescent="0.25">
      <c r="A4107" s="118" t="s">
        <v>1016</v>
      </c>
      <c r="B4107" s="108"/>
      <c r="C4107" s="109" t="s">
        <v>4</v>
      </c>
      <c r="D4107" s="109" t="s">
        <v>949</v>
      </c>
      <c r="E4107" s="109" t="s">
        <v>950</v>
      </c>
      <c r="F4107" s="109" t="s">
        <v>951</v>
      </c>
      <c r="G4107" s="109" t="s">
        <v>952</v>
      </c>
      <c r="J4107" s="109" t="s">
        <v>951</v>
      </c>
      <c r="K4107" s="109" t="s">
        <v>952</v>
      </c>
    </row>
    <row r="4108" spans="1:11" x14ac:dyDescent="0.25">
      <c r="A4108" s="110" t="s">
        <v>1423</v>
      </c>
      <c r="B4108" s="111" t="s">
        <v>1424</v>
      </c>
      <c r="C4108" s="110" t="s">
        <v>22</v>
      </c>
      <c r="D4108" s="110" t="s">
        <v>89</v>
      </c>
      <c r="E4108" s="112">
        <v>2.9998294200000002</v>
      </c>
      <c r="F4108" s="113">
        <f>J4108*'PLANILHA ORÇAMENTÁRIA'!$O$3</f>
        <v>18.456363</v>
      </c>
      <c r="G4108" s="113">
        <f>K4108*'PLANILHA ORÇAMENTÁRIA'!$O$3</f>
        <v>55.369088999999995</v>
      </c>
      <c r="J4108" s="113">
        <v>26.37</v>
      </c>
      <c r="K4108" s="113">
        <v>79.11</v>
      </c>
    </row>
    <row r="4109" spans="1:11" ht="25.5" x14ac:dyDescent="0.25">
      <c r="A4109" s="110" t="s">
        <v>1425</v>
      </c>
      <c r="B4109" s="111" t="s">
        <v>1426</v>
      </c>
      <c r="C4109" s="110" t="s">
        <v>22</v>
      </c>
      <c r="D4109" s="110" t="s">
        <v>70</v>
      </c>
      <c r="E4109" s="112">
        <v>3.3698083799999998</v>
      </c>
      <c r="F4109" s="113">
        <f>J4109*'PLANILHA ORÇAMENTÁRIA'!$O$3</f>
        <v>28.681901999999997</v>
      </c>
      <c r="G4109" s="113">
        <f>K4109*'PLANILHA ORÇAMENTÁRIA'!$O$3</f>
        <v>96.649191000000002</v>
      </c>
      <c r="J4109" s="113">
        <v>40.98</v>
      </c>
      <c r="K4109" s="113">
        <v>138.09</v>
      </c>
    </row>
    <row r="4110" spans="1:11" ht="25.5" x14ac:dyDescent="0.25">
      <c r="A4110" s="110" t="s">
        <v>1427</v>
      </c>
      <c r="B4110" s="111" t="s">
        <v>1428</v>
      </c>
      <c r="C4110" s="110" t="s">
        <v>22</v>
      </c>
      <c r="D4110" s="110" t="s">
        <v>109</v>
      </c>
      <c r="E4110" s="112">
        <v>9</v>
      </c>
      <c r="F4110" s="113">
        <f>J4110*'PLANILHA ORÇAMENTÁRIA'!$O$3</f>
        <v>0.53892300000000004</v>
      </c>
      <c r="G4110" s="113">
        <f>K4110*'PLANILHA ORÇAMENTÁRIA'!$O$3</f>
        <v>4.8503069999999999</v>
      </c>
      <c r="J4110" s="113">
        <v>0.77</v>
      </c>
      <c r="K4110" s="113">
        <v>6.93</v>
      </c>
    </row>
    <row r="4111" spans="1:11" ht="25.5" x14ac:dyDescent="0.25">
      <c r="A4111" s="110" t="s">
        <v>1429</v>
      </c>
      <c r="B4111" s="111" t="s">
        <v>1430</v>
      </c>
      <c r="C4111" s="110" t="s">
        <v>22</v>
      </c>
      <c r="D4111" s="110" t="s">
        <v>70</v>
      </c>
      <c r="E4111" s="112">
        <v>13.710171020000001</v>
      </c>
      <c r="F4111" s="113">
        <f>J4111*'PLANILHA ORÇAMENTÁRIA'!$O$3</f>
        <v>7.3629479999999994</v>
      </c>
      <c r="G4111" s="113">
        <f>K4111*'PLANILHA ORÇAMENTÁRIA'!$O$3</f>
        <v>100.94657699999999</v>
      </c>
      <c r="J4111" s="113">
        <v>10.52</v>
      </c>
      <c r="K4111" s="113">
        <v>144.22999999999999</v>
      </c>
    </row>
    <row r="4112" spans="1:11" ht="38.25" x14ac:dyDescent="0.25">
      <c r="A4112" s="110" t="s">
        <v>1431</v>
      </c>
      <c r="B4112" s="111" t="s">
        <v>1432</v>
      </c>
      <c r="C4112" s="110" t="s">
        <v>22</v>
      </c>
      <c r="D4112" s="110" t="s">
        <v>23</v>
      </c>
      <c r="E4112" s="112">
        <v>1.0999374500000001</v>
      </c>
      <c r="F4112" s="113">
        <f>J4112*'PLANILHA ORÇAMENTÁRIA'!$O$3</f>
        <v>76.296098999999998</v>
      </c>
      <c r="G4112" s="113">
        <f>K4112*'PLANILHA ORÇAMENTÁRIA'!$O$3</f>
        <v>83.918009999999995</v>
      </c>
      <c r="J4112" s="113">
        <v>109.01</v>
      </c>
      <c r="K4112" s="113">
        <v>119.9</v>
      </c>
    </row>
    <row r="4113" spans="1:11" x14ac:dyDescent="0.25">
      <c r="A4113" s="104"/>
      <c r="B4113" s="104"/>
      <c r="C4113" s="104"/>
      <c r="D4113" s="104"/>
      <c r="E4113" s="114" t="s">
        <v>1025</v>
      </c>
      <c r="F4113" s="114"/>
      <c r="G4113" s="115">
        <f>K4113*'PLANILHA ORÇAMENTÁRIA'!$O$3</f>
        <v>341.73317399999996</v>
      </c>
      <c r="J4113" s="114"/>
      <c r="K4113" s="115">
        <v>488.26</v>
      </c>
    </row>
    <row r="4114" spans="1:11" x14ac:dyDescent="0.25">
      <c r="A4114" s="118" t="s">
        <v>948</v>
      </c>
      <c r="B4114" s="108"/>
      <c r="C4114" s="109" t="s">
        <v>4</v>
      </c>
      <c r="D4114" s="109" t="s">
        <v>949</v>
      </c>
      <c r="E4114" s="109" t="s">
        <v>950</v>
      </c>
      <c r="F4114" s="109" t="s">
        <v>951</v>
      </c>
      <c r="G4114" s="109" t="s">
        <v>952</v>
      </c>
      <c r="J4114" s="109" t="s">
        <v>951</v>
      </c>
      <c r="K4114" s="109" t="s">
        <v>952</v>
      </c>
    </row>
    <row r="4115" spans="1:11" x14ac:dyDescent="0.25">
      <c r="A4115" s="110" t="s">
        <v>1433</v>
      </c>
      <c r="B4115" s="111" t="s">
        <v>1434</v>
      </c>
      <c r="C4115" s="110" t="s">
        <v>22</v>
      </c>
      <c r="D4115" s="110" t="s">
        <v>1012</v>
      </c>
      <c r="E4115" s="112">
        <v>3.4998009899999998</v>
      </c>
      <c r="F4115" s="113">
        <f>J4115*'PLANILHA ORÇAMENTÁRIA'!$O$3</f>
        <v>12.710184</v>
      </c>
      <c r="G4115" s="113">
        <f>K4115*'PLANILHA ORÇAMENTÁRIA'!$O$3</f>
        <v>44.485644000000001</v>
      </c>
      <c r="J4115" s="113">
        <v>18.16</v>
      </c>
      <c r="K4115" s="113">
        <v>63.56</v>
      </c>
    </row>
    <row r="4116" spans="1:11" x14ac:dyDescent="0.25">
      <c r="A4116" s="110" t="s">
        <v>1028</v>
      </c>
      <c r="B4116" s="111" t="s">
        <v>1029</v>
      </c>
      <c r="C4116" s="110" t="s">
        <v>22</v>
      </c>
      <c r="D4116" s="110" t="s">
        <v>1012</v>
      </c>
      <c r="E4116" s="112">
        <v>4.9997157000000003</v>
      </c>
      <c r="F4116" s="113">
        <f>J4116*'PLANILHA ORÇAMENTÁRIA'!$O$3</f>
        <v>8.9027279999999998</v>
      </c>
      <c r="G4116" s="113">
        <f>K4116*'PLANILHA ORÇAMENTÁRIA'!$O$3</f>
        <v>44.513640000000002</v>
      </c>
      <c r="J4116" s="113">
        <v>12.72</v>
      </c>
      <c r="K4116" s="113">
        <v>63.6</v>
      </c>
    </row>
    <row r="4117" spans="1:11" x14ac:dyDescent="0.25">
      <c r="A4117" s="110" t="s">
        <v>1435</v>
      </c>
      <c r="B4117" s="111" t="s">
        <v>1436</v>
      </c>
      <c r="C4117" s="110" t="s">
        <v>22</v>
      </c>
      <c r="D4117" s="110" t="s">
        <v>1012</v>
      </c>
      <c r="E4117" s="112">
        <v>2.4998578500000002</v>
      </c>
      <c r="F4117" s="113">
        <f>J4117*'PLANILHA ORÇAMENTÁRIA'!$O$3</f>
        <v>12.710184</v>
      </c>
      <c r="G4117" s="113">
        <f>K4117*'PLANILHA ORÇAMENTÁRIA'!$O$3</f>
        <v>31.775459999999999</v>
      </c>
      <c r="J4117" s="113">
        <v>18.16</v>
      </c>
      <c r="K4117" s="113">
        <v>45.4</v>
      </c>
    </row>
    <row r="4118" spans="1:11" ht="25.5" x14ac:dyDescent="0.25">
      <c r="A4118" s="104"/>
      <c r="B4118" s="104"/>
      <c r="C4118" s="104"/>
      <c r="D4118" s="104"/>
      <c r="E4118" s="114" t="s">
        <v>962</v>
      </c>
      <c r="F4118" s="114"/>
      <c r="G4118" s="115">
        <f>K4118*'PLANILHA ORÇAMENTÁRIA'!$O$3</f>
        <v>120.774744</v>
      </c>
      <c r="J4118" s="114"/>
      <c r="K4118" s="115">
        <v>172.56</v>
      </c>
    </row>
    <row r="4119" spans="1:11" x14ac:dyDescent="0.25">
      <c r="A4119" s="104"/>
      <c r="B4119" s="104"/>
      <c r="C4119" s="104"/>
      <c r="D4119" s="104"/>
      <c r="E4119" s="107" t="s">
        <v>975</v>
      </c>
      <c r="F4119" s="107"/>
      <c r="G4119" s="116">
        <f>K4119*'PLANILHA ORÇAMENTÁRIA'!$O$3</f>
        <v>492.33765600000004</v>
      </c>
      <c r="J4119" s="107"/>
      <c r="K4119" s="116">
        <v>703.44</v>
      </c>
    </row>
    <row r="4120" spans="1:11" x14ac:dyDescent="0.25">
      <c r="A4120" s="104"/>
      <c r="B4120" s="104"/>
      <c r="C4120" s="104"/>
      <c r="D4120" s="104"/>
      <c r="E4120" s="107" t="s">
        <v>2808</v>
      </c>
      <c r="F4120" s="107"/>
      <c r="G4120" s="116">
        <f>K4120*'PLANILHA ORÇAMENTÁRIA'!$O$3</f>
        <v>611.383647</v>
      </c>
      <c r="J4120" s="107"/>
      <c r="K4120" s="116">
        <v>873.53</v>
      </c>
    </row>
    <row r="4121" spans="1:11" x14ac:dyDescent="0.25">
      <c r="A4121" s="104"/>
      <c r="B4121" s="104"/>
      <c r="C4121" s="106"/>
      <c r="D4121" s="106"/>
      <c r="E4121" s="104"/>
      <c r="F4121" s="104"/>
      <c r="G4121" s="104"/>
      <c r="J4121" s="104"/>
      <c r="K4121" s="104"/>
    </row>
    <row r="4122" spans="1:11" ht="39.950000000000003" customHeight="1" x14ac:dyDescent="0.25">
      <c r="A4122" s="129" t="s">
        <v>2098</v>
      </c>
      <c r="B4122" s="130"/>
      <c r="C4122" s="130"/>
      <c r="D4122" s="130"/>
      <c r="E4122" s="130"/>
      <c r="F4122" s="130"/>
      <c r="G4122" s="131"/>
      <c r="J4122" s="107"/>
      <c r="K4122" s="107"/>
    </row>
    <row r="4123" spans="1:11" x14ac:dyDescent="0.25">
      <c r="A4123" s="118" t="s">
        <v>1009</v>
      </c>
      <c r="B4123" s="108"/>
      <c r="C4123" s="109" t="s">
        <v>4</v>
      </c>
      <c r="D4123" s="109" t="s">
        <v>949</v>
      </c>
      <c r="E4123" s="109" t="s">
        <v>950</v>
      </c>
      <c r="F4123" s="109" t="s">
        <v>951</v>
      </c>
      <c r="G4123" s="109" t="s">
        <v>952</v>
      </c>
      <c r="J4123" s="109" t="s">
        <v>951</v>
      </c>
      <c r="K4123" s="109" t="s">
        <v>952</v>
      </c>
    </row>
    <row r="4124" spans="1:11" x14ac:dyDescent="0.25">
      <c r="A4124" s="110" t="s">
        <v>1013</v>
      </c>
      <c r="B4124" s="111" t="s">
        <v>1014</v>
      </c>
      <c r="C4124" s="110" t="s">
        <v>22</v>
      </c>
      <c r="D4124" s="110" t="s">
        <v>1012</v>
      </c>
      <c r="E4124" s="112">
        <v>1.99967648</v>
      </c>
      <c r="F4124" s="113">
        <f>J4124*'PLANILHA ORÇAMENTÁRIA'!$O$3</f>
        <v>2.6666189999999999</v>
      </c>
      <c r="G4124" s="113">
        <f>K4124*'PLANILHA ORÇAMENTÁRIA'!$O$3</f>
        <v>5.3332379999999997</v>
      </c>
      <c r="J4124" s="113">
        <v>3.81</v>
      </c>
      <c r="K4124" s="113">
        <v>7.62</v>
      </c>
    </row>
    <row r="4125" spans="1:11" ht="25.5" x14ac:dyDescent="0.25">
      <c r="A4125" s="104"/>
      <c r="B4125" s="104"/>
      <c r="C4125" s="104"/>
      <c r="D4125" s="104"/>
      <c r="E4125" s="114" t="s">
        <v>1015</v>
      </c>
      <c r="F4125" s="114"/>
      <c r="G4125" s="115">
        <f>K4125*'PLANILHA ORÇAMENTÁRIA'!$O$3</f>
        <v>5.3332379999999997</v>
      </c>
      <c r="J4125" s="114"/>
      <c r="K4125" s="115">
        <v>7.62</v>
      </c>
    </row>
    <row r="4126" spans="1:11" x14ac:dyDescent="0.25">
      <c r="A4126" s="118" t="s">
        <v>1016</v>
      </c>
      <c r="B4126" s="108"/>
      <c r="C4126" s="109" t="s">
        <v>4</v>
      </c>
      <c r="D4126" s="109" t="s">
        <v>949</v>
      </c>
      <c r="E4126" s="109" t="s">
        <v>950</v>
      </c>
      <c r="F4126" s="109" t="s">
        <v>951</v>
      </c>
      <c r="G4126" s="109" t="s">
        <v>952</v>
      </c>
      <c r="J4126" s="109" t="s">
        <v>951</v>
      </c>
      <c r="K4126" s="109" t="s">
        <v>952</v>
      </c>
    </row>
    <row r="4127" spans="1:11" ht="25.5" x14ac:dyDescent="0.25">
      <c r="A4127" s="110" t="s">
        <v>1696</v>
      </c>
      <c r="B4127" s="111" t="s">
        <v>1697</v>
      </c>
      <c r="C4127" s="110" t="s">
        <v>22</v>
      </c>
      <c r="D4127" s="110" t="s">
        <v>54</v>
      </c>
      <c r="E4127" s="112">
        <v>1.1998058899999999</v>
      </c>
      <c r="F4127" s="113">
        <f>J4127*'PLANILHA ORÇAMENTÁRIA'!$O$3</f>
        <v>88.901297999999997</v>
      </c>
      <c r="G4127" s="113">
        <f>K4127*'PLANILHA ORÇAMENTÁRIA'!$O$3</f>
        <v>106.66476</v>
      </c>
      <c r="J4127" s="113">
        <v>127.02</v>
      </c>
      <c r="K4127" s="113">
        <v>152.4</v>
      </c>
    </row>
    <row r="4128" spans="1:11" x14ac:dyDescent="0.25">
      <c r="A4128" s="104"/>
      <c r="B4128" s="104"/>
      <c r="C4128" s="104"/>
      <c r="D4128" s="104"/>
      <c r="E4128" s="114" t="s">
        <v>1025</v>
      </c>
      <c r="F4128" s="114"/>
      <c r="G4128" s="115">
        <f>K4128*'PLANILHA ORÇAMENTÁRIA'!$O$3</f>
        <v>106.66476</v>
      </c>
      <c r="J4128" s="114"/>
      <c r="K4128" s="115">
        <v>152.4</v>
      </c>
    </row>
    <row r="4129" spans="1:11" x14ac:dyDescent="0.25">
      <c r="A4129" s="118" t="s">
        <v>948</v>
      </c>
      <c r="B4129" s="108"/>
      <c r="C4129" s="109" t="s">
        <v>4</v>
      </c>
      <c r="D4129" s="109" t="s">
        <v>949</v>
      </c>
      <c r="E4129" s="109" t="s">
        <v>950</v>
      </c>
      <c r="F4129" s="109" t="s">
        <v>951</v>
      </c>
      <c r="G4129" s="109" t="s">
        <v>952</v>
      </c>
      <c r="J4129" s="109" t="s">
        <v>951</v>
      </c>
      <c r="K4129" s="109" t="s">
        <v>952</v>
      </c>
    </row>
    <row r="4130" spans="1:11" x14ac:dyDescent="0.25">
      <c r="A4130" s="110" t="s">
        <v>1028</v>
      </c>
      <c r="B4130" s="111" t="s">
        <v>1029</v>
      </c>
      <c r="C4130" s="110" t="s">
        <v>22</v>
      </c>
      <c r="D4130" s="110" t="s">
        <v>1012</v>
      </c>
      <c r="E4130" s="112">
        <v>1.99967648</v>
      </c>
      <c r="F4130" s="113">
        <f>J4130*'PLANILHA ORÇAMENTÁRIA'!$O$3</f>
        <v>8.9027279999999998</v>
      </c>
      <c r="G4130" s="113">
        <f>K4130*'PLANILHA ORÇAMENTÁRIA'!$O$3</f>
        <v>17.805456</v>
      </c>
      <c r="J4130" s="113">
        <v>12.72</v>
      </c>
      <c r="K4130" s="113">
        <v>25.44</v>
      </c>
    </row>
    <row r="4131" spans="1:11" ht="25.5" x14ac:dyDescent="0.25">
      <c r="A4131" s="104"/>
      <c r="B4131" s="104"/>
      <c r="C4131" s="104"/>
      <c r="D4131" s="104"/>
      <c r="E4131" s="114" t="s">
        <v>962</v>
      </c>
      <c r="F4131" s="114"/>
      <c r="G4131" s="115">
        <f>K4131*'PLANILHA ORÇAMENTÁRIA'!$O$3</f>
        <v>17.805456</v>
      </c>
      <c r="J4131" s="114"/>
      <c r="K4131" s="115">
        <v>25.44</v>
      </c>
    </row>
    <row r="4132" spans="1:11" x14ac:dyDescent="0.25">
      <c r="A4132" s="104"/>
      <c r="B4132" s="104"/>
      <c r="C4132" s="104"/>
      <c r="D4132" s="104"/>
      <c r="E4132" s="107" t="s">
        <v>975</v>
      </c>
      <c r="F4132" s="107"/>
      <c r="G4132" s="116">
        <f>K4132*'PLANILHA ORÇAMENTÁRIA'!$O$3</f>
        <v>129.80345399999999</v>
      </c>
      <c r="J4132" s="107"/>
      <c r="K4132" s="116">
        <v>185.46</v>
      </c>
    </row>
    <row r="4133" spans="1:11" x14ac:dyDescent="0.25">
      <c r="A4133" s="104"/>
      <c r="B4133" s="104"/>
      <c r="C4133" s="104"/>
      <c r="D4133" s="104"/>
      <c r="E4133" s="107" t="s">
        <v>2808</v>
      </c>
      <c r="F4133" s="107"/>
      <c r="G4133" s="116">
        <f>K4133*'PLANILHA ORÇAMENTÁRIA'!$O$3</f>
        <v>161.18697</v>
      </c>
      <c r="J4133" s="107"/>
      <c r="K4133" s="116">
        <v>230.3</v>
      </c>
    </row>
    <row r="4134" spans="1:11" x14ac:dyDescent="0.25">
      <c r="A4134" s="104"/>
      <c r="B4134" s="104"/>
      <c r="C4134" s="106"/>
      <c r="D4134" s="106"/>
      <c r="E4134" s="104"/>
      <c r="F4134" s="104"/>
      <c r="G4134" s="104"/>
      <c r="J4134" s="104"/>
      <c r="K4134" s="104"/>
    </row>
    <row r="4135" spans="1:11" ht="39.950000000000003" customHeight="1" x14ac:dyDescent="0.25">
      <c r="A4135" s="129" t="s">
        <v>2099</v>
      </c>
      <c r="B4135" s="130"/>
      <c r="C4135" s="130"/>
      <c r="D4135" s="130"/>
      <c r="E4135" s="130"/>
      <c r="F4135" s="130"/>
      <c r="G4135" s="131"/>
      <c r="J4135" s="107"/>
      <c r="K4135" s="107"/>
    </row>
    <row r="4136" spans="1:11" x14ac:dyDescent="0.25">
      <c r="A4136" s="118" t="s">
        <v>969</v>
      </c>
      <c r="B4136" s="108"/>
      <c r="C4136" s="109" t="s">
        <v>4</v>
      </c>
      <c r="D4136" s="109" t="s">
        <v>949</v>
      </c>
      <c r="E4136" s="109" t="s">
        <v>950</v>
      </c>
      <c r="F4136" s="109" t="s">
        <v>951</v>
      </c>
      <c r="G4136" s="109" t="s">
        <v>952</v>
      </c>
      <c r="J4136" s="109" t="s">
        <v>951</v>
      </c>
      <c r="K4136" s="109" t="s">
        <v>952</v>
      </c>
    </row>
    <row r="4137" spans="1:11" ht="25.5" x14ac:dyDescent="0.25">
      <c r="A4137" s="110" t="s">
        <v>513</v>
      </c>
      <c r="B4137" s="111" t="s">
        <v>2100</v>
      </c>
      <c r="C4137" s="110" t="s">
        <v>22</v>
      </c>
      <c r="D4137" s="110" t="s">
        <v>514</v>
      </c>
      <c r="E4137" s="112">
        <v>1</v>
      </c>
      <c r="F4137" s="113">
        <f>J4137*'PLANILHA ORÇAMENTÁRIA'!$O$3</f>
        <v>0.62990999999999997</v>
      </c>
      <c r="G4137" s="113">
        <f>K4137*'PLANILHA ORÇAMENTÁRIA'!$O$3</f>
        <v>0.62990999999999997</v>
      </c>
      <c r="J4137" s="113">
        <v>0.9</v>
      </c>
      <c r="K4137" s="113">
        <v>0.9</v>
      </c>
    </row>
    <row r="4138" spans="1:11" x14ac:dyDescent="0.25">
      <c r="A4138" s="104"/>
      <c r="B4138" s="104"/>
      <c r="C4138" s="104"/>
      <c r="D4138" s="104"/>
      <c r="E4138" s="114" t="s">
        <v>974</v>
      </c>
      <c r="F4138" s="114"/>
      <c r="G4138" s="115">
        <f>K4138*'PLANILHA ORÇAMENTÁRIA'!$O$3</f>
        <v>0.62990999999999997</v>
      </c>
      <c r="J4138" s="114"/>
      <c r="K4138" s="115">
        <v>0.9</v>
      </c>
    </row>
    <row r="4139" spans="1:11" x14ac:dyDescent="0.25">
      <c r="A4139" s="104"/>
      <c r="B4139" s="104"/>
      <c r="C4139" s="104"/>
      <c r="D4139" s="104"/>
      <c r="E4139" s="107" t="s">
        <v>975</v>
      </c>
      <c r="F4139" s="107"/>
      <c r="G4139" s="116">
        <f>K4139*'PLANILHA ORÇAMENTÁRIA'!$O$3</f>
        <v>0.62990999999999997</v>
      </c>
      <c r="J4139" s="107"/>
      <c r="K4139" s="116">
        <v>0.9</v>
      </c>
    </row>
    <row r="4140" spans="1:11" x14ac:dyDescent="0.25">
      <c r="A4140" s="104"/>
      <c r="B4140" s="104"/>
      <c r="C4140" s="104"/>
      <c r="D4140" s="104"/>
      <c r="E4140" s="107" t="s">
        <v>2808</v>
      </c>
      <c r="F4140" s="107"/>
      <c r="G4140" s="116">
        <f>K4140*'PLANILHA ORÇAMENTÁRIA'!$O$3</f>
        <v>0.72789599999999999</v>
      </c>
      <c r="J4140" s="107"/>
      <c r="K4140" s="116">
        <v>1.04</v>
      </c>
    </row>
    <row r="4141" spans="1:11" x14ac:dyDescent="0.25">
      <c r="A4141" s="104"/>
      <c r="B4141" s="104"/>
      <c r="C4141" s="106"/>
      <c r="D4141" s="106"/>
      <c r="E4141" s="104"/>
      <c r="F4141" s="104"/>
      <c r="G4141" s="104"/>
      <c r="J4141" s="104"/>
      <c r="K4141" s="104"/>
    </row>
    <row r="4142" spans="1:11" ht="39.950000000000003" customHeight="1" x14ac:dyDescent="0.25">
      <c r="A4142" s="129" t="s">
        <v>2101</v>
      </c>
      <c r="B4142" s="130"/>
      <c r="C4142" s="130"/>
      <c r="D4142" s="130"/>
      <c r="E4142" s="130"/>
      <c r="F4142" s="130"/>
      <c r="G4142" s="131"/>
      <c r="J4142" s="107"/>
      <c r="K4142" s="107"/>
    </row>
    <row r="4143" spans="1:11" x14ac:dyDescent="0.25">
      <c r="A4143" s="118" t="s">
        <v>1031</v>
      </c>
      <c r="B4143" s="108"/>
      <c r="C4143" s="109" t="s">
        <v>4</v>
      </c>
      <c r="D4143" s="109" t="s">
        <v>949</v>
      </c>
      <c r="E4143" s="109" t="s">
        <v>950</v>
      </c>
      <c r="F4143" s="109" t="s">
        <v>951</v>
      </c>
      <c r="G4143" s="109" t="s">
        <v>952</v>
      </c>
      <c r="J4143" s="109" t="s">
        <v>951</v>
      </c>
      <c r="K4143" s="109" t="s">
        <v>952</v>
      </c>
    </row>
    <row r="4144" spans="1:11" ht="76.5" x14ac:dyDescent="0.25">
      <c r="A4144" s="110" t="s">
        <v>2102</v>
      </c>
      <c r="B4144" s="111" t="s">
        <v>2103</v>
      </c>
      <c r="C4144" s="110" t="s">
        <v>35</v>
      </c>
      <c r="D4144" s="110" t="s">
        <v>1034</v>
      </c>
      <c r="E4144" s="112">
        <v>1</v>
      </c>
      <c r="F4144" s="113">
        <f>J4144*'PLANILHA ORÇAMENTÁRIA'!$O$3</f>
        <v>173.32323599999998</v>
      </c>
      <c r="G4144" s="113">
        <f>K4144*'PLANILHA ORÇAMENTÁRIA'!$O$3</f>
        <v>173.32323599999998</v>
      </c>
      <c r="J4144" s="113">
        <v>247.64</v>
      </c>
      <c r="K4144" s="113">
        <v>247.64</v>
      </c>
    </row>
    <row r="4145" spans="1:11" ht="38.25" x14ac:dyDescent="0.25">
      <c r="A4145" s="104"/>
      <c r="B4145" s="104"/>
      <c r="C4145" s="104"/>
      <c r="D4145" s="104"/>
      <c r="E4145" s="114" t="s">
        <v>1037</v>
      </c>
      <c r="F4145" s="114"/>
      <c r="G4145" s="115">
        <f>K4145*'PLANILHA ORÇAMENTÁRIA'!$O$3</f>
        <v>173.32323599999998</v>
      </c>
      <c r="J4145" s="114"/>
      <c r="K4145" s="115">
        <v>247.64</v>
      </c>
    </row>
    <row r="4146" spans="1:11" x14ac:dyDescent="0.25">
      <c r="A4146" s="118" t="s">
        <v>948</v>
      </c>
      <c r="B4146" s="108"/>
      <c r="C4146" s="109" t="s">
        <v>4</v>
      </c>
      <c r="D4146" s="109" t="s">
        <v>949</v>
      </c>
      <c r="E4146" s="109" t="s">
        <v>950</v>
      </c>
      <c r="F4146" s="109" t="s">
        <v>951</v>
      </c>
      <c r="G4146" s="109" t="s">
        <v>952</v>
      </c>
      <c r="J4146" s="109" t="s">
        <v>951</v>
      </c>
      <c r="K4146" s="109" t="s">
        <v>952</v>
      </c>
    </row>
    <row r="4147" spans="1:11" x14ac:dyDescent="0.25">
      <c r="A4147" s="110" t="s">
        <v>1862</v>
      </c>
      <c r="B4147" s="111" t="s">
        <v>1863</v>
      </c>
      <c r="C4147" s="110" t="s">
        <v>35</v>
      </c>
      <c r="D4147" s="110" t="s">
        <v>955</v>
      </c>
      <c r="E4147" s="112">
        <v>1</v>
      </c>
      <c r="F4147" s="113">
        <f>J4147*'PLANILHA ORÇAMENTÁRIA'!$O$3</f>
        <v>9.3366659999999992</v>
      </c>
      <c r="G4147" s="113">
        <f>K4147*'PLANILHA ORÇAMENTÁRIA'!$O$3</f>
        <v>9.3366659999999992</v>
      </c>
      <c r="J4147" s="113">
        <v>13.34</v>
      </c>
      <c r="K4147" s="113">
        <v>13.34</v>
      </c>
    </row>
    <row r="4148" spans="1:11" x14ac:dyDescent="0.25">
      <c r="A4148" s="110" t="s">
        <v>1864</v>
      </c>
      <c r="B4148" s="111" t="s">
        <v>1865</v>
      </c>
      <c r="C4148" s="110" t="s">
        <v>35</v>
      </c>
      <c r="D4148" s="110" t="s">
        <v>955</v>
      </c>
      <c r="E4148" s="112">
        <v>2.5</v>
      </c>
      <c r="F4148" s="113">
        <f>J4148*'PLANILHA ORÇAMENTÁRIA'!$O$3</f>
        <v>15.411797999999999</v>
      </c>
      <c r="G4148" s="113">
        <f>K4148*'PLANILHA ORÇAMENTÁRIA'!$O$3</f>
        <v>38.529494999999997</v>
      </c>
      <c r="J4148" s="113">
        <v>22.02</v>
      </c>
      <c r="K4148" s="113">
        <v>55.05</v>
      </c>
    </row>
    <row r="4149" spans="1:11" ht="25.5" x14ac:dyDescent="0.25">
      <c r="A4149" s="110" t="s">
        <v>2104</v>
      </c>
      <c r="B4149" s="111" t="s">
        <v>2105</v>
      </c>
      <c r="C4149" s="110" t="s">
        <v>35</v>
      </c>
      <c r="D4149" s="110" t="s">
        <v>955</v>
      </c>
      <c r="E4149" s="112">
        <v>1</v>
      </c>
      <c r="F4149" s="113">
        <f>J4149*'PLANILHA ORÇAMENTÁRIA'!$O$3</f>
        <v>13.732037999999999</v>
      </c>
      <c r="G4149" s="113">
        <f>K4149*'PLANILHA ORÇAMENTÁRIA'!$O$3</f>
        <v>13.732037999999999</v>
      </c>
      <c r="J4149" s="113">
        <v>19.62</v>
      </c>
      <c r="K4149" s="113">
        <v>19.62</v>
      </c>
    </row>
    <row r="4150" spans="1:11" ht="25.5" x14ac:dyDescent="0.25">
      <c r="A4150" s="104"/>
      <c r="B4150" s="104"/>
      <c r="C4150" s="104"/>
      <c r="D4150" s="104"/>
      <c r="E4150" s="114" t="s">
        <v>962</v>
      </c>
      <c r="F4150" s="114"/>
      <c r="G4150" s="115">
        <f>K4150*'PLANILHA ORÇAMENTÁRIA'!$O$3</f>
        <v>61.598199000000001</v>
      </c>
      <c r="J4150" s="114"/>
      <c r="K4150" s="115">
        <v>88.01</v>
      </c>
    </row>
    <row r="4151" spans="1:11" x14ac:dyDescent="0.25">
      <c r="A4151" s="104"/>
      <c r="B4151" s="104"/>
      <c r="C4151" s="104"/>
      <c r="D4151" s="104"/>
      <c r="E4151" s="107" t="s">
        <v>975</v>
      </c>
      <c r="F4151" s="107"/>
      <c r="G4151" s="116">
        <f>K4151*'PLANILHA ORÇAMENTÁRIA'!$O$3</f>
        <v>234.92143499999997</v>
      </c>
      <c r="J4151" s="107"/>
      <c r="K4151" s="116">
        <v>335.65</v>
      </c>
    </row>
    <row r="4152" spans="1:11" x14ac:dyDescent="0.25">
      <c r="A4152" s="104"/>
      <c r="B4152" s="104"/>
      <c r="C4152" s="104"/>
      <c r="D4152" s="104"/>
      <c r="E4152" s="107" t="s">
        <v>2808</v>
      </c>
      <c r="F4152" s="107"/>
      <c r="G4152" s="116">
        <f>K4152*'PLANILHA ORÇAMENTÁRIA'!$O$3</f>
        <v>291.72531900000001</v>
      </c>
      <c r="J4152" s="107"/>
      <c r="K4152" s="116">
        <v>416.81</v>
      </c>
    </row>
    <row r="4153" spans="1:11" x14ac:dyDescent="0.25">
      <c r="A4153" s="104"/>
      <c r="B4153" s="104"/>
      <c r="C4153" s="106"/>
      <c r="D4153" s="106"/>
      <c r="E4153" s="104"/>
      <c r="F4153" s="104"/>
      <c r="G4153" s="104"/>
      <c r="J4153" s="104"/>
      <c r="K4153" s="104"/>
    </row>
    <row r="4154" spans="1:11" ht="39.950000000000003" customHeight="1" x14ac:dyDescent="0.25">
      <c r="A4154" s="129" t="s">
        <v>2106</v>
      </c>
      <c r="B4154" s="130"/>
      <c r="C4154" s="130"/>
      <c r="D4154" s="130"/>
      <c r="E4154" s="130"/>
      <c r="F4154" s="130"/>
      <c r="G4154" s="131"/>
      <c r="J4154" s="107"/>
      <c r="K4154" s="107"/>
    </row>
    <row r="4155" spans="1:11" x14ac:dyDescent="0.25">
      <c r="A4155" s="118" t="s">
        <v>1031</v>
      </c>
      <c r="B4155" s="108"/>
      <c r="C4155" s="109" t="s">
        <v>4</v>
      </c>
      <c r="D4155" s="109" t="s">
        <v>949</v>
      </c>
      <c r="E4155" s="109" t="s">
        <v>950</v>
      </c>
      <c r="F4155" s="109" t="s">
        <v>951</v>
      </c>
      <c r="G4155" s="109" t="s">
        <v>952</v>
      </c>
      <c r="J4155" s="109" t="s">
        <v>951</v>
      </c>
      <c r="K4155" s="109" t="s">
        <v>952</v>
      </c>
    </row>
    <row r="4156" spans="1:11" ht="76.5" x14ac:dyDescent="0.25">
      <c r="A4156" s="110" t="s">
        <v>2102</v>
      </c>
      <c r="B4156" s="111" t="s">
        <v>2103</v>
      </c>
      <c r="C4156" s="110" t="s">
        <v>35</v>
      </c>
      <c r="D4156" s="110" t="s">
        <v>1034</v>
      </c>
      <c r="E4156" s="112">
        <v>2</v>
      </c>
      <c r="F4156" s="113">
        <f>J4156*'PLANILHA ORÇAMENTÁRIA'!$O$3</f>
        <v>173.32323599999998</v>
      </c>
      <c r="G4156" s="113">
        <f>K4156*'PLANILHA ORÇAMENTÁRIA'!$O$3</f>
        <v>346.64647199999996</v>
      </c>
      <c r="J4156" s="113">
        <v>247.64</v>
      </c>
      <c r="K4156" s="113">
        <v>495.28</v>
      </c>
    </row>
    <row r="4157" spans="1:11" ht="38.25" x14ac:dyDescent="0.25">
      <c r="A4157" s="104"/>
      <c r="B4157" s="104"/>
      <c r="C4157" s="104"/>
      <c r="D4157" s="104"/>
      <c r="E4157" s="114" t="s">
        <v>1037</v>
      </c>
      <c r="F4157" s="114"/>
      <c r="G4157" s="115">
        <f>K4157*'PLANILHA ORÇAMENTÁRIA'!$O$3</f>
        <v>346.64647199999996</v>
      </c>
      <c r="J4157" s="114"/>
      <c r="K4157" s="115">
        <v>495.28</v>
      </c>
    </row>
    <row r="4158" spans="1:11" x14ac:dyDescent="0.25">
      <c r="A4158" s="118" t="s">
        <v>948</v>
      </c>
      <c r="B4158" s="108"/>
      <c r="C4158" s="109" t="s">
        <v>4</v>
      </c>
      <c r="D4158" s="109" t="s">
        <v>949</v>
      </c>
      <c r="E4158" s="109" t="s">
        <v>950</v>
      </c>
      <c r="F4158" s="109" t="s">
        <v>951</v>
      </c>
      <c r="G4158" s="109" t="s">
        <v>952</v>
      </c>
      <c r="J4158" s="109" t="s">
        <v>951</v>
      </c>
      <c r="K4158" s="109" t="s">
        <v>952</v>
      </c>
    </row>
    <row r="4159" spans="1:11" x14ac:dyDescent="0.25">
      <c r="A4159" s="110" t="s">
        <v>1862</v>
      </c>
      <c r="B4159" s="111" t="s">
        <v>1863</v>
      </c>
      <c r="C4159" s="110" t="s">
        <v>35</v>
      </c>
      <c r="D4159" s="110" t="s">
        <v>955</v>
      </c>
      <c r="E4159" s="112">
        <v>2</v>
      </c>
      <c r="F4159" s="113">
        <f>J4159*'PLANILHA ORÇAMENTÁRIA'!$O$3</f>
        <v>9.3366659999999992</v>
      </c>
      <c r="G4159" s="113">
        <f>K4159*'PLANILHA ORÇAMENTÁRIA'!$O$3</f>
        <v>18.673331999999998</v>
      </c>
      <c r="J4159" s="113">
        <v>13.34</v>
      </c>
      <c r="K4159" s="113">
        <v>26.68</v>
      </c>
    </row>
    <row r="4160" spans="1:11" x14ac:dyDescent="0.25">
      <c r="A4160" s="110" t="s">
        <v>1864</v>
      </c>
      <c r="B4160" s="111" t="s">
        <v>1865</v>
      </c>
      <c r="C4160" s="110" t="s">
        <v>35</v>
      </c>
      <c r="D4160" s="110" t="s">
        <v>955</v>
      </c>
      <c r="E4160" s="112">
        <v>3</v>
      </c>
      <c r="F4160" s="113">
        <f>J4160*'PLANILHA ORÇAMENTÁRIA'!$O$3</f>
        <v>15.411797999999999</v>
      </c>
      <c r="G4160" s="113">
        <f>K4160*'PLANILHA ORÇAMENTÁRIA'!$O$3</f>
        <v>46.235393999999999</v>
      </c>
      <c r="J4160" s="113">
        <v>22.02</v>
      </c>
      <c r="K4160" s="113">
        <v>66.06</v>
      </c>
    </row>
    <row r="4161" spans="1:11" ht="25.5" x14ac:dyDescent="0.25">
      <c r="A4161" s="110" t="s">
        <v>2104</v>
      </c>
      <c r="B4161" s="111" t="s">
        <v>2105</v>
      </c>
      <c r="C4161" s="110" t="s">
        <v>35</v>
      </c>
      <c r="D4161" s="110" t="s">
        <v>955</v>
      </c>
      <c r="E4161" s="112">
        <v>2</v>
      </c>
      <c r="F4161" s="113">
        <f>J4161*'PLANILHA ORÇAMENTÁRIA'!$O$3</f>
        <v>13.732037999999999</v>
      </c>
      <c r="G4161" s="113">
        <f>K4161*'PLANILHA ORÇAMENTÁRIA'!$O$3</f>
        <v>27.464075999999999</v>
      </c>
      <c r="J4161" s="113">
        <v>19.62</v>
      </c>
      <c r="K4161" s="113">
        <v>39.24</v>
      </c>
    </row>
    <row r="4162" spans="1:11" ht="25.5" x14ac:dyDescent="0.25">
      <c r="A4162" s="104"/>
      <c r="B4162" s="104"/>
      <c r="C4162" s="104"/>
      <c r="D4162" s="104"/>
      <c r="E4162" s="114" t="s">
        <v>962</v>
      </c>
      <c r="F4162" s="114"/>
      <c r="G4162" s="115">
        <f>K4162*'PLANILHA ORÇAMENTÁRIA'!$O$3</f>
        <v>92.372801999999993</v>
      </c>
      <c r="J4162" s="114"/>
      <c r="K4162" s="115">
        <v>131.97999999999999</v>
      </c>
    </row>
    <row r="4163" spans="1:11" x14ac:dyDescent="0.25">
      <c r="A4163" s="104"/>
      <c r="B4163" s="104"/>
      <c r="C4163" s="104"/>
      <c r="D4163" s="104"/>
      <c r="E4163" s="107" t="s">
        <v>975</v>
      </c>
      <c r="F4163" s="107"/>
      <c r="G4163" s="116">
        <f>K4163*'PLANILHA ORÇAMENTÁRIA'!$O$3</f>
        <v>439.019274</v>
      </c>
      <c r="J4163" s="107"/>
      <c r="K4163" s="116">
        <v>627.26</v>
      </c>
    </row>
    <row r="4164" spans="1:11" x14ac:dyDescent="0.25">
      <c r="A4164" s="104"/>
      <c r="B4164" s="104"/>
      <c r="C4164" s="104"/>
      <c r="D4164" s="104"/>
      <c r="E4164" s="107" t="s">
        <v>2808</v>
      </c>
      <c r="F4164" s="107"/>
      <c r="G4164" s="116">
        <f>K4164*'PLANILHA ORÇAMENTÁRIA'!$O$3</f>
        <v>545.17310699999996</v>
      </c>
      <c r="J4164" s="107"/>
      <c r="K4164" s="116">
        <v>778.93</v>
      </c>
    </row>
    <row r="4165" spans="1:11" x14ac:dyDescent="0.25">
      <c r="A4165" s="104"/>
      <c r="B4165" s="104"/>
      <c r="C4165" s="106"/>
      <c r="D4165" s="106"/>
      <c r="E4165" s="104"/>
      <c r="F4165" s="104"/>
      <c r="G4165" s="104"/>
      <c r="J4165" s="104"/>
      <c r="K4165" s="104"/>
    </row>
    <row r="4166" spans="1:11" ht="39.950000000000003" customHeight="1" x14ac:dyDescent="0.25">
      <c r="A4166" s="129" t="s">
        <v>2107</v>
      </c>
      <c r="B4166" s="130"/>
      <c r="C4166" s="130"/>
      <c r="D4166" s="130"/>
      <c r="E4166" s="130"/>
      <c r="F4166" s="130"/>
      <c r="G4166" s="131"/>
      <c r="J4166" s="107"/>
      <c r="K4166" s="107"/>
    </row>
    <row r="4167" spans="1:11" x14ac:dyDescent="0.25">
      <c r="A4167" s="118" t="s">
        <v>948</v>
      </c>
      <c r="B4167" s="108"/>
      <c r="C4167" s="109" t="s">
        <v>4</v>
      </c>
      <c r="D4167" s="109" t="s">
        <v>949</v>
      </c>
      <c r="E4167" s="109" t="s">
        <v>950</v>
      </c>
      <c r="F4167" s="109" t="s">
        <v>951</v>
      </c>
      <c r="G4167" s="109" t="s">
        <v>952</v>
      </c>
      <c r="J4167" s="109" t="s">
        <v>951</v>
      </c>
      <c r="K4167" s="109" t="s">
        <v>952</v>
      </c>
    </row>
    <row r="4168" spans="1:11" x14ac:dyDescent="0.25">
      <c r="A4168" s="110" t="s">
        <v>1862</v>
      </c>
      <c r="B4168" s="111" t="s">
        <v>1863</v>
      </c>
      <c r="C4168" s="110" t="s">
        <v>35</v>
      </c>
      <c r="D4168" s="110" t="s">
        <v>955</v>
      </c>
      <c r="E4168" s="112">
        <v>2</v>
      </c>
      <c r="F4168" s="113">
        <f>J4168*'PLANILHA ORÇAMENTÁRIA'!$O$3</f>
        <v>9.3366659999999992</v>
      </c>
      <c r="G4168" s="113">
        <f>K4168*'PLANILHA ORÇAMENTÁRIA'!$O$3</f>
        <v>18.673331999999998</v>
      </c>
      <c r="J4168" s="113">
        <v>13.34</v>
      </c>
      <c r="K4168" s="113">
        <v>26.68</v>
      </c>
    </row>
    <row r="4169" spans="1:11" ht="25.5" x14ac:dyDescent="0.25">
      <c r="A4169" s="104"/>
      <c r="B4169" s="104"/>
      <c r="C4169" s="104"/>
      <c r="D4169" s="104"/>
      <c r="E4169" s="114" t="s">
        <v>962</v>
      </c>
      <c r="F4169" s="114"/>
      <c r="G4169" s="115">
        <f>K4169*'PLANILHA ORÇAMENTÁRIA'!$O$3</f>
        <v>18.673331999999998</v>
      </c>
      <c r="J4169" s="114"/>
      <c r="K4169" s="115">
        <v>26.68</v>
      </c>
    </row>
    <row r="4170" spans="1:11" x14ac:dyDescent="0.25">
      <c r="A4170" s="104"/>
      <c r="B4170" s="104"/>
      <c r="C4170" s="104"/>
      <c r="D4170" s="104"/>
      <c r="E4170" s="107" t="s">
        <v>975</v>
      </c>
      <c r="F4170" s="107"/>
      <c r="G4170" s="116">
        <f>K4170*'PLANILHA ORÇAMENTÁRIA'!$O$3</f>
        <v>18.673331999999998</v>
      </c>
      <c r="J4170" s="107"/>
      <c r="K4170" s="116">
        <v>26.68</v>
      </c>
    </row>
    <row r="4171" spans="1:11" x14ac:dyDescent="0.25">
      <c r="A4171" s="104"/>
      <c r="B4171" s="104"/>
      <c r="C4171" s="104"/>
      <c r="D4171" s="104"/>
      <c r="E4171" s="107" t="s">
        <v>2808</v>
      </c>
      <c r="F4171" s="107"/>
      <c r="G4171" s="116">
        <f>K4171*'PLANILHA ORÇAMENTÁRIA'!$O$3</f>
        <v>23.187687</v>
      </c>
      <c r="J4171" s="107"/>
      <c r="K4171" s="116">
        <v>33.130000000000003</v>
      </c>
    </row>
    <row r="4172" spans="1:11" x14ac:dyDescent="0.25">
      <c r="A4172" s="104"/>
      <c r="B4172" s="104"/>
      <c r="C4172" s="106"/>
      <c r="D4172" s="106"/>
      <c r="E4172" s="104"/>
      <c r="F4172" s="104"/>
      <c r="G4172" s="104"/>
      <c r="J4172" s="104"/>
      <c r="K4172" s="104"/>
    </row>
    <row r="4173" spans="1:11" ht="39.950000000000003" customHeight="1" x14ac:dyDescent="0.25">
      <c r="A4173" s="129" t="s">
        <v>2108</v>
      </c>
      <c r="B4173" s="130"/>
      <c r="C4173" s="130"/>
      <c r="D4173" s="130"/>
      <c r="E4173" s="130"/>
      <c r="F4173" s="130"/>
      <c r="G4173" s="131"/>
      <c r="J4173" s="107"/>
      <c r="K4173" s="107"/>
    </row>
    <row r="4174" spans="1:11" x14ac:dyDescent="0.25">
      <c r="A4174" s="118" t="s">
        <v>1016</v>
      </c>
      <c r="B4174" s="108"/>
      <c r="C4174" s="109" t="s">
        <v>4</v>
      </c>
      <c r="D4174" s="109" t="s">
        <v>949</v>
      </c>
      <c r="E4174" s="109" t="s">
        <v>950</v>
      </c>
      <c r="F4174" s="109" t="s">
        <v>951</v>
      </c>
      <c r="G4174" s="109" t="s">
        <v>952</v>
      </c>
      <c r="J4174" s="109" t="s">
        <v>951</v>
      </c>
      <c r="K4174" s="109" t="s">
        <v>952</v>
      </c>
    </row>
    <row r="4175" spans="1:11" x14ac:dyDescent="0.25">
      <c r="A4175" s="110" t="s">
        <v>547</v>
      </c>
      <c r="B4175" s="111" t="s">
        <v>2109</v>
      </c>
      <c r="C4175" s="110" t="s">
        <v>35</v>
      </c>
      <c r="D4175" s="110" t="s">
        <v>123</v>
      </c>
      <c r="E4175" s="112">
        <v>11</v>
      </c>
      <c r="F4175" s="113">
        <f>J4175*'PLANILHA ORÇAMENTÁRIA'!$O$3</f>
        <v>17.63748</v>
      </c>
      <c r="G4175" s="113">
        <f>K4175*'PLANILHA ORÇAMENTÁRIA'!$O$3</f>
        <v>194.01227999999998</v>
      </c>
      <c r="J4175" s="113">
        <v>25.2</v>
      </c>
      <c r="K4175" s="113">
        <v>277.2</v>
      </c>
    </row>
    <row r="4176" spans="1:11" ht="38.25" x14ac:dyDescent="0.25">
      <c r="A4176" s="110" t="s">
        <v>2110</v>
      </c>
      <c r="B4176" s="111" t="s">
        <v>2111</v>
      </c>
      <c r="C4176" s="110" t="s">
        <v>35</v>
      </c>
      <c r="D4176" s="110" t="s">
        <v>43</v>
      </c>
      <c r="E4176" s="112">
        <v>1</v>
      </c>
      <c r="F4176" s="113">
        <f>J4176*'PLANILHA ORÇAMENTÁRIA'!$O$3</f>
        <v>3.7724609999999994</v>
      </c>
      <c r="G4176" s="113">
        <f>K4176*'PLANILHA ORÇAMENTÁRIA'!$O$3</f>
        <v>3.7724609999999994</v>
      </c>
      <c r="J4176" s="113">
        <v>5.39</v>
      </c>
      <c r="K4176" s="113">
        <v>5.39</v>
      </c>
    </row>
    <row r="4177" spans="1:11" ht="38.25" x14ac:dyDescent="0.25">
      <c r="A4177" s="110" t="s">
        <v>2112</v>
      </c>
      <c r="B4177" s="111" t="s">
        <v>2113</v>
      </c>
      <c r="C4177" s="110" t="s">
        <v>35</v>
      </c>
      <c r="D4177" s="110" t="s">
        <v>43</v>
      </c>
      <c r="E4177" s="112">
        <v>1</v>
      </c>
      <c r="F4177" s="113">
        <f>J4177*'PLANILHA ORÇAMENTÁRIA'!$O$3</f>
        <v>39.782316000000002</v>
      </c>
      <c r="G4177" s="113">
        <f>K4177*'PLANILHA ORÇAMENTÁRIA'!$O$3</f>
        <v>39.782316000000002</v>
      </c>
      <c r="J4177" s="113">
        <v>56.84</v>
      </c>
      <c r="K4177" s="113">
        <v>56.84</v>
      </c>
    </row>
    <row r="4178" spans="1:11" x14ac:dyDescent="0.25">
      <c r="A4178" s="104"/>
      <c r="B4178" s="104"/>
      <c r="C4178" s="104"/>
      <c r="D4178" s="104"/>
      <c r="E4178" s="114" t="s">
        <v>1025</v>
      </c>
      <c r="F4178" s="114"/>
      <c r="G4178" s="115">
        <f>K4178*'PLANILHA ORÇAMENTÁRIA'!$O$3</f>
        <v>237.56705700000001</v>
      </c>
      <c r="J4178" s="114"/>
      <c r="K4178" s="115">
        <v>339.43</v>
      </c>
    </row>
    <row r="4179" spans="1:11" x14ac:dyDescent="0.25">
      <c r="A4179" s="104"/>
      <c r="B4179" s="104"/>
      <c r="C4179" s="104"/>
      <c r="D4179" s="104"/>
      <c r="E4179" s="107" t="s">
        <v>975</v>
      </c>
      <c r="F4179" s="107"/>
      <c r="G4179" s="116">
        <f>K4179*'PLANILHA ORÇAMENTÁRIA'!$O$3</f>
        <v>237.56705700000001</v>
      </c>
      <c r="J4179" s="107"/>
      <c r="K4179" s="116">
        <v>339.43</v>
      </c>
    </row>
    <row r="4180" spans="1:11" x14ac:dyDescent="0.25">
      <c r="A4180" s="104"/>
      <c r="B4180" s="104"/>
      <c r="C4180" s="104"/>
      <c r="D4180" s="104"/>
      <c r="E4180" s="107" t="s">
        <v>2808</v>
      </c>
      <c r="F4180" s="107"/>
      <c r="G4180" s="116">
        <f>K4180*'PLANILHA ORÇAMENTÁRIA'!$O$3</f>
        <v>273.86387100000002</v>
      </c>
      <c r="J4180" s="107"/>
      <c r="K4180" s="116">
        <v>391.29</v>
      </c>
    </row>
    <row r="4181" spans="1:11" x14ac:dyDescent="0.25">
      <c r="A4181" s="104"/>
      <c r="B4181" s="104"/>
      <c r="C4181" s="106"/>
      <c r="D4181" s="106"/>
      <c r="E4181" s="104"/>
      <c r="F4181" s="104"/>
      <c r="G4181" s="104"/>
      <c r="J4181" s="104"/>
      <c r="K4181" s="104"/>
    </row>
    <row r="4182" spans="1:11" ht="39.950000000000003" customHeight="1" x14ac:dyDescent="0.25">
      <c r="A4182" s="129" t="s">
        <v>2114</v>
      </c>
      <c r="B4182" s="130"/>
      <c r="C4182" s="130"/>
      <c r="D4182" s="130"/>
      <c r="E4182" s="130"/>
      <c r="F4182" s="130"/>
      <c r="G4182" s="131"/>
      <c r="J4182" s="107"/>
      <c r="K4182" s="107"/>
    </row>
    <row r="4183" spans="1:11" x14ac:dyDescent="0.25">
      <c r="A4183" s="118" t="s">
        <v>1016</v>
      </c>
      <c r="B4183" s="108"/>
      <c r="C4183" s="109" t="s">
        <v>4</v>
      </c>
      <c r="D4183" s="109" t="s">
        <v>949</v>
      </c>
      <c r="E4183" s="109" t="s">
        <v>950</v>
      </c>
      <c r="F4183" s="109" t="s">
        <v>951</v>
      </c>
      <c r="G4183" s="109" t="s">
        <v>952</v>
      </c>
      <c r="J4183" s="109" t="s">
        <v>951</v>
      </c>
      <c r="K4183" s="109" t="s">
        <v>952</v>
      </c>
    </row>
    <row r="4184" spans="1:11" x14ac:dyDescent="0.25">
      <c r="A4184" s="110" t="s">
        <v>2115</v>
      </c>
      <c r="B4184" s="111" t="s">
        <v>2116</v>
      </c>
      <c r="C4184" s="110" t="s">
        <v>22</v>
      </c>
      <c r="D4184" s="110" t="s">
        <v>109</v>
      </c>
      <c r="E4184" s="112">
        <v>2</v>
      </c>
      <c r="F4184" s="113">
        <f>J4184*'PLANILHA ORÇAMENTÁRIA'!$O$3</f>
        <v>9.7986000000000004</v>
      </c>
      <c r="G4184" s="113">
        <f>K4184*'PLANILHA ORÇAMENTÁRIA'!$O$3</f>
        <v>19.597200000000001</v>
      </c>
      <c r="J4184" s="113">
        <v>14</v>
      </c>
      <c r="K4184" s="113">
        <v>28</v>
      </c>
    </row>
    <row r="4185" spans="1:11" ht="38.25" x14ac:dyDescent="0.25">
      <c r="A4185" s="110" t="s">
        <v>2117</v>
      </c>
      <c r="B4185" s="111" t="s">
        <v>2118</v>
      </c>
      <c r="C4185" s="110" t="s">
        <v>35</v>
      </c>
      <c r="D4185" s="110" t="s">
        <v>43</v>
      </c>
      <c r="E4185" s="112">
        <v>3</v>
      </c>
      <c r="F4185" s="113">
        <f>J4185*'PLANILHA ORÇAMENTÁRIA'!$O$3</f>
        <v>1.098843</v>
      </c>
      <c r="G4185" s="113">
        <f>K4185*'PLANILHA ORÇAMENTÁRIA'!$O$3</f>
        <v>3.2965289999999996</v>
      </c>
      <c r="J4185" s="113">
        <v>1.57</v>
      </c>
      <c r="K4185" s="113">
        <v>4.71</v>
      </c>
    </row>
    <row r="4186" spans="1:11" x14ac:dyDescent="0.25">
      <c r="A4186" s="110" t="s">
        <v>628</v>
      </c>
      <c r="B4186" s="111" t="s">
        <v>2119</v>
      </c>
      <c r="C4186" s="110" t="s">
        <v>22</v>
      </c>
      <c r="D4186" s="110" t="s">
        <v>109</v>
      </c>
      <c r="E4186" s="112">
        <v>1</v>
      </c>
      <c r="F4186" s="113">
        <f>J4186*'PLANILHA ORÇAMENTÁRIA'!$O$3</f>
        <v>138.58019999999999</v>
      </c>
      <c r="G4186" s="113">
        <f>K4186*'PLANILHA ORÇAMENTÁRIA'!$O$3</f>
        <v>138.58019999999999</v>
      </c>
      <c r="J4186" s="113">
        <v>198</v>
      </c>
      <c r="K4186" s="113">
        <v>198</v>
      </c>
    </row>
    <row r="4187" spans="1:11" x14ac:dyDescent="0.25">
      <c r="A4187" s="110" t="s">
        <v>547</v>
      </c>
      <c r="B4187" s="111" t="s">
        <v>2109</v>
      </c>
      <c r="C4187" s="110" t="s">
        <v>35</v>
      </c>
      <c r="D4187" s="110" t="s">
        <v>123</v>
      </c>
      <c r="E4187" s="112">
        <v>11</v>
      </c>
      <c r="F4187" s="113">
        <f>J4187*'PLANILHA ORÇAMENTÁRIA'!$O$3</f>
        <v>17.63748</v>
      </c>
      <c r="G4187" s="113">
        <f>K4187*'PLANILHA ORÇAMENTÁRIA'!$O$3</f>
        <v>194.01227999999998</v>
      </c>
      <c r="J4187" s="113">
        <v>25.2</v>
      </c>
      <c r="K4187" s="113">
        <v>277.2</v>
      </c>
    </row>
    <row r="4188" spans="1:11" ht="51" x14ac:dyDescent="0.25">
      <c r="A4188" s="110" t="s">
        <v>634</v>
      </c>
      <c r="B4188" s="111" t="s">
        <v>2120</v>
      </c>
      <c r="C4188" s="110" t="s">
        <v>22</v>
      </c>
      <c r="D4188" s="110" t="s">
        <v>109</v>
      </c>
      <c r="E4188" s="112">
        <v>6</v>
      </c>
      <c r="F4188" s="113">
        <f>J4188*'PLANILHA ORÇAMENTÁRIA'!$O$3</f>
        <v>30.865590000000001</v>
      </c>
      <c r="G4188" s="113">
        <f>K4188*'PLANILHA ORÇAMENTÁRIA'!$O$3</f>
        <v>185.19354000000001</v>
      </c>
      <c r="J4188" s="113">
        <v>44.1</v>
      </c>
      <c r="K4188" s="113">
        <v>264.60000000000002</v>
      </c>
    </row>
    <row r="4189" spans="1:11" x14ac:dyDescent="0.25">
      <c r="A4189" s="110" t="s">
        <v>558</v>
      </c>
      <c r="B4189" s="111" t="s">
        <v>2121</v>
      </c>
      <c r="C4189" s="110" t="s">
        <v>22</v>
      </c>
      <c r="D4189" s="110" t="s">
        <v>109</v>
      </c>
      <c r="E4189" s="112">
        <v>6</v>
      </c>
      <c r="F4189" s="113">
        <f>J4189*'PLANILHA ORÇAMENTÁRIA'!$O$3</f>
        <v>80.663474999999991</v>
      </c>
      <c r="G4189" s="113">
        <f>K4189*'PLANILHA ORÇAMENTÁRIA'!$O$3</f>
        <v>483.98084999999998</v>
      </c>
      <c r="J4189" s="113">
        <v>115.25</v>
      </c>
      <c r="K4189" s="113">
        <v>691.5</v>
      </c>
    </row>
    <row r="4190" spans="1:11" x14ac:dyDescent="0.25">
      <c r="A4190" s="110" t="s">
        <v>2122</v>
      </c>
      <c r="B4190" s="111" t="s">
        <v>2123</v>
      </c>
      <c r="C4190" s="110" t="s">
        <v>22</v>
      </c>
      <c r="D4190" s="110" t="s">
        <v>109</v>
      </c>
      <c r="E4190" s="112">
        <v>3</v>
      </c>
      <c r="F4190" s="113">
        <f>J4190*'PLANILHA ORÇAMENTÁRIA'!$O$3</f>
        <v>19.10727</v>
      </c>
      <c r="G4190" s="113">
        <f>K4190*'PLANILHA ORÇAMENTÁRIA'!$O$3</f>
        <v>57.321809999999999</v>
      </c>
      <c r="J4190" s="113">
        <v>27.3</v>
      </c>
      <c r="K4190" s="113">
        <v>81.900000000000006</v>
      </c>
    </row>
    <row r="4191" spans="1:11" x14ac:dyDescent="0.25">
      <c r="A4191" s="110" t="s">
        <v>632</v>
      </c>
      <c r="B4191" s="111" t="s">
        <v>2124</v>
      </c>
      <c r="C4191" s="110" t="s">
        <v>22</v>
      </c>
      <c r="D4191" s="110" t="s">
        <v>109</v>
      </c>
      <c r="E4191" s="112">
        <v>6</v>
      </c>
      <c r="F4191" s="113">
        <f>J4191*'PLANILHA ORÇAMENTÁRIA'!$O$3</f>
        <v>9.273674999999999</v>
      </c>
      <c r="G4191" s="113">
        <f>K4191*'PLANILHA ORÇAMENTÁRIA'!$O$3</f>
        <v>55.642049999999998</v>
      </c>
      <c r="J4191" s="113">
        <v>13.25</v>
      </c>
      <c r="K4191" s="113">
        <v>79.5</v>
      </c>
    </row>
    <row r="4192" spans="1:11" ht="38.25" x14ac:dyDescent="0.25">
      <c r="A4192" s="110" t="s">
        <v>2125</v>
      </c>
      <c r="B4192" s="111" t="s">
        <v>2126</v>
      </c>
      <c r="C4192" s="110" t="s">
        <v>35</v>
      </c>
      <c r="D4192" s="110" t="s">
        <v>43</v>
      </c>
      <c r="E4192" s="112">
        <v>3</v>
      </c>
      <c r="F4192" s="113">
        <f>J4192*'PLANILHA ORÇAMENTÁRIA'!$O$3</f>
        <v>8.2938149999999986</v>
      </c>
      <c r="G4192" s="113">
        <f>K4192*'PLANILHA ORÇAMENTÁRIA'!$O$3</f>
        <v>24.881444999999996</v>
      </c>
      <c r="J4192" s="113">
        <v>11.85</v>
      </c>
      <c r="K4192" s="113">
        <v>35.549999999999997</v>
      </c>
    </row>
    <row r="4193" spans="1:11" ht="38.25" x14ac:dyDescent="0.25">
      <c r="A4193" s="110" t="s">
        <v>2127</v>
      </c>
      <c r="B4193" s="111" t="s">
        <v>2128</v>
      </c>
      <c r="C4193" s="110" t="s">
        <v>35</v>
      </c>
      <c r="D4193" s="110" t="s">
        <v>43</v>
      </c>
      <c r="E4193" s="112">
        <v>1</v>
      </c>
      <c r="F4193" s="113">
        <f>J4193*'PLANILHA ORÇAMENTÁRIA'!$O$3</f>
        <v>11.023425</v>
      </c>
      <c r="G4193" s="113">
        <f>K4193*'PLANILHA ORÇAMENTÁRIA'!$O$3</f>
        <v>11.023425</v>
      </c>
      <c r="J4193" s="113">
        <v>15.75</v>
      </c>
      <c r="K4193" s="113">
        <v>15.75</v>
      </c>
    </row>
    <row r="4194" spans="1:11" ht="38.25" x14ac:dyDescent="0.25">
      <c r="A4194" s="110" t="s">
        <v>564</v>
      </c>
      <c r="B4194" s="111" t="s">
        <v>2129</v>
      </c>
      <c r="C4194" s="110" t="s">
        <v>35</v>
      </c>
      <c r="D4194" s="110" t="s">
        <v>43</v>
      </c>
      <c r="E4194" s="112">
        <v>2</v>
      </c>
      <c r="F4194" s="113">
        <f>J4194*'PLANILHA ORÇAMENTÁRIA'!$O$3</f>
        <v>12.164261999999999</v>
      </c>
      <c r="G4194" s="113">
        <f>K4194*'PLANILHA ORÇAMENTÁRIA'!$O$3</f>
        <v>24.328523999999998</v>
      </c>
      <c r="J4194" s="113">
        <v>17.38</v>
      </c>
      <c r="K4194" s="113">
        <v>34.76</v>
      </c>
    </row>
    <row r="4195" spans="1:11" x14ac:dyDescent="0.25">
      <c r="A4195" s="110" t="s">
        <v>2130</v>
      </c>
      <c r="B4195" s="111" t="s">
        <v>2131</v>
      </c>
      <c r="C4195" s="110" t="s">
        <v>22</v>
      </c>
      <c r="D4195" s="110" t="s">
        <v>109</v>
      </c>
      <c r="E4195" s="112">
        <v>3</v>
      </c>
      <c r="F4195" s="113">
        <f>J4195*'PLANILHA ORÇAMENTÁRIA'!$O$3</f>
        <v>11.198399999999999</v>
      </c>
      <c r="G4195" s="113">
        <f>K4195*'PLANILHA ORÇAMENTÁRIA'!$O$3</f>
        <v>33.595199999999998</v>
      </c>
      <c r="J4195" s="113">
        <v>16</v>
      </c>
      <c r="K4195" s="113">
        <v>48</v>
      </c>
    </row>
    <row r="4196" spans="1:11" ht="25.5" x14ac:dyDescent="0.25">
      <c r="A4196" s="110" t="s">
        <v>2132</v>
      </c>
      <c r="B4196" s="111" t="s">
        <v>2133</v>
      </c>
      <c r="C4196" s="110" t="s">
        <v>35</v>
      </c>
      <c r="D4196" s="110" t="s">
        <v>43</v>
      </c>
      <c r="E4196" s="112">
        <v>7</v>
      </c>
      <c r="F4196" s="113">
        <f>J4196*'PLANILHA ORÇAMENTÁRIA'!$O$3</f>
        <v>16.146692999999999</v>
      </c>
      <c r="G4196" s="113">
        <f>K4196*'PLANILHA ORÇAMENTÁRIA'!$O$3</f>
        <v>113.02685100000001</v>
      </c>
      <c r="J4196" s="113">
        <v>23.07</v>
      </c>
      <c r="K4196" s="113">
        <v>161.49</v>
      </c>
    </row>
    <row r="4197" spans="1:11" x14ac:dyDescent="0.25">
      <c r="A4197" s="110" t="s">
        <v>2134</v>
      </c>
      <c r="B4197" s="111" t="s">
        <v>2135</v>
      </c>
      <c r="C4197" s="110" t="s">
        <v>22</v>
      </c>
      <c r="D4197" s="110" t="s">
        <v>621</v>
      </c>
      <c r="E4197" s="112">
        <v>1</v>
      </c>
      <c r="F4197" s="113">
        <f>J4197*'PLANILHA ORÇAMENTÁRIA'!$O$3</f>
        <v>879.43134899999995</v>
      </c>
      <c r="G4197" s="113">
        <f>K4197*'PLANILHA ORÇAMENTÁRIA'!$O$3</f>
        <v>879.43134899999995</v>
      </c>
      <c r="J4197" s="113">
        <v>1256.51</v>
      </c>
      <c r="K4197" s="113">
        <v>1256.51</v>
      </c>
    </row>
    <row r="4198" spans="1:11" ht="25.5" x14ac:dyDescent="0.25">
      <c r="A4198" s="110" t="s">
        <v>2136</v>
      </c>
      <c r="B4198" s="111" t="s">
        <v>2137</v>
      </c>
      <c r="C4198" s="110" t="s">
        <v>35</v>
      </c>
      <c r="D4198" s="110" t="s">
        <v>43</v>
      </c>
      <c r="E4198" s="112">
        <v>1</v>
      </c>
      <c r="F4198" s="113">
        <f>J4198*'PLANILHA ORÇAMENTÁRIA'!$O$3</f>
        <v>3.7654619999999999</v>
      </c>
      <c r="G4198" s="113">
        <f>K4198*'PLANILHA ORÇAMENTÁRIA'!$O$3</f>
        <v>3.7654619999999999</v>
      </c>
      <c r="J4198" s="113">
        <v>5.38</v>
      </c>
      <c r="K4198" s="113">
        <v>5.38</v>
      </c>
    </row>
    <row r="4199" spans="1:11" x14ac:dyDescent="0.25">
      <c r="A4199" s="104"/>
      <c r="B4199" s="104"/>
      <c r="C4199" s="104"/>
      <c r="D4199" s="104"/>
      <c r="E4199" s="114" t="s">
        <v>1025</v>
      </c>
      <c r="F4199" s="114"/>
      <c r="G4199" s="115">
        <f>K4199*'PLANILHA ORÇAMENTÁRIA'!$O$3</f>
        <v>2227.6767149999996</v>
      </c>
      <c r="J4199" s="114"/>
      <c r="K4199" s="115">
        <v>3182.85</v>
      </c>
    </row>
    <row r="4200" spans="1:11" x14ac:dyDescent="0.25">
      <c r="A4200" s="104"/>
      <c r="B4200" s="104"/>
      <c r="C4200" s="104"/>
      <c r="D4200" s="104"/>
      <c r="E4200" s="107" t="s">
        <v>975</v>
      </c>
      <c r="F4200" s="107"/>
      <c r="G4200" s="116">
        <f>K4200*'PLANILHA ORÇAMENTÁRIA'!$O$3</f>
        <v>2227.6767149999996</v>
      </c>
      <c r="J4200" s="107"/>
      <c r="K4200" s="116">
        <v>3182.85</v>
      </c>
    </row>
    <row r="4201" spans="1:11" x14ac:dyDescent="0.25">
      <c r="A4201" s="104"/>
      <c r="B4201" s="104"/>
      <c r="C4201" s="104"/>
      <c r="D4201" s="104"/>
      <c r="E4201" s="107" t="s">
        <v>2808</v>
      </c>
      <c r="F4201" s="107"/>
      <c r="G4201" s="116">
        <f>K4201*'PLANILHA ORÇAMENTÁRIA'!$O$3</f>
        <v>2568.0660809999999</v>
      </c>
      <c r="J4201" s="107"/>
      <c r="K4201" s="116">
        <v>3669.19</v>
      </c>
    </row>
    <row r="4202" spans="1:11" x14ac:dyDescent="0.25">
      <c r="A4202" s="104"/>
      <c r="B4202" s="104"/>
      <c r="C4202" s="106"/>
      <c r="D4202" s="106"/>
      <c r="E4202" s="104"/>
      <c r="F4202" s="104"/>
      <c r="G4202" s="104"/>
      <c r="J4202" s="104"/>
      <c r="K4202" s="104"/>
    </row>
    <row r="4203" spans="1:11" ht="39.950000000000003" customHeight="1" x14ac:dyDescent="0.25">
      <c r="A4203" s="129" t="s">
        <v>2138</v>
      </c>
      <c r="B4203" s="130"/>
      <c r="C4203" s="130"/>
      <c r="D4203" s="130"/>
      <c r="E4203" s="130"/>
      <c r="F4203" s="130"/>
      <c r="G4203" s="131"/>
      <c r="J4203" s="107"/>
      <c r="K4203" s="107"/>
    </row>
    <row r="4204" spans="1:11" x14ac:dyDescent="0.25">
      <c r="A4204" s="118" t="s">
        <v>1016</v>
      </c>
      <c r="B4204" s="108"/>
      <c r="C4204" s="109" t="s">
        <v>4</v>
      </c>
      <c r="D4204" s="109" t="s">
        <v>949</v>
      </c>
      <c r="E4204" s="109" t="s">
        <v>950</v>
      </c>
      <c r="F4204" s="109" t="s">
        <v>951</v>
      </c>
      <c r="G4204" s="109" t="s">
        <v>952</v>
      </c>
      <c r="J4204" s="109" t="s">
        <v>951</v>
      </c>
      <c r="K4204" s="109" t="s">
        <v>952</v>
      </c>
    </row>
    <row r="4205" spans="1:11" x14ac:dyDescent="0.25">
      <c r="A4205" s="110" t="s">
        <v>2115</v>
      </c>
      <c r="B4205" s="111" t="s">
        <v>2116</v>
      </c>
      <c r="C4205" s="110" t="s">
        <v>22</v>
      </c>
      <c r="D4205" s="110" t="s">
        <v>109</v>
      </c>
      <c r="E4205" s="112">
        <v>2</v>
      </c>
      <c r="F4205" s="113">
        <f>J4205*'PLANILHA ORÇAMENTÁRIA'!$O$3</f>
        <v>9.7986000000000004</v>
      </c>
      <c r="G4205" s="113">
        <f>K4205*'PLANILHA ORÇAMENTÁRIA'!$O$3</f>
        <v>19.597200000000001</v>
      </c>
      <c r="J4205" s="113">
        <v>14</v>
      </c>
      <c r="K4205" s="113">
        <v>28</v>
      </c>
    </row>
    <row r="4206" spans="1:11" ht="38.25" x14ac:dyDescent="0.25">
      <c r="A4206" s="110" t="s">
        <v>2117</v>
      </c>
      <c r="B4206" s="111" t="s">
        <v>2118</v>
      </c>
      <c r="C4206" s="110" t="s">
        <v>35</v>
      </c>
      <c r="D4206" s="110" t="s">
        <v>43</v>
      </c>
      <c r="E4206" s="112">
        <v>3</v>
      </c>
      <c r="F4206" s="113">
        <f>J4206*'PLANILHA ORÇAMENTÁRIA'!$O$3</f>
        <v>1.098843</v>
      </c>
      <c r="G4206" s="113">
        <f>K4206*'PLANILHA ORÇAMENTÁRIA'!$O$3</f>
        <v>3.2965289999999996</v>
      </c>
      <c r="J4206" s="113">
        <v>1.57</v>
      </c>
      <c r="K4206" s="113">
        <v>4.71</v>
      </c>
    </row>
    <row r="4207" spans="1:11" x14ac:dyDescent="0.25">
      <c r="A4207" s="110" t="s">
        <v>628</v>
      </c>
      <c r="B4207" s="111" t="s">
        <v>2119</v>
      </c>
      <c r="C4207" s="110" t="s">
        <v>22</v>
      </c>
      <c r="D4207" s="110" t="s">
        <v>109</v>
      </c>
      <c r="E4207" s="112">
        <v>1</v>
      </c>
      <c r="F4207" s="113">
        <f>J4207*'PLANILHA ORÇAMENTÁRIA'!$O$3</f>
        <v>138.58019999999999</v>
      </c>
      <c r="G4207" s="113">
        <f>K4207*'PLANILHA ORÇAMENTÁRIA'!$O$3</f>
        <v>138.58019999999999</v>
      </c>
      <c r="J4207" s="113">
        <v>198</v>
      </c>
      <c r="K4207" s="113">
        <v>198</v>
      </c>
    </row>
    <row r="4208" spans="1:11" x14ac:dyDescent="0.25">
      <c r="A4208" s="110" t="s">
        <v>2122</v>
      </c>
      <c r="B4208" s="111" t="s">
        <v>2123</v>
      </c>
      <c r="C4208" s="110" t="s">
        <v>22</v>
      </c>
      <c r="D4208" s="110" t="s">
        <v>109</v>
      </c>
      <c r="E4208" s="112">
        <v>3</v>
      </c>
      <c r="F4208" s="113">
        <f>J4208*'PLANILHA ORÇAMENTÁRIA'!$O$3</f>
        <v>19.10727</v>
      </c>
      <c r="G4208" s="113">
        <f>K4208*'PLANILHA ORÇAMENTÁRIA'!$O$3</f>
        <v>57.321809999999999</v>
      </c>
      <c r="J4208" s="113">
        <v>27.3</v>
      </c>
      <c r="K4208" s="113">
        <v>81.900000000000006</v>
      </c>
    </row>
    <row r="4209" spans="1:11" ht="38.25" x14ac:dyDescent="0.25">
      <c r="A4209" s="110" t="s">
        <v>2127</v>
      </c>
      <c r="B4209" s="111" t="s">
        <v>2128</v>
      </c>
      <c r="C4209" s="110" t="s">
        <v>35</v>
      </c>
      <c r="D4209" s="110" t="s">
        <v>43</v>
      </c>
      <c r="E4209" s="112">
        <v>1</v>
      </c>
      <c r="F4209" s="113">
        <f>J4209*'PLANILHA ORÇAMENTÁRIA'!$O$3</f>
        <v>11.023425</v>
      </c>
      <c r="G4209" s="113">
        <f>K4209*'PLANILHA ORÇAMENTÁRIA'!$O$3</f>
        <v>11.023425</v>
      </c>
      <c r="J4209" s="113">
        <v>15.75</v>
      </c>
      <c r="K4209" s="113">
        <v>15.75</v>
      </c>
    </row>
    <row r="4210" spans="1:11" ht="38.25" x14ac:dyDescent="0.25">
      <c r="A4210" s="110" t="s">
        <v>564</v>
      </c>
      <c r="B4210" s="111" t="s">
        <v>2129</v>
      </c>
      <c r="C4210" s="110" t="s">
        <v>35</v>
      </c>
      <c r="D4210" s="110" t="s">
        <v>43</v>
      </c>
      <c r="E4210" s="112">
        <v>2</v>
      </c>
      <c r="F4210" s="113">
        <f>J4210*'PLANILHA ORÇAMENTÁRIA'!$O$3</f>
        <v>12.164261999999999</v>
      </c>
      <c r="G4210" s="113">
        <f>K4210*'PLANILHA ORÇAMENTÁRIA'!$O$3</f>
        <v>24.328523999999998</v>
      </c>
      <c r="J4210" s="113">
        <v>17.38</v>
      </c>
      <c r="K4210" s="113">
        <v>34.76</v>
      </c>
    </row>
    <row r="4211" spans="1:11" x14ac:dyDescent="0.25">
      <c r="A4211" s="110" t="s">
        <v>2130</v>
      </c>
      <c r="B4211" s="111" t="s">
        <v>2139</v>
      </c>
      <c r="C4211" s="110" t="s">
        <v>22</v>
      </c>
      <c r="D4211" s="110" t="s">
        <v>109</v>
      </c>
      <c r="E4211" s="112">
        <v>3</v>
      </c>
      <c r="F4211" s="113">
        <f>J4211*'PLANILHA ORÇAMENTÁRIA'!$O$3</f>
        <v>29.052848999999998</v>
      </c>
      <c r="G4211" s="113">
        <f>K4211*'PLANILHA ORÇAMENTÁRIA'!$O$3</f>
        <v>87.158546999999999</v>
      </c>
      <c r="J4211" s="113">
        <v>41.51</v>
      </c>
      <c r="K4211" s="113">
        <v>124.53</v>
      </c>
    </row>
    <row r="4212" spans="1:11" ht="25.5" x14ac:dyDescent="0.25">
      <c r="A4212" s="110" t="s">
        <v>2132</v>
      </c>
      <c r="B4212" s="111" t="s">
        <v>2133</v>
      </c>
      <c r="C4212" s="110" t="s">
        <v>35</v>
      </c>
      <c r="D4212" s="110" t="s">
        <v>43</v>
      </c>
      <c r="E4212" s="112">
        <v>1</v>
      </c>
      <c r="F4212" s="113">
        <f>J4212*'PLANILHA ORÇAMENTÁRIA'!$O$3</f>
        <v>16.146692999999999</v>
      </c>
      <c r="G4212" s="113">
        <f>K4212*'PLANILHA ORÇAMENTÁRIA'!$O$3</f>
        <v>16.146692999999999</v>
      </c>
      <c r="J4212" s="113">
        <v>23.07</v>
      </c>
      <c r="K4212" s="113">
        <v>23.07</v>
      </c>
    </row>
    <row r="4213" spans="1:11" x14ac:dyDescent="0.25">
      <c r="A4213" s="110" t="s">
        <v>2134</v>
      </c>
      <c r="B4213" s="111" t="s">
        <v>2135</v>
      </c>
      <c r="C4213" s="110" t="s">
        <v>22</v>
      </c>
      <c r="D4213" s="110" t="s">
        <v>621</v>
      </c>
      <c r="E4213" s="112">
        <v>1</v>
      </c>
      <c r="F4213" s="113">
        <f>J4213*'PLANILHA ORÇAMENTÁRIA'!$O$3</f>
        <v>879.43134899999995</v>
      </c>
      <c r="G4213" s="113">
        <f>K4213*'PLANILHA ORÇAMENTÁRIA'!$O$3</f>
        <v>879.43134899999995</v>
      </c>
      <c r="J4213" s="113">
        <v>1256.51</v>
      </c>
      <c r="K4213" s="113">
        <v>1256.51</v>
      </c>
    </row>
    <row r="4214" spans="1:11" ht="25.5" x14ac:dyDescent="0.25">
      <c r="A4214" s="110" t="s">
        <v>2136</v>
      </c>
      <c r="B4214" s="111" t="s">
        <v>2137</v>
      </c>
      <c r="C4214" s="110" t="s">
        <v>35</v>
      </c>
      <c r="D4214" s="110" t="s">
        <v>43</v>
      </c>
      <c r="E4214" s="112">
        <v>2</v>
      </c>
      <c r="F4214" s="113">
        <f>J4214*'PLANILHA ORÇAMENTÁRIA'!$O$3</f>
        <v>3.7654619999999999</v>
      </c>
      <c r="G4214" s="113">
        <f>K4214*'PLANILHA ORÇAMENTÁRIA'!$O$3</f>
        <v>7.5309239999999997</v>
      </c>
      <c r="J4214" s="113">
        <v>5.38</v>
      </c>
      <c r="K4214" s="113">
        <v>10.76</v>
      </c>
    </row>
    <row r="4215" spans="1:11" x14ac:dyDescent="0.25">
      <c r="A4215" s="104"/>
      <c r="B4215" s="104"/>
      <c r="C4215" s="104"/>
      <c r="D4215" s="104"/>
      <c r="E4215" s="114" t="s">
        <v>1025</v>
      </c>
      <c r="F4215" s="114"/>
      <c r="G4215" s="115">
        <f>K4215*'PLANILHA ORÇAMENTÁRIA'!$O$3</f>
        <v>1244.415201</v>
      </c>
      <c r="J4215" s="114"/>
      <c r="K4215" s="115">
        <v>1777.99</v>
      </c>
    </row>
    <row r="4216" spans="1:11" x14ac:dyDescent="0.25">
      <c r="A4216" s="104"/>
      <c r="B4216" s="104"/>
      <c r="C4216" s="104"/>
      <c r="D4216" s="104"/>
      <c r="E4216" s="107" t="s">
        <v>975</v>
      </c>
      <c r="F4216" s="107"/>
      <c r="G4216" s="116">
        <f>K4216*'PLANILHA ORÇAMENTÁRIA'!$O$3</f>
        <v>1244.415201</v>
      </c>
      <c r="J4216" s="107"/>
      <c r="K4216" s="116">
        <v>1777.99</v>
      </c>
    </row>
    <row r="4217" spans="1:11" x14ac:dyDescent="0.25">
      <c r="A4217" s="104"/>
      <c r="B4217" s="104"/>
      <c r="C4217" s="104"/>
      <c r="D4217" s="104"/>
      <c r="E4217" s="107" t="s">
        <v>2808</v>
      </c>
      <c r="F4217" s="107"/>
      <c r="G4217" s="116">
        <f>K4217*'PLANILHA ORÇAMENTÁRIA'!$O$3</f>
        <v>1434.5640329999999</v>
      </c>
      <c r="J4217" s="107"/>
      <c r="K4217" s="116">
        <v>2049.67</v>
      </c>
    </row>
    <row r="4218" spans="1:11" x14ac:dyDescent="0.25">
      <c r="A4218" s="104"/>
      <c r="B4218" s="104"/>
      <c r="C4218" s="106"/>
      <c r="D4218" s="106"/>
      <c r="E4218" s="104"/>
      <c r="F4218" s="104"/>
      <c r="G4218" s="104"/>
      <c r="J4218" s="104"/>
      <c r="K4218" s="104"/>
    </row>
    <row r="4219" spans="1:11" ht="39.950000000000003" customHeight="1" x14ac:dyDescent="0.25">
      <c r="A4219" s="129" t="s">
        <v>2140</v>
      </c>
      <c r="B4219" s="130"/>
      <c r="C4219" s="130"/>
      <c r="D4219" s="130"/>
      <c r="E4219" s="130"/>
      <c r="F4219" s="130"/>
      <c r="G4219" s="131"/>
      <c r="J4219" s="107"/>
      <c r="K4219" s="107"/>
    </row>
    <row r="4220" spans="1:11" x14ac:dyDescent="0.25">
      <c r="A4220" s="118" t="s">
        <v>948</v>
      </c>
      <c r="B4220" s="108"/>
      <c r="C4220" s="109" t="s">
        <v>4</v>
      </c>
      <c r="D4220" s="109" t="s">
        <v>949</v>
      </c>
      <c r="E4220" s="109" t="s">
        <v>950</v>
      </c>
      <c r="F4220" s="109" t="s">
        <v>951</v>
      </c>
      <c r="G4220" s="109" t="s">
        <v>952</v>
      </c>
      <c r="J4220" s="109" t="s">
        <v>951</v>
      </c>
      <c r="K4220" s="109" t="s">
        <v>952</v>
      </c>
    </row>
    <row r="4221" spans="1:11" x14ac:dyDescent="0.25">
      <c r="A4221" s="110" t="s">
        <v>1862</v>
      </c>
      <c r="B4221" s="111" t="s">
        <v>1863</v>
      </c>
      <c r="C4221" s="110" t="s">
        <v>35</v>
      </c>
      <c r="D4221" s="110" t="s">
        <v>955</v>
      </c>
      <c r="E4221" s="112">
        <v>0.5</v>
      </c>
      <c r="F4221" s="113">
        <f>J4221*'PLANILHA ORÇAMENTÁRIA'!$O$3</f>
        <v>9.3366659999999992</v>
      </c>
      <c r="G4221" s="113">
        <f>K4221*'PLANILHA ORÇAMENTÁRIA'!$O$3</f>
        <v>4.6683329999999996</v>
      </c>
      <c r="J4221" s="113">
        <v>13.34</v>
      </c>
      <c r="K4221" s="113">
        <v>6.67</v>
      </c>
    </row>
    <row r="4222" spans="1:11" x14ac:dyDescent="0.25">
      <c r="A4222" s="110" t="s">
        <v>1864</v>
      </c>
      <c r="B4222" s="111" t="s">
        <v>1865</v>
      </c>
      <c r="C4222" s="110" t="s">
        <v>35</v>
      </c>
      <c r="D4222" s="110" t="s">
        <v>955</v>
      </c>
      <c r="E4222" s="112">
        <v>0.2</v>
      </c>
      <c r="F4222" s="113">
        <f>J4222*'PLANILHA ORÇAMENTÁRIA'!$O$3</f>
        <v>15.411797999999999</v>
      </c>
      <c r="G4222" s="113">
        <f>K4222*'PLANILHA ORÇAMENTÁRIA'!$O$3</f>
        <v>3.0795600000000003</v>
      </c>
      <c r="J4222" s="113">
        <v>22.02</v>
      </c>
      <c r="K4222" s="113">
        <v>4.4000000000000004</v>
      </c>
    </row>
    <row r="4223" spans="1:11" ht="25.5" x14ac:dyDescent="0.25">
      <c r="A4223" s="104"/>
      <c r="B4223" s="104"/>
      <c r="C4223" s="104"/>
      <c r="D4223" s="104"/>
      <c r="E4223" s="114" t="s">
        <v>962</v>
      </c>
      <c r="F4223" s="114"/>
      <c r="G4223" s="115">
        <f>K4223*'PLANILHA ORÇAMENTÁRIA'!$O$3</f>
        <v>7.7478929999999995</v>
      </c>
      <c r="J4223" s="114"/>
      <c r="K4223" s="115">
        <v>11.07</v>
      </c>
    </row>
    <row r="4224" spans="1:11" x14ac:dyDescent="0.25">
      <c r="A4224" s="104"/>
      <c r="B4224" s="104"/>
      <c r="C4224" s="104"/>
      <c r="D4224" s="104"/>
      <c r="E4224" s="107" t="s">
        <v>975</v>
      </c>
      <c r="F4224" s="107"/>
      <c r="G4224" s="116">
        <f>K4224*'PLANILHA ORÇAMENTÁRIA'!$O$3</f>
        <v>7.7478929999999995</v>
      </c>
      <c r="J4224" s="107"/>
      <c r="K4224" s="116">
        <v>11.07</v>
      </c>
    </row>
    <row r="4225" spans="1:11" x14ac:dyDescent="0.25">
      <c r="A4225" s="104"/>
      <c r="B4225" s="104"/>
      <c r="C4225" s="104"/>
      <c r="D4225" s="104"/>
      <c r="E4225" s="107" t="s">
        <v>2808</v>
      </c>
      <c r="F4225" s="107"/>
      <c r="G4225" s="116">
        <f>K4225*'PLANILHA ORÇAMENTÁRIA'!$O$3</f>
        <v>9.6236249999999988</v>
      </c>
      <c r="J4225" s="107"/>
      <c r="K4225" s="116">
        <v>13.75</v>
      </c>
    </row>
    <row r="4226" spans="1:11" x14ac:dyDescent="0.25">
      <c r="A4226" s="104"/>
      <c r="B4226" s="104"/>
      <c r="C4226" s="106"/>
      <c r="D4226" s="106"/>
      <c r="E4226" s="104"/>
      <c r="F4226" s="104"/>
      <c r="G4226" s="104"/>
      <c r="J4226" s="104"/>
      <c r="K4226" s="104"/>
    </row>
    <row r="4227" spans="1:11" ht="39.950000000000003" customHeight="1" x14ac:dyDescent="0.25">
      <c r="A4227" s="129" t="s">
        <v>2141</v>
      </c>
      <c r="B4227" s="130"/>
      <c r="C4227" s="130"/>
      <c r="D4227" s="130"/>
      <c r="E4227" s="130"/>
      <c r="F4227" s="130"/>
      <c r="G4227" s="131"/>
      <c r="J4227" s="107"/>
      <c r="K4227" s="107"/>
    </row>
    <row r="4228" spans="1:11" x14ac:dyDescent="0.25">
      <c r="A4228" s="118" t="s">
        <v>948</v>
      </c>
      <c r="B4228" s="108"/>
      <c r="C4228" s="109" t="s">
        <v>4</v>
      </c>
      <c r="D4228" s="109" t="s">
        <v>949</v>
      </c>
      <c r="E4228" s="109" t="s">
        <v>950</v>
      </c>
      <c r="F4228" s="109" t="s">
        <v>951</v>
      </c>
      <c r="G4228" s="109" t="s">
        <v>952</v>
      </c>
      <c r="J4228" s="109" t="s">
        <v>951</v>
      </c>
      <c r="K4228" s="109" t="s">
        <v>952</v>
      </c>
    </row>
    <row r="4229" spans="1:11" x14ac:dyDescent="0.25">
      <c r="A4229" s="110" t="s">
        <v>1862</v>
      </c>
      <c r="B4229" s="111" t="s">
        <v>1863</v>
      </c>
      <c r="C4229" s="110" t="s">
        <v>35</v>
      </c>
      <c r="D4229" s="110" t="s">
        <v>955</v>
      </c>
      <c r="E4229" s="112">
        <v>0.29985007000000002</v>
      </c>
      <c r="F4229" s="113">
        <f>J4229*'PLANILHA ORÇAMENTÁRIA'!$O$3</f>
        <v>9.3366659999999992</v>
      </c>
      <c r="G4229" s="113">
        <f>K4229*'PLANILHA ORÇAMENTÁRIA'!$O$3</f>
        <v>2.7995999999999999</v>
      </c>
      <c r="J4229" s="113">
        <v>13.34</v>
      </c>
      <c r="K4229" s="113">
        <v>4</v>
      </c>
    </row>
    <row r="4230" spans="1:11" ht="25.5" x14ac:dyDescent="0.25">
      <c r="A4230" s="104"/>
      <c r="B4230" s="104"/>
      <c r="C4230" s="104"/>
      <c r="D4230" s="104"/>
      <c r="E4230" s="114" t="s">
        <v>962</v>
      </c>
      <c r="F4230" s="114"/>
      <c r="G4230" s="115">
        <f>K4230*'PLANILHA ORÇAMENTÁRIA'!$O$3</f>
        <v>2.7995999999999999</v>
      </c>
      <c r="J4230" s="114"/>
      <c r="K4230" s="115">
        <v>4</v>
      </c>
    </row>
    <row r="4231" spans="1:11" x14ac:dyDescent="0.25">
      <c r="A4231" s="104"/>
      <c r="B4231" s="104"/>
      <c r="C4231" s="104"/>
      <c r="D4231" s="104"/>
      <c r="E4231" s="107" t="s">
        <v>975</v>
      </c>
      <c r="F4231" s="107"/>
      <c r="G4231" s="116">
        <f>K4231*'PLANILHA ORÇAMENTÁRIA'!$O$3</f>
        <v>2.7995999999999999</v>
      </c>
      <c r="J4231" s="107"/>
      <c r="K4231" s="116">
        <v>4</v>
      </c>
    </row>
    <row r="4232" spans="1:11" x14ac:dyDescent="0.25">
      <c r="A4232" s="104"/>
      <c r="B4232" s="104"/>
      <c r="C4232" s="104"/>
      <c r="D4232" s="104"/>
      <c r="E4232" s="107" t="s">
        <v>2808</v>
      </c>
      <c r="F4232" s="107"/>
      <c r="G4232" s="116">
        <f>K4232*'PLANILHA ORÇAMENTÁRIA'!$O$3</f>
        <v>3.4785029999999995</v>
      </c>
      <c r="J4232" s="107"/>
      <c r="K4232" s="116">
        <v>4.97</v>
      </c>
    </row>
    <row r="4233" spans="1:11" x14ac:dyDescent="0.25">
      <c r="A4233" s="104"/>
      <c r="B4233" s="104"/>
      <c r="C4233" s="106"/>
      <c r="D4233" s="106"/>
      <c r="E4233" s="104"/>
      <c r="F4233" s="104"/>
      <c r="G4233" s="104"/>
      <c r="J4233" s="104"/>
      <c r="K4233" s="104"/>
    </row>
    <row r="4234" spans="1:11" ht="39.950000000000003" customHeight="1" x14ac:dyDescent="0.25">
      <c r="A4234" s="129" t="s">
        <v>2142</v>
      </c>
      <c r="B4234" s="130"/>
      <c r="C4234" s="130"/>
      <c r="D4234" s="130"/>
      <c r="E4234" s="130"/>
      <c r="F4234" s="130"/>
      <c r="G4234" s="131"/>
      <c r="J4234" s="107"/>
      <c r="K4234" s="107"/>
    </row>
    <row r="4235" spans="1:11" x14ac:dyDescent="0.25">
      <c r="A4235" s="118" t="s">
        <v>1016</v>
      </c>
      <c r="B4235" s="108"/>
      <c r="C4235" s="109" t="s">
        <v>4</v>
      </c>
      <c r="D4235" s="109" t="s">
        <v>949</v>
      </c>
      <c r="E4235" s="109" t="s">
        <v>950</v>
      </c>
      <c r="F4235" s="109" t="s">
        <v>951</v>
      </c>
      <c r="G4235" s="109" t="s">
        <v>952</v>
      </c>
      <c r="J4235" s="109" t="s">
        <v>951</v>
      </c>
      <c r="K4235" s="109" t="s">
        <v>952</v>
      </c>
    </row>
    <row r="4236" spans="1:11" ht="25.5" x14ac:dyDescent="0.25">
      <c r="A4236" s="110" t="s">
        <v>539</v>
      </c>
      <c r="B4236" s="111" t="s">
        <v>2143</v>
      </c>
      <c r="C4236" s="110" t="s">
        <v>22</v>
      </c>
      <c r="D4236" s="110" t="s">
        <v>89</v>
      </c>
      <c r="E4236" s="112">
        <v>1</v>
      </c>
      <c r="F4236" s="113">
        <f>J4236*'PLANILHA ORÇAMENTÁRIA'!$O$3</f>
        <v>12.472218</v>
      </c>
      <c r="G4236" s="113">
        <f>K4236*'PLANILHA ORÇAMENTÁRIA'!$O$3</f>
        <v>12.472218</v>
      </c>
      <c r="J4236" s="113">
        <v>17.82</v>
      </c>
      <c r="K4236" s="113">
        <v>17.82</v>
      </c>
    </row>
    <row r="4237" spans="1:11" x14ac:dyDescent="0.25">
      <c r="A4237" s="104"/>
      <c r="B4237" s="104"/>
      <c r="C4237" s="104"/>
      <c r="D4237" s="104"/>
      <c r="E4237" s="114" t="s">
        <v>1025</v>
      </c>
      <c r="F4237" s="114"/>
      <c r="G4237" s="115">
        <f>K4237*'PLANILHA ORÇAMENTÁRIA'!$O$3</f>
        <v>12.472218</v>
      </c>
      <c r="J4237" s="114"/>
      <c r="K4237" s="115">
        <v>17.82</v>
      </c>
    </row>
    <row r="4238" spans="1:11" x14ac:dyDescent="0.25">
      <c r="A4238" s="104"/>
      <c r="B4238" s="104"/>
      <c r="C4238" s="104"/>
      <c r="D4238" s="104"/>
      <c r="E4238" s="107" t="s">
        <v>975</v>
      </c>
      <c r="F4238" s="107"/>
      <c r="G4238" s="116">
        <f>K4238*'PLANILHA ORÇAMENTÁRIA'!$O$3</f>
        <v>12.472218</v>
      </c>
      <c r="J4238" s="107"/>
      <c r="K4238" s="116">
        <v>17.82</v>
      </c>
    </row>
    <row r="4239" spans="1:11" x14ac:dyDescent="0.25">
      <c r="A4239" s="104"/>
      <c r="B4239" s="104"/>
      <c r="C4239" s="104"/>
      <c r="D4239" s="104"/>
      <c r="E4239" s="107" t="s">
        <v>2808</v>
      </c>
      <c r="F4239" s="107"/>
      <c r="G4239" s="116">
        <f>K4239*'PLANILHA ORÇAMENTÁRIA'!$O$3</f>
        <v>14.375945999999999</v>
      </c>
      <c r="J4239" s="107"/>
      <c r="K4239" s="116">
        <v>20.54</v>
      </c>
    </row>
    <row r="4240" spans="1:11" x14ac:dyDescent="0.25">
      <c r="A4240" s="104"/>
      <c r="B4240" s="104"/>
      <c r="C4240" s="106"/>
      <c r="D4240" s="106"/>
      <c r="E4240" s="104"/>
      <c r="F4240" s="104"/>
      <c r="G4240" s="104"/>
      <c r="J4240" s="104"/>
      <c r="K4240" s="104"/>
    </row>
    <row r="4241" spans="1:11" ht="39.950000000000003" customHeight="1" x14ac:dyDescent="0.25">
      <c r="A4241" s="129" t="s">
        <v>2144</v>
      </c>
      <c r="B4241" s="130"/>
      <c r="C4241" s="130"/>
      <c r="D4241" s="130"/>
      <c r="E4241" s="130"/>
      <c r="F4241" s="130"/>
      <c r="G4241" s="131"/>
      <c r="J4241" s="107"/>
      <c r="K4241" s="107"/>
    </row>
    <row r="4242" spans="1:11" x14ac:dyDescent="0.25">
      <c r="A4242" s="118" t="s">
        <v>1016</v>
      </c>
      <c r="B4242" s="108"/>
      <c r="C4242" s="109" t="s">
        <v>4</v>
      </c>
      <c r="D4242" s="109" t="s">
        <v>949</v>
      </c>
      <c r="E4242" s="109" t="s">
        <v>950</v>
      </c>
      <c r="F4242" s="109" t="s">
        <v>951</v>
      </c>
      <c r="G4242" s="109" t="s">
        <v>952</v>
      </c>
      <c r="J4242" s="109" t="s">
        <v>951</v>
      </c>
      <c r="K4242" s="109" t="s">
        <v>952</v>
      </c>
    </row>
    <row r="4243" spans="1:11" x14ac:dyDescent="0.25">
      <c r="A4243" s="110" t="s">
        <v>541</v>
      </c>
      <c r="B4243" s="111" t="s">
        <v>2145</v>
      </c>
      <c r="C4243" s="110" t="s">
        <v>22</v>
      </c>
      <c r="D4243" s="110" t="s">
        <v>70</v>
      </c>
      <c r="E4243" s="112">
        <v>1</v>
      </c>
      <c r="F4243" s="113">
        <f>J4243*'PLANILHA ORÇAMENTÁRIA'!$O$3</f>
        <v>8.2028280000000002</v>
      </c>
      <c r="G4243" s="113">
        <f>K4243*'PLANILHA ORÇAMENTÁRIA'!$O$3</f>
        <v>8.2028280000000002</v>
      </c>
      <c r="J4243" s="113">
        <v>11.72</v>
      </c>
      <c r="K4243" s="113">
        <v>11.72</v>
      </c>
    </row>
    <row r="4244" spans="1:11" x14ac:dyDescent="0.25">
      <c r="A4244" s="104"/>
      <c r="B4244" s="104"/>
      <c r="C4244" s="104"/>
      <c r="D4244" s="104"/>
      <c r="E4244" s="114" t="s">
        <v>1025</v>
      </c>
      <c r="F4244" s="114"/>
      <c r="G4244" s="115">
        <f>K4244*'PLANILHA ORÇAMENTÁRIA'!$O$3</f>
        <v>8.2028280000000002</v>
      </c>
      <c r="J4244" s="114"/>
      <c r="K4244" s="115">
        <v>11.72</v>
      </c>
    </row>
    <row r="4245" spans="1:11" x14ac:dyDescent="0.25">
      <c r="A4245" s="104"/>
      <c r="B4245" s="104"/>
      <c r="C4245" s="104"/>
      <c r="D4245" s="104"/>
      <c r="E4245" s="107" t="s">
        <v>975</v>
      </c>
      <c r="F4245" s="107"/>
      <c r="G4245" s="116">
        <f>K4245*'PLANILHA ORÇAMENTÁRIA'!$O$3</f>
        <v>8.2028280000000002</v>
      </c>
      <c r="J4245" s="107"/>
      <c r="K4245" s="116">
        <v>11.72</v>
      </c>
    </row>
    <row r="4246" spans="1:11" x14ac:dyDescent="0.25">
      <c r="A4246" s="104"/>
      <c r="B4246" s="104"/>
      <c r="C4246" s="104"/>
      <c r="D4246" s="104"/>
      <c r="E4246" s="107" t="s">
        <v>2808</v>
      </c>
      <c r="F4246" s="107"/>
      <c r="G4246" s="116">
        <f>K4246*'PLANILHA ORÇAMENTÁRIA'!$O$3</f>
        <v>9.4556489999999993</v>
      </c>
      <c r="J4246" s="107"/>
      <c r="K4246" s="116">
        <v>13.51</v>
      </c>
    </row>
    <row r="4247" spans="1:11" x14ac:dyDescent="0.25">
      <c r="A4247" s="104"/>
      <c r="B4247" s="104"/>
      <c r="C4247" s="106"/>
      <c r="D4247" s="106"/>
      <c r="E4247" s="104"/>
      <c r="F4247" s="104"/>
      <c r="G4247" s="104"/>
      <c r="J4247" s="104"/>
      <c r="K4247" s="104"/>
    </row>
    <row r="4248" spans="1:11" ht="39.950000000000003" customHeight="1" x14ac:dyDescent="0.25">
      <c r="A4248" s="129" t="s">
        <v>2146</v>
      </c>
      <c r="B4248" s="130"/>
      <c r="C4248" s="130"/>
      <c r="D4248" s="130"/>
      <c r="E4248" s="130"/>
      <c r="F4248" s="130"/>
      <c r="G4248" s="131"/>
      <c r="J4248" s="107"/>
      <c r="K4248" s="107"/>
    </row>
    <row r="4249" spans="1:11" x14ac:dyDescent="0.25">
      <c r="A4249" s="118" t="s">
        <v>1016</v>
      </c>
      <c r="B4249" s="108"/>
      <c r="C4249" s="109" t="s">
        <v>4</v>
      </c>
      <c r="D4249" s="109" t="s">
        <v>949</v>
      </c>
      <c r="E4249" s="109" t="s">
        <v>950</v>
      </c>
      <c r="F4249" s="109" t="s">
        <v>951</v>
      </c>
      <c r="G4249" s="109" t="s">
        <v>952</v>
      </c>
      <c r="J4249" s="109" t="s">
        <v>951</v>
      </c>
      <c r="K4249" s="109" t="s">
        <v>952</v>
      </c>
    </row>
    <row r="4250" spans="1:11" x14ac:dyDescent="0.25">
      <c r="A4250" s="110" t="s">
        <v>2147</v>
      </c>
      <c r="B4250" s="111" t="s">
        <v>2148</v>
      </c>
      <c r="C4250" s="110" t="s">
        <v>22</v>
      </c>
      <c r="D4250" s="110" t="s">
        <v>109</v>
      </c>
      <c r="E4250" s="112">
        <v>1</v>
      </c>
      <c r="F4250" s="113">
        <f>J4250*'PLANILHA ORÇAMENTÁRIA'!$O$3</f>
        <v>21.696899999999999</v>
      </c>
      <c r="G4250" s="113">
        <f>K4250*'PLANILHA ORÇAMENTÁRIA'!$O$3</f>
        <v>21.696899999999999</v>
      </c>
      <c r="J4250" s="113">
        <v>31</v>
      </c>
      <c r="K4250" s="113">
        <v>31</v>
      </c>
    </row>
    <row r="4251" spans="1:11" x14ac:dyDescent="0.25">
      <c r="A4251" s="104"/>
      <c r="B4251" s="104"/>
      <c r="C4251" s="104"/>
      <c r="D4251" s="104"/>
      <c r="E4251" s="114" t="s">
        <v>1025</v>
      </c>
      <c r="F4251" s="114"/>
      <c r="G4251" s="115">
        <f>K4251*'PLANILHA ORÇAMENTÁRIA'!$O$3</f>
        <v>21.696899999999999</v>
      </c>
      <c r="J4251" s="114"/>
      <c r="K4251" s="115">
        <v>31</v>
      </c>
    </row>
    <row r="4252" spans="1:11" x14ac:dyDescent="0.25">
      <c r="A4252" s="104"/>
      <c r="B4252" s="104"/>
      <c r="C4252" s="104"/>
      <c r="D4252" s="104"/>
      <c r="E4252" s="107" t="s">
        <v>975</v>
      </c>
      <c r="F4252" s="107"/>
      <c r="G4252" s="116">
        <f>K4252*'PLANILHA ORÇAMENTÁRIA'!$O$3</f>
        <v>21.696899999999999</v>
      </c>
      <c r="J4252" s="107"/>
      <c r="K4252" s="116">
        <v>31</v>
      </c>
    </row>
    <row r="4253" spans="1:11" x14ac:dyDescent="0.25">
      <c r="A4253" s="104"/>
      <c r="B4253" s="104"/>
      <c r="C4253" s="104"/>
      <c r="D4253" s="104"/>
      <c r="E4253" s="107" t="s">
        <v>2808</v>
      </c>
      <c r="F4253" s="107"/>
      <c r="G4253" s="116">
        <f>K4253*'PLANILHA ORÇAMENTÁRIA'!$O$3</f>
        <v>25.014426</v>
      </c>
      <c r="J4253" s="107"/>
      <c r="K4253" s="116">
        <v>35.74</v>
      </c>
    </row>
    <row r="4254" spans="1:11" x14ac:dyDescent="0.25">
      <c r="A4254" s="104"/>
      <c r="B4254" s="104"/>
      <c r="C4254" s="106"/>
      <c r="D4254" s="106"/>
      <c r="E4254" s="104"/>
      <c r="F4254" s="104"/>
      <c r="G4254" s="104"/>
      <c r="J4254" s="104"/>
      <c r="K4254" s="104"/>
    </row>
    <row r="4255" spans="1:11" ht="39.950000000000003" customHeight="1" x14ac:dyDescent="0.25">
      <c r="A4255" s="129" t="s">
        <v>2149</v>
      </c>
      <c r="B4255" s="130"/>
      <c r="C4255" s="130"/>
      <c r="D4255" s="130"/>
      <c r="E4255" s="130"/>
      <c r="F4255" s="130"/>
      <c r="G4255" s="131"/>
      <c r="J4255" s="107"/>
      <c r="K4255" s="107"/>
    </row>
    <row r="4256" spans="1:11" x14ac:dyDescent="0.25">
      <c r="A4256" s="118" t="s">
        <v>1016</v>
      </c>
      <c r="B4256" s="108"/>
      <c r="C4256" s="109" t="s">
        <v>4</v>
      </c>
      <c r="D4256" s="109" t="s">
        <v>949</v>
      </c>
      <c r="E4256" s="109" t="s">
        <v>950</v>
      </c>
      <c r="F4256" s="109" t="s">
        <v>951</v>
      </c>
      <c r="G4256" s="109" t="s">
        <v>952</v>
      </c>
      <c r="J4256" s="109" t="s">
        <v>951</v>
      </c>
      <c r="K4256" s="109" t="s">
        <v>952</v>
      </c>
    </row>
    <row r="4257" spans="1:11" ht="25.5" x14ac:dyDescent="0.25">
      <c r="A4257" s="110" t="s">
        <v>545</v>
      </c>
      <c r="B4257" s="111" t="s">
        <v>2150</v>
      </c>
      <c r="C4257" s="110" t="s">
        <v>35</v>
      </c>
      <c r="D4257" s="110" t="s">
        <v>43</v>
      </c>
      <c r="E4257" s="112">
        <v>1</v>
      </c>
      <c r="F4257" s="113">
        <f>J4257*'PLANILHA ORÇAMENTÁRIA'!$O$3</f>
        <v>55.998998999999998</v>
      </c>
      <c r="G4257" s="113">
        <f>K4257*'PLANILHA ORÇAMENTÁRIA'!$O$3</f>
        <v>55.998998999999998</v>
      </c>
      <c r="J4257" s="113">
        <v>80.010000000000005</v>
      </c>
      <c r="K4257" s="113">
        <v>80.010000000000005</v>
      </c>
    </row>
    <row r="4258" spans="1:11" x14ac:dyDescent="0.25">
      <c r="A4258" s="104"/>
      <c r="B4258" s="104"/>
      <c r="C4258" s="104"/>
      <c r="D4258" s="104"/>
      <c r="E4258" s="114" t="s">
        <v>1025</v>
      </c>
      <c r="F4258" s="114"/>
      <c r="G4258" s="115">
        <f>K4258*'PLANILHA ORÇAMENTÁRIA'!$O$3</f>
        <v>55.998998999999998</v>
      </c>
      <c r="J4258" s="114"/>
      <c r="K4258" s="115">
        <v>80.010000000000005</v>
      </c>
    </row>
    <row r="4259" spans="1:11" x14ac:dyDescent="0.25">
      <c r="A4259" s="104"/>
      <c r="B4259" s="104"/>
      <c r="C4259" s="104"/>
      <c r="D4259" s="104"/>
      <c r="E4259" s="107" t="s">
        <v>975</v>
      </c>
      <c r="F4259" s="107"/>
      <c r="G4259" s="116">
        <f>K4259*'PLANILHA ORÇAMENTÁRIA'!$O$3</f>
        <v>55.998998999999998</v>
      </c>
      <c r="J4259" s="107"/>
      <c r="K4259" s="116">
        <v>80.010000000000005</v>
      </c>
    </row>
    <row r="4260" spans="1:11" x14ac:dyDescent="0.25">
      <c r="A4260" s="104"/>
      <c r="B4260" s="104"/>
      <c r="C4260" s="104"/>
      <c r="D4260" s="104"/>
      <c r="E4260" s="107" t="s">
        <v>2808</v>
      </c>
      <c r="F4260" s="107"/>
      <c r="G4260" s="116">
        <f>K4260*'PLANILHA ORÇAMENTÁRIA'!$O$3</f>
        <v>64.558775999999995</v>
      </c>
      <c r="J4260" s="107"/>
      <c r="K4260" s="116">
        <v>92.24</v>
      </c>
    </row>
    <row r="4261" spans="1:11" x14ac:dyDescent="0.25">
      <c r="A4261" s="104"/>
      <c r="B4261" s="104"/>
      <c r="C4261" s="106"/>
      <c r="D4261" s="106"/>
      <c r="E4261" s="104"/>
      <c r="F4261" s="104"/>
      <c r="G4261" s="104"/>
      <c r="J4261" s="104"/>
      <c r="K4261" s="104"/>
    </row>
    <row r="4262" spans="1:11" ht="39.950000000000003" customHeight="1" x14ac:dyDescent="0.25">
      <c r="A4262" s="129" t="s">
        <v>2151</v>
      </c>
      <c r="B4262" s="130"/>
      <c r="C4262" s="130"/>
      <c r="D4262" s="130"/>
      <c r="E4262" s="130"/>
      <c r="F4262" s="130"/>
      <c r="G4262" s="131"/>
      <c r="J4262" s="107"/>
      <c r="K4262" s="107"/>
    </row>
    <row r="4263" spans="1:11" x14ac:dyDescent="0.25">
      <c r="A4263" s="118" t="s">
        <v>1016</v>
      </c>
      <c r="B4263" s="108"/>
      <c r="C4263" s="109" t="s">
        <v>4</v>
      </c>
      <c r="D4263" s="109" t="s">
        <v>949</v>
      </c>
      <c r="E4263" s="109" t="s">
        <v>950</v>
      </c>
      <c r="F4263" s="109" t="s">
        <v>951</v>
      </c>
      <c r="G4263" s="109" t="s">
        <v>952</v>
      </c>
      <c r="J4263" s="109" t="s">
        <v>951</v>
      </c>
      <c r="K4263" s="109" t="s">
        <v>952</v>
      </c>
    </row>
    <row r="4264" spans="1:11" x14ac:dyDescent="0.25">
      <c r="A4264" s="110" t="s">
        <v>547</v>
      </c>
      <c r="B4264" s="111" t="s">
        <v>2109</v>
      </c>
      <c r="C4264" s="110" t="s">
        <v>35</v>
      </c>
      <c r="D4264" s="110" t="s">
        <v>123</v>
      </c>
      <c r="E4264" s="112">
        <v>1</v>
      </c>
      <c r="F4264" s="113">
        <f>J4264*'PLANILHA ORÇAMENTÁRIA'!$O$3</f>
        <v>17.63748</v>
      </c>
      <c r="G4264" s="113">
        <f>K4264*'PLANILHA ORÇAMENTÁRIA'!$O$3</f>
        <v>17.63748</v>
      </c>
      <c r="J4264" s="113">
        <v>25.2</v>
      </c>
      <c r="K4264" s="113">
        <v>25.2</v>
      </c>
    </row>
    <row r="4265" spans="1:11" x14ac:dyDescent="0.25">
      <c r="A4265" s="104"/>
      <c r="B4265" s="104"/>
      <c r="C4265" s="104"/>
      <c r="D4265" s="104"/>
      <c r="E4265" s="114" t="s">
        <v>1025</v>
      </c>
      <c r="F4265" s="114"/>
      <c r="G4265" s="115">
        <f>K4265*'PLANILHA ORÇAMENTÁRIA'!$O$3</f>
        <v>17.63748</v>
      </c>
      <c r="J4265" s="114"/>
      <c r="K4265" s="115">
        <v>25.2</v>
      </c>
    </row>
    <row r="4266" spans="1:11" x14ac:dyDescent="0.25">
      <c r="A4266" s="104"/>
      <c r="B4266" s="104"/>
      <c r="C4266" s="104"/>
      <c r="D4266" s="104"/>
      <c r="E4266" s="107" t="s">
        <v>975</v>
      </c>
      <c r="F4266" s="107"/>
      <c r="G4266" s="116">
        <f>K4266*'PLANILHA ORÇAMENTÁRIA'!$O$3</f>
        <v>17.63748</v>
      </c>
      <c r="J4266" s="107"/>
      <c r="K4266" s="116">
        <v>25.2</v>
      </c>
    </row>
    <row r="4267" spans="1:11" x14ac:dyDescent="0.25">
      <c r="A4267" s="104"/>
      <c r="B4267" s="104"/>
      <c r="C4267" s="104"/>
      <c r="D4267" s="104"/>
      <c r="E4267" s="107" t="s">
        <v>2808</v>
      </c>
      <c r="F4267" s="107"/>
      <c r="G4267" s="116">
        <f>K4267*'PLANILHA ORÇAMENTÁRIA'!$O$3</f>
        <v>20.332094999999999</v>
      </c>
      <c r="J4267" s="107"/>
      <c r="K4267" s="116">
        <v>29.05</v>
      </c>
    </row>
    <row r="4268" spans="1:11" x14ac:dyDescent="0.25">
      <c r="A4268" s="104"/>
      <c r="B4268" s="104"/>
      <c r="C4268" s="106"/>
      <c r="D4268" s="106"/>
      <c r="E4268" s="104"/>
      <c r="F4268" s="104"/>
      <c r="G4268" s="104"/>
      <c r="J4268" s="104"/>
      <c r="K4268" s="104"/>
    </row>
    <row r="4269" spans="1:11" ht="39.950000000000003" customHeight="1" x14ac:dyDescent="0.25">
      <c r="A4269" s="129" t="s">
        <v>2152</v>
      </c>
      <c r="B4269" s="130"/>
      <c r="C4269" s="130"/>
      <c r="D4269" s="130"/>
      <c r="E4269" s="130"/>
      <c r="F4269" s="130"/>
      <c r="G4269" s="131"/>
      <c r="J4269" s="107"/>
      <c r="K4269" s="107"/>
    </row>
    <row r="4270" spans="1:11" x14ac:dyDescent="0.25">
      <c r="A4270" s="118" t="s">
        <v>1031</v>
      </c>
      <c r="B4270" s="108"/>
      <c r="C4270" s="109" t="s">
        <v>4</v>
      </c>
      <c r="D4270" s="109" t="s">
        <v>949</v>
      </c>
      <c r="E4270" s="109" t="s">
        <v>950</v>
      </c>
      <c r="F4270" s="109" t="s">
        <v>951</v>
      </c>
      <c r="G4270" s="109" t="s">
        <v>952</v>
      </c>
      <c r="J4270" s="109" t="s">
        <v>951</v>
      </c>
      <c r="K4270" s="109" t="s">
        <v>952</v>
      </c>
    </row>
    <row r="4271" spans="1:11" ht="76.5" x14ac:dyDescent="0.25">
      <c r="A4271" s="110" t="s">
        <v>2102</v>
      </c>
      <c r="B4271" s="111" t="s">
        <v>2103</v>
      </c>
      <c r="C4271" s="110" t="s">
        <v>35</v>
      </c>
      <c r="D4271" s="110" t="s">
        <v>1034</v>
      </c>
      <c r="E4271" s="112">
        <v>4</v>
      </c>
      <c r="F4271" s="113">
        <f>J4271*'PLANILHA ORÇAMENTÁRIA'!$O$3</f>
        <v>173.32323599999998</v>
      </c>
      <c r="G4271" s="113">
        <f>K4271*'PLANILHA ORÇAMENTÁRIA'!$O$3</f>
        <v>693.29294399999992</v>
      </c>
      <c r="J4271" s="113">
        <v>247.64</v>
      </c>
      <c r="K4271" s="113">
        <v>990.56</v>
      </c>
    </row>
    <row r="4272" spans="1:11" ht="38.25" x14ac:dyDescent="0.25">
      <c r="A4272" s="104"/>
      <c r="B4272" s="104"/>
      <c r="C4272" s="104"/>
      <c r="D4272" s="104"/>
      <c r="E4272" s="114" t="s">
        <v>1037</v>
      </c>
      <c r="F4272" s="114"/>
      <c r="G4272" s="115">
        <f>K4272*'PLANILHA ORÇAMENTÁRIA'!$O$3</f>
        <v>693.29294399999992</v>
      </c>
      <c r="J4272" s="114"/>
      <c r="K4272" s="115">
        <v>990.56</v>
      </c>
    </row>
    <row r="4273" spans="1:11" x14ac:dyDescent="0.25">
      <c r="A4273" s="118" t="s">
        <v>948</v>
      </c>
      <c r="B4273" s="108"/>
      <c r="C4273" s="109" t="s">
        <v>4</v>
      </c>
      <c r="D4273" s="109" t="s">
        <v>949</v>
      </c>
      <c r="E4273" s="109" t="s">
        <v>950</v>
      </c>
      <c r="F4273" s="109" t="s">
        <v>951</v>
      </c>
      <c r="G4273" s="109" t="s">
        <v>952</v>
      </c>
      <c r="J4273" s="109" t="s">
        <v>951</v>
      </c>
      <c r="K4273" s="109" t="s">
        <v>952</v>
      </c>
    </row>
    <row r="4274" spans="1:11" x14ac:dyDescent="0.25">
      <c r="A4274" s="110" t="s">
        <v>1862</v>
      </c>
      <c r="B4274" s="111" t="s">
        <v>1863</v>
      </c>
      <c r="C4274" s="110" t="s">
        <v>35</v>
      </c>
      <c r="D4274" s="110" t="s">
        <v>955</v>
      </c>
      <c r="E4274" s="112">
        <v>6</v>
      </c>
      <c r="F4274" s="113">
        <f>J4274*'PLANILHA ORÇAMENTÁRIA'!$O$3</f>
        <v>9.3366659999999992</v>
      </c>
      <c r="G4274" s="113">
        <f>K4274*'PLANILHA ORÇAMENTÁRIA'!$O$3</f>
        <v>56.019995999999999</v>
      </c>
      <c r="J4274" s="113">
        <v>13.34</v>
      </c>
      <c r="K4274" s="113">
        <v>80.040000000000006</v>
      </c>
    </row>
    <row r="4275" spans="1:11" x14ac:dyDescent="0.25">
      <c r="A4275" s="110" t="s">
        <v>1864</v>
      </c>
      <c r="B4275" s="111" t="s">
        <v>1865</v>
      </c>
      <c r="C4275" s="110" t="s">
        <v>35</v>
      </c>
      <c r="D4275" s="110" t="s">
        <v>955</v>
      </c>
      <c r="E4275" s="112">
        <v>10</v>
      </c>
      <c r="F4275" s="113">
        <f>J4275*'PLANILHA ORÇAMENTÁRIA'!$O$3</f>
        <v>15.411797999999999</v>
      </c>
      <c r="G4275" s="113">
        <f>K4275*'PLANILHA ORÇAMENTÁRIA'!$O$3</f>
        <v>154.11797999999999</v>
      </c>
      <c r="J4275" s="113">
        <v>22.02</v>
      </c>
      <c r="K4275" s="113">
        <v>220.2</v>
      </c>
    </row>
    <row r="4276" spans="1:11" ht="25.5" x14ac:dyDescent="0.25">
      <c r="A4276" s="110" t="s">
        <v>2104</v>
      </c>
      <c r="B4276" s="111" t="s">
        <v>2105</v>
      </c>
      <c r="C4276" s="110" t="s">
        <v>35</v>
      </c>
      <c r="D4276" s="110" t="s">
        <v>955</v>
      </c>
      <c r="E4276" s="112">
        <v>4</v>
      </c>
      <c r="F4276" s="113">
        <f>J4276*'PLANILHA ORÇAMENTÁRIA'!$O$3</f>
        <v>13.732037999999999</v>
      </c>
      <c r="G4276" s="113">
        <f>K4276*'PLANILHA ORÇAMENTÁRIA'!$O$3</f>
        <v>54.928151999999997</v>
      </c>
      <c r="J4276" s="113">
        <v>19.62</v>
      </c>
      <c r="K4276" s="113">
        <v>78.48</v>
      </c>
    </row>
    <row r="4277" spans="1:11" ht="25.5" x14ac:dyDescent="0.25">
      <c r="A4277" s="104"/>
      <c r="B4277" s="104"/>
      <c r="C4277" s="104"/>
      <c r="D4277" s="104"/>
      <c r="E4277" s="114" t="s">
        <v>962</v>
      </c>
      <c r="F4277" s="114"/>
      <c r="G4277" s="115">
        <f>K4277*'PLANILHA ORÇAMENTÁRIA'!$O$3</f>
        <v>265.06612799999999</v>
      </c>
      <c r="J4277" s="114"/>
      <c r="K4277" s="115">
        <v>378.72</v>
      </c>
    </row>
    <row r="4278" spans="1:11" x14ac:dyDescent="0.25">
      <c r="A4278" s="104"/>
      <c r="B4278" s="104"/>
      <c r="C4278" s="104"/>
      <c r="D4278" s="104"/>
      <c r="E4278" s="107" t="s">
        <v>975</v>
      </c>
      <c r="F4278" s="107"/>
      <c r="G4278" s="116">
        <f>K4278*'PLANILHA ORÇAMENTÁRIA'!$O$3</f>
        <v>958.35907199999997</v>
      </c>
      <c r="J4278" s="107"/>
      <c r="K4278" s="116">
        <v>1369.28</v>
      </c>
    </row>
    <row r="4279" spans="1:11" x14ac:dyDescent="0.25">
      <c r="A4279" s="104"/>
      <c r="B4279" s="104"/>
      <c r="C4279" s="104"/>
      <c r="D4279" s="104"/>
      <c r="E4279" s="107" t="s">
        <v>2808</v>
      </c>
      <c r="F4279" s="107"/>
      <c r="G4279" s="116">
        <f>K4279*'PLANILHA ORÇAMENTÁRIA'!$O$3</f>
        <v>1190.0889629999999</v>
      </c>
      <c r="J4279" s="107"/>
      <c r="K4279" s="116">
        <v>1700.37</v>
      </c>
    </row>
    <row r="4280" spans="1:11" x14ac:dyDescent="0.25">
      <c r="A4280" s="104"/>
      <c r="B4280" s="104"/>
      <c r="C4280" s="106"/>
      <c r="D4280" s="106"/>
      <c r="E4280" s="104"/>
      <c r="F4280" s="104"/>
      <c r="G4280" s="104"/>
      <c r="J4280" s="104"/>
      <c r="K4280" s="104"/>
    </row>
    <row r="4281" spans="1:11" ht="39.950000000000003" customHeight="1" x14ac:dyDescent="0.25">
      <c r="A4281" s="129" t="s">
        <v>2153</v>
      </c>
      <c r="B4281" s="130"/>
      <c r="C4281" s="130"/>
      <c r="D4281" s="130"/>
      <c r="E4281" s="130"/>
      <c r="F4281" s="130"/>
      <c r="G4281" s="131"/>
      <c r="J4281" s="107"/>
      <c r="K4281" s="107"/>
    </row>
    <row r="4282" spans="1:11" x14ac:dyDescent="0.25">
      <c r="A4282" s="118" t="s">
        <v>1016</v>
      </c>
      <c r="B4282" s="108"/>
      <c r="C4282" s="109" t="s">
        <v>4</v>
      </c>
      <c r="D4282" s="109" t="s">
        <v>949</v>
      </c>
      <c r="E4282" s="109" t="s">
        <v>950</v>
      </c>
      <c r="F4282" s="109" t="s">
        <v>951</v>
      </c>
      <c r="G4282" s="109" t="s">
        <v>952</v>
      </c>
      <c r="J4282" s="109" t="s">
        <v>951</v>
      </c>
      <c r="K4282" s="109" t="s">
        <v>952</v>
      </c>
    </row>
    <row r="4283" spans="1:11" ht="25.5" x14ac:dyDescent="0.25">
      <c r="A4283" s="110" t="s">
        <v>545</v>
      </c>
      <c r="B4283" s="111" t="s">
        <v>2150</v>
      </c>
      <c r="C4283" s="110" t="s">
        <v>35</v>
      </c>
      <c r="D4283" s="110" t="s">
        <v>43</v>
      </c>
      <c r="E4283" s="112">
        <v>1</v>
      </c>
      <c r="F4283" s="113">
        <f>J4283*'PLANILHA ORÇAMENTÁRIA'!$O$3</f>
        <v>55.998998999999998</v>
      </c>
      <c r="G4283" s="113">
        <f>K4283*'PLANILHA ORÇAMENTÁRIA'!$O$3</f>
        <v>55.998998999999998</v>
      </c>
      <c r="J4283" s="113">
        <v>80.010000000000005</v>
      </c>
      <c r="K4283" s="113">
        <v>80.010000000000005</v>
      </c>
    </row>
    <row r="4284" spans="1:11" x14ac:dyDescent="0.25">
      <c r="A4284" s="104"/>
      <c r="B4284" s="104"/>
      <c r="C4284" s="104"/>
      <c r="D4284" s="104"/>
      <c r="E4284" s="114" t="s">
        <v>1025</v>
      </c>
      <c r="F4284" s="114"/>
      <c r="G4284" s="115">
        <f>K4284*'PLANILHA ORÇAMENTÁRIA'!$O$3</f>
        <v>55.998998999999998</v>
      </c>
      <c r="J4284" s="114"/>
      <c r="K4284" s="115">
        <v>80.010000000000005</v>
      </c>
    </row>
    <row r="4285" spans="1:11" x14ac:dyDescent="0.25">
      <c r="A4285" s="104"/>
      <c r="B4285" s="104"/>
      <c r="C4285" s="104"/>
      <c r="D4285" s="104"/>
      <c r="E4285" s="107" t="s">
        <v>975</v>
      </c>
      <c r="F4285" s="107"/>
      <c r="G4285" s="116">
        <f>K4285*'PLANILHA ORÇAMENTÁRIA'!$O$3</f>
        <v>55.998998999999998</v>
      </c>
      <c r="J4285" s="107"/>
      <c r="K4285" s="116">
        <v>80.010000000000005</v>
      </c>
    </row>
    <row r="4286" spans="1:11" x14ac:dyDescent="0.25">
      <c r="A4286" s="104"/>
      <c r="B4286" s="104"/>
      <c r="C4286" s="104"/>
      <c r="D4286" s="104"/>
      <c r="E4286" s="107" t="s">
        <v>2808</v>
      </c>
      <c r="F4286" s="107"/>
      <c r="G4286" s="116">
        <f>K4286*'PLANILHA ORÇAMENTÁRIA'!$O$3</f>
        <v>64.558775999999995</v>
      </c>
      <c r="J4286" s="107"/>
      <c r="K4286" s="116">
        <v>92.24</v>
      </c>
    </row>
    <row r="4287" spans="1:11" x14ac:dyDescent="0.25">
      <c r="A4287" s="104"/>
      <c r="B4287" s="104"/>
      <c r="C4287" s="106"/>
      <c r="D4287" s="106"/>
      <c r="E4287" s="104"/>
      <c r="F4287" s="104"/>
      <c r="G4287" s="104"/>
      <c r="J4287" s="104"/>
      <c r="K4287" s="104"/>
    </row>
    <row r="4288" spans="1:11" ht="39.950000000000003" customHeight="1" x14ac:dyDescent="0.25">
      <c r="A4288" s="129" t="s">
        <v>2154</v>
      </c>
      <c r="B4288" s="130"/>
      <c r="C4288" s="130"/>
      <c r="D4288" s="130"/>
      <c r="E4288" s="130"/>
      <c r="F4288" s="130"/>
      <c r="G4288" s="131"/>
      <c r="J4288" s="107"/>
      <c r="K4288" s="107"/>
    </row>
    <row r="4289" spans="1:11" x14ac:dyDescent="0.25">
      <c r="A4289" s="118" t="s">
        <v>1016</v>
      </c>
      <c r="B4289" s="108"/>
      <c r="C4289" s="109" t="s">
        <v>4</v>
      </c>
      <c r="D4289" s="109" t="s">
        <v>949</v>
      </c>
      <c r="E4289" s="109" t="s">
        <v>950</v>
      </c>
      <c r="F4289" s="109" t="s">
        <v>951</v>
      </c>
      <c r="G4289" s="109" t="s">
        <v>952</v>
      </c>
      <c r="J4289" s="109" t="s">
        <v>951</v>
      </c>
      <c r="K4289" s="109" t="s">
        <v>952</v>
      </c>
    </row>
    <row r="4290" spans="1:11" ht="25.5" x14ac:dyDescent="0.25">
      <c r="A4290" s="110" t="s">
        <v>554</v>
      </c>
      <c r="B4290" s="111" t="s">
        <v>2155</v>
      </c>
      <c r="C4290" s="110" t="s">
        <v>22</v>
      </c>
      <c r="D4290" s="110" t="s">
        <v>109</v>
      </c>
      <c r="E4290" s="112">
        <v>1</v>
      </c>
      <c r="F4290" s="113">
        <f>J4290*'PLANILHA ORÇAMENTÁRIA'!$O$3</f>
        <v>13349.892599999999</v>
      </c>
      <c r="G4290" s="113">
        <f>K4290*'PLANILHA ORÇAMENTÁRIA'!$O$3</f>
        <v>13349.892599999999</v>
      </c>
      <c r="J4290" s="113">
        <v>19074</v>
      </c>
      <c r="K4290" s="113">
        <v>19074</v>
      </c>
    </row>
    <row r="4291" spans="1:11" x14ac:dyDescent="0.25">
      <c r="A4291" s="104"/>
      <c r="B4291" s="104"/>
      <c r="C4291" s="104"/>
      <c r="D4291" s="104"/>
      <c r="E4291" s="114" t="s">
        <v>1025</v>
      </c>
      <c r="F4291" s="114"/>
      <c r="G4291" s="115">
        <f>K4291*'PLANILHA ORÇAMENTÁRIA'!$O$3</f>
        <v>13349.892599999999</v>
      </c>
      <c r="J4291" s="114"/>
      <c r="K4291" s="115">
        <v>19074</v>
      </c>
    </row>
    <row r="4292" spans="1:11" x14ac:dyDescent="0.25">
      <c r="A4292" s="104"/>
      <c r="B4292" s="104"/>
      <c r="C4292" s="104"/>
      <c r="D4292" s="104"/>
      <c r="E4292" s="107" t="s">
        <v>975</v>
      </c>
      <c r="F4292" s="107"/>
      <c r="G4292" s="116">
        <f>K4292*'PLANILHA ORÇAMENTÁRIA'!$O$3</f>
        <v>13349.892599999999</v>
      </c>
      <c r="J4292" s="107"/>
      <c r="K4292" s="116">
        <v>19074</v>
      </c>
    </row>
    <row r="4293" spans="1:11" x14ac:dyDescent="0.25">
      <c r="A4293" s="104"/>
      <c r="B4293" s="104"/>
      <c r="C4293" s="104"/>
      <c r="D4293" s="104"/>
      <c r="E4293" s="107" t="s">
        <v>2808</v>
      </c>
      <c r="F4293" s="107"/>
      <c r="G4293" s="116">
        <f>K4293*'PLANILHA ORÇAMENTÁRIA'!$O$3</f>
        <v>15389.758148999998</v>
      </c>
      <c r="J4293" s="107"/>
      <c r="K4293" s="116">
        <v>21988.51</v>
      </c>
    </row>
    <row r="4294" spans="1:11" x14ac:dyDescent="0.25">
      <c r="A4294" s="104"/>
      <c r="B4294" s="104"/>
      <c r="C4294" s="106"/>
      <c r="D4294" s="106"/>
      <c r="E4294" s="104"/>
      <c r="F4294" s="104"/>
      <c r="G4294" s="104"/>
      <c r="J4294" s="104"/>
      <c r="K4294" s="104"/>
    </row>
    <row r="4295" spans="1:11" ht="39.950000000000003" customHeight="1" x14ac:dyDescent="0.25">
      <c r="A4295" s="129" t="s">
        <v>2156</v>
      </c>
      <c r="B4295" s="130"/>
      <c r="C4295" s="130"/>
      <c r="D4295" s="130"/>
      <c r="E4295" s="130"/>
      <c r="F4295" s="130"/>
      <c r="G4295" s="131"/>
      <c r="J4295" s="107"/>
      <c r="K4295" s="107"/>
    </row>
    <row r="4296" spans="1:11" x14ac:dyDescent="0.25">
      <c r="A4296" s="118" t="s">
        <v>1016</v>
      </c>
      <c r="B4296" s="108"/>
      <c r="C4296" s="109" t="s">
        <v>4</v>
      </c>
      <c r="D4296" s="109" t="s">
        <v>949</v>
      </c>
      <c r="E4296" s="109" t="s">
        <v>950</v>
      </c>
      <c r="F4296" s="109" t="s">
        <v>951</v>
      </c>
      <c r="G4296" s="109" t="s">
        <v>952</v>
      </c>
      <c r="J4296" s="109" t="s">
        <v>951</v>
      </c>
      <c r="K4296" s="109" t="s">
        <v>952</v>
      </c>
    </row>
    <row r="4297" spans="1:11" ht="51" x14ac:dyDescent="0.25">
      <c r="A4297" s="110" t="s">
        <v>556</v>
      </c>
      <c r="B4297" s="111" t="s">
        <v>2157</v>
      </c>
      <c r="C4297" s="110" t="s">
        <v>35</v>
      </c>
      <c r="D4297" s="110" t="s">
        <v>43</v>
      </c>
      <c r="E4297" s="112">
        <v>1</v>
      </c>
      <c r="F4297" s="113">
        <f>J4297*'PLANILHA ORÇAMENTÁRIA'!$O$3</f>
        <v>40.559204999999999</v>
      </c>
      <c r="G4297" s="113">
        <f>K4297*'PLANILHA ORÇAMENTÁRIA'!$O$3</f>
        <v>40.559204999999999</v>
      </c>
      <c r="J4297" s="113">
        <v>57.95</v>
      </c>
      <c r="K4297" s="113">
        <v>57.95</v>
      </c>
    </row>
    <row r="4298" spans="1:11" x14ac:dyDescent="0.25">
      <c r="A4298" s="104"/>
      <c r="B4298" s="104"/>
      <c r="C4298" s="104"/>
      <c r="D4298" s="104"/>
      <c r="E4298" s="114" t="s">
        <v>1025</v>
      </c>
      <c r="F4298" s="114"/>
      <c r="G4298" s="115">
        <f>K4298*'PLANILHA ORÇAMENTÁRIA'!$O$3</f>
        <v>40.559204999999999</v>
      </c>
      <c r="J4298" s="114"/>
      <c r="K4298" s="115">
        <v>57.95</v>
      </c>
    </row>
    <row r="4299" spans="1:11" x14ac:dyDescent="0.25">
      <c r="A4299" s="104"/>
      <c r="B4299" s="104"/>
      <c r="C4299" s="104"/>
      <c r="D4299" s="104"/>
      <c r="E4299" s="107" t="s">
        <v>975</v>
      </c>
      <c r="F4299" s="107"/>
      <c r="G4299" s="116">
        <f>K4299*'PLANILHA ORÇAMENTÁRIA'!$O$3</f>
        <v>40.559204999999999</v>
      </c>
      <c r="J4299" s="107"/>
      <c r="K4299" s="116">
        <v>57.95</v>
      </c>
    </row>
    <row r="4300" spans="1:11" x14ac:dyDescent="0.25">
      <c r="A4300" s="104"/>
      <c r="B4300" s="104"/>
      <c r="C4300" s="104"/>
      <c r="D4300" s="104"/>
      <c r="E4300" s="107" t="s">
        <v>2808</v>
      </c>
      <c r="F4300" s="107"/>
      <c r="G4300" s="116">
        <f>K4300*'PLANILHA ORÇAMENTÁRIA'!$O$3</f>
        <v>46.753319999999995</v>
      </c>
      <c r="J4300" s="107"/>
      <c r="K4300" s="116">
        <v>66.8</v>
      </c>
    </row>
    <row r="4301" spans="1:11" x14ac:dyDescent="0.25">
      <c r="A4301" s="104"/>
      <c r="B4301" s="104"/>
      <c r="C4301" s="106"/>
      <c r="D4301" s="106"/>
      <c r="E4301" s="104"/>
      <c r="F4301" s="104"/>
      <c r="G4301" s="104"/>
      <c r="J4301" s="104"/>
      <c r="K4301" s="104"/>
    </row>
    <row r="4302" spans="1:11" ht="39.950000000000003" customHeight="1" x14ac:dyDescent="0.25">
      <c r="A4302" s="129" t="s">
        <v>2158</v>
      </c>
      <c r="B4302" s="130"/>
      <c r="C4302" s="130"/>
      <c r="D4302" s="130"/>
      <c r="E4302" s="130"/>
      <c r="F4302" s="130"/>
      <c r="G4302" s="131"/>
      <c r="J4302" s="107"/>
      <c r="K4302" s="107"/>
    </row>
    <row r="4303" spans="1:11" x14ac:dyDescent="0.25">
      <c r="A4303" s="118" t="s">
        <v>1016</v>
      </c>
      <c r="B4303" s="108"/>
      <c r="C4303" s="109" t="s">
        <v>4</v>
      </c>
      <c r="D4303" s="109" t="s">
        <v>949</v>
      </c>
      <c r="E4303" s="109" t="s">
        <v>950</v>
      </c>
      <c r="F4303" s="109" t="s">
        <v>951</v>
      </c>
      <c r="G4303" s="109" t="s">
        <v>952</v>
      </c>
      <c r="J4303" s="109" t="s">
        <v>951</v>
      </c>
      <c r="K4303" s="109" t="s">
        <v>952</v>
      </c>
    </row>
    <row r="4304" spans="1:11" x14ac:dyDescent="0.25">
      <c r="A4304" s="110" t="s">
        <v>558</v>
      </c>
      <c r="B4304" s="111" t="s">
        <v>2121</v>
      </c>
      <c r="C4304" s="110" t="s">
        <v>22</v>
      </c>
      <c r="D4304" s="110" t="s">
        <v>109</v>
      </c>
      <c r="E4304" s="112">
        <v>1</v>
      </c>
      <c r="F4304" s="113">
        <f>J4304*'PLANILHA ORÇAMENTÁRIA'!$O$3</f>
        <v>80.663474999999991</v>
      </c>
      <c r="G4304" s="113">
        <f>K4304*'PLANILHA ORÇAMENTÁRIA'!$O$3</f>
        <v>80.663474999999991</v>
      </c>
      <c r="J4304" s="113">
        <v>115.25</v>
      </c>
      <c r="K4304" s="113">
        <v>115.25</v>
      </c>
    </row>
    <row r="4305" spans="1:11" x14ac:dyDescent="0.25">
      <c r="A4305" s="104"/>
      <c r="B4305" s="104"/>
      <c r="C4305" s="104"/>
      <c r="D4305" s="104"/>
      <c r="E4305" s="114" t="s">
        <v>1025</v>
      </c>
      <c r="F4305" s="114"/>
      <c r="G4305" s="115">
        <f>K4305*'PLANILHA ORÇAMENTÁRIA'!$O$3</f>
        <v>80.663474999999991</v>
      </c>
      <c r="J4305" s="114"/>
      <c r="K4305" s="115">
        <v>115.25</v>
      </c>
    </row>
    <row r="4306" spans="1:11" x14ac:dyDescent="0.25">
      <c r="A4306" s="104"/>
      <c r="B4306" s="104"/>
      <c r="C4306" s="104"/>
      <c r="D4306" s="104"/>
      <c r="E4306" s="107" t="s">
        <v>975</v>
      </c>
      <c r="F4306" s="107"/>
      <c r="G4306" s="116">
        <f>K4306*'PLANILHA ORÇAMENTÁRIA'!$O$3</f>
        <v>80.663474999999991</v>
      </c>
      <c r="J4306" s="107"/>
      <c r="K4306" s="116">
        <v>115.25</v>
      </c>
    </row>
    <row r="4307" spans="1:11" x14ac:dyDescent="0.25">
      <c r="A4307" s="104"/>
      <c r="B4307" s="104"/>
      <c r="C4307" s="104"/>
      <c r="D4307" s="104"/>
      <c r="E4307" s="107" t="s">
        <v>2808</v>
      </c>
      <c r="F4307" s="107"/>
      <c r="G4307" s="116">
        <f>K4307*'PLANILHA ORÇAMENTÁRIA'!$O$3</f>
        <v>92.988714000000002</v>
      </c>
      <c r="J4307" s="107"/>
      <c r="K4307" s="116">
        <v>132.86000000000001</v>
      </c>
    </row>
    <row r="4308" spans="1:11" x14ac:dyDescent="0.25">
      <c r="A4308" s="104"/>
      <c r="B4308" s="104"/>
      <c r="C4308" s="106"/>
      <c r="D4308" s="106"/>
      <c r="E4308" s="104"/>
      <c r="F4308" s="104"/>
      <c r="G4308" s="104"/>
      <c r="J4308" s="104"/>
      <c r="K4308" s="104"/>
    </row>
    <row r="4309" spans="1:11" ht="39.950000000000003" customHeight="1" x14ac:dyDescent="0.25">
      <c r="A4309" s="129" t="s">
        <v>2159</v>
      </c>
      <c r="B4309" s="130"/>
      <c r="C4309" s="130"/>
      <c r="D4309" s="130"/>
      <c r="E4309" s="130"/>
      <c r="F4309" s="130"/>
      <c r="G4309" s="131"/>
      <c r="J4309" s="107"/>
      <c r="K4309" s="107"/>
    </row>
    <row r="4310" spans="1:11" x14ac:dyDescent="0.25">
      <c r="A4310" s="118" t="s">
        <v>1016</v>
      </c>
      <c r="B4310" s="108"/>
      <c r="C4310" s="109" t="s">
        <v>4</v>
      </c>
      <c r="D4310" s="109" t="s">
        <v>949</v>
      </c>
      <c r="E4310" s="109" t="s">
        <v>950</v>
      </c>
      <c r="F4310" s="109" t="s">
        <v>951</v>
      </c>
      <c r="G4310" s="109" t="s">
        <v>952</v>
      </c>
      <c r="J4310" s="109" t="s">
        <v>951</v>
      </c>
      <c r="K4310" s="109" t="s">
        <v>952</v>
      </c>
    </row>
    <row r="4311" spans="1:11" ht="38.25" x14ac:dyDescent="0.25">
      <c r="A4311" s="110" t="s">
        <v>560</v>
      </c>
      <c r="B4311" s="111" t="s">
        <v>2160</v>
      </c>
      <c r="C4311" s="110" t="s">
        <v>35</v>
      </c>
      <c r="D4311" s="110" t="s">
        <v>43</v>
      </c>
      <c r="E4311" s="112">
        <v>1</v>
      </c>
      <c r="F4311" s="113">
        <f>J4311*'PLANILHA ORÇAMENTÁRIA'!$O$3</f>
        <v>134.73774899999998</v>
      </c>
      <c r="G4311" s="113">
        <f>K4311*'PLANILHA ORÇAMENTÁRIA'!$O$3</f>
        <v>134.73774899999998</v>
      </c>
      <c r="J4311" s="113">
        <v>192.51</v>
      </c>
      <c r="K4311" s="113">
        <v>192.51</v>
      </c>
    </row>
    <row r="4312" spans="1:11" x14ac:dyDescent="0.25">
      <c r="A4312" s="104"/>
      <c r="B4312" s="104"/>
      <c r="C4312" s="104"/>
      <c r="D4312" s="104"/>
      <c r="E4312" s="114" t="s">
        <v>1025</v>
      </c>
      <c r="F4312" s="114"/>
      <c r="G4312" s="115">
        <f>K4312*'PLANILHA ORÇAMENTÁRIA'!$O$3</f>
        <v>134.73774899999998</v>
      </c>
      <c r="J4312" s="114"/>
      <c r="K4312" s="115">
        <v>192.51</v>
      </c>
    </row>
    <row r="4313" spans="1:11" x14ac:dyDescent="0.25">
      <c r="A4313" s="104"/>
      <c r="B4313" s="104"/>
      <c r="C4313" s="104"/>
      <c r="D4313" s="104"/>
      <c r="E4313" s="107" t="s">
        <v>975</v>
      </c>
      <c r="F4313" s="107"/>
      <c r="G4313" s="116">
        <f>K4313*'PLANILHA ORÇAMENTÁRIA'!$O$3</f>
        <v>134.73774899999998</v>
      </c>
      <c r="J4313" s="107"/>
      <c r="K4313" s="116">
        <v>192.51</v>
      </c>
    </row>
    <row r="4314" spans="1:11" x14ac:dyDescent="0.25">
      <c r="A4314" s="104"/>
      <c r="B4314" s="104"/>
      <c r="C4314" s="104"/>
      <c r="D4314" s="104"/>
      <c r="E4314" s="107" t="s">
        <v>2808</v>
      </c>
      <c r="F4314" s="107"/>
      <c r="G4314" s="116">
        <f>K4314*'PLANILHA ORÇAMENTÁRIA'!$O$3</f>
        <v>155.32880699999998</v>
      </c>
      <c r="J4314" s="107"/>
      <c r="K4314" s="116">
        <v>221.93</v>
      </c>
    </row>
    <row r="4315" spans="1:11" x14ac:dyDescent="0.25">
      <c r="A4315" s="104"/>
      <c r="B4315" s="104"/>
      <c r="C4315" s="106"/>
      <c r="D4315" s="106"/>
      <c r="E4315" s="104"/>
      <c r="F4315" s="104"/>
      <c r="G4315" s="104"/>
      <c r="J4315" s="104"/>
      <c r="K4315" s="104"/>
    </row>
    <row r="4316" spans="1:11" ht="39.950000000000003" customHeight="1" x14ac:dyDescent="0.25">
      <c r="A4316" s="129" t="s">
        <v>2161</v>
      </c>
      <c r="B4316" s="130"/>
      <c r="C4316" s="130"/>
      <c r="D4316" s="130"/>
      <c r="E4316" s="130"/>
      <c r="F4316" s="130"/>
      <c r="G4316" s="131"/>
      <c r="J4316" s="107"/>
      <c r="K4316" s="107"/>
    </row>
    <row r="4317" spans="1:11" x14ac:dyDescent="0.25">
      <c r="A4317" s="118" t="s">
        <v>1016</v>
      </c>
      <c r="B4317" s="108"/>
      <c r="C4317" s="109" t="s">
        <v>4</v>
      </c>
      <c r="D4317" s="109" t="s">
        <v>949</v>
      </c>
      <c r="E4317" s="109" t="s">
        <v>950</v>
      </c>
      <c r="F4317" s="109" t="s">
        <v>951</v>
      </c>
      <c r="G4317" s="109" t="s">
        <v>952</v>
      </c>
      <c r="J4317" s="109" t="s">
        <v>951</v>
      </c>
      <c r="K4317" s="109" t="s">
        <v>952</v>
      </c>
    </row>
    <row r="4318" spans="1:11" x14ac:dyDescent="0.25">
      <c r="A4318" s="110" t="s">
        <v>562</v>
      </c>
      <c r="B4318" s="111" t="s">
        <v>2162</v>
      </c>
      <c r="C4318" s="110" t="s">
        <v>22</v>
      </c>
      <c r="D4318" s="110" t="s">
        <v>109</v>
      </c>
      <c r="E4318" s="112">
        <v>1</v>
      </c>
      <c r="F4318" s="113">
        <f>J4318*'PLANILHA ORÇAMENTÁRIA'!$O$3</f>
        <v>331.68260999999995</v>
      </c>
      <c r="G4318" s="113">
        <f>K4318*'PLANILHA ORÇAMENTÁRIA'!$O$3</f>
        <v>331.68260999999995</v>
      </c>
      <c r="J4318" s="113">
        <v>473.9</v>
      </c>
      <c r="K4318" s="113">
        <v>473.9</v>
      </c>
    </row>
    <row r="4319" spans="1:11" x14ac:dyDescent="0.25">
      <c r="A4319" s="104"/>
      <c r="B4319" s="104"/>
      <c r="C4319" s="104"/>
      <c r="D4319" s="104"/>
      <c r="E4319" s="114" t="s">
        <v>1025</v>
      </c>
      <c r="F4319" s="114"/>
      <c r="G4319" s="115">
        <f>K4319*'PLANILHA ORÇAMENTÁRIA'!$O$3</f>
        <v>331.68260999999995</v>
      </c>
      <c r="J4319" s="114"/>
      <c r="K4319" s="115">
        <v>473.9</v>
      </c>
    </row>
    <row r="4320" spans="1:11" x14ac:dyDescent="0.25">
      <c r="A4320" s="104"/>
      <c r="B4320" s="104"/>
      <c r="C4320" s="104"/>
      <c r="D4320" s="104"/>
      <c r="E4320" s="107" t="s">
        <v>975</v>
      </c>
      <c r="F4320" s="107"/>
      <c r="G4320" s="116">
        <f>K4320*'PLANILHA ORÇAMENTÁRIA'!$O$3</f>
        <v>331.68260999999995</v>
      </c>
      <c r="J4320" s="107"/>
      <c r="K4320" s="116">
        <v>473.9</v>
      </c>
    </row>
    <row r="4321" spans="1:11" x14ac:dyDescent="0.25">
      <c r="A4321" s="104"/>
      <c r="B4321" s="104"/>
      <c r="C4321" s="104"/>
      <c r="D4321" s="104"/>
      <c r="E4321" s="107" t="s">
        <v>2808</v>
      </c>
      <c r="F4321" s="107"/>
      <c r="G4321" s="116">
        <f>K4321*'PLANILHA ORÇAMENTÁRIA'!$O$3</f>
        <v>382.36236899999994</v>
      </c>
      <c r="J4321" s="107"/>
      <c r="K4321" s="116">
        <v>546.30999999999995</v>
      </c>
    </row>
    <row r="4322" spans="1:11" x14ac:dyDescent="0.25">
      <c r="A4322" s="104"/>
      <c r="B4322" s="104"/>
      <c r="C4322" s="106"/>
      <c r="D4322" s="106"/>
      <c r="E4322" s="104"/>
      <c r="F4322" s="104"/>
      <c r="G4322" s="104"/>
      <c r="J4322" s="104"/>
      <c r="K4322" s="104"/>
    </row>
    <row r="4323" spans="1:11" ht="39.950000000000003" customHeight="1" x14ac:dyDescent="0.25">
      <c r="A4323" s="129" t="s">
        <v>2163</v>
      </c>
      <c r="B4323" s="130"/>
      <c r="C4323" s="130"/>
      <c r="D4323" s="130"/>
      <c r="E4323" s="130"/>
      <c r="F4323" s="130"/>
      <c r="G4323" s="131"/>
      <c r="J4323" s="107"/>
      <c r="K4323" s="107"/>
    </row>
    <row r="4324" spans="1:11" x14ac:dyDescent="0.25">
      <c r="A4324" s="118" t="s">
        <v>1016</v>
      </c>
      <c r="B4324" s="108"/>
      <c r="C4324" s="109" t="s">
        <v>4</v>
      </c>
      <c r="D4324" s="109" t="s">
        <v>949</v>
      </c>
      <c r="E4324" s="109" t="s">
        <v>950</v>
      </c>
      <c r="F4324" s="109" t="s">
        <v>951</v>
      </c>
      <c r="G4324" s="109" t="s">
        <v>952</v>
      </c>
      <c r="J4324" s="109" t="s">
        <v>951</v>
      </c>
      <c r="K4324" s="109" t="s">
        <v>952</v>
      </c>
    </row>
    <row r="4325" spans="1:11" ht="38.25" x14ac:dyDescent="0.25">
      <c r="A4325" s="110" t="s">
        <v>564</v>
      </c>
      <c r="B4325" s="111" t="s">
        <v>2129</v>
      </c>
      <c r="C4325" s="110" t="s">
        <v>35</v>
      </c>
      <c r="D4325" s="110" t="s">
        <v>43</v>
      </c>
      <c r="E4325" s="112">
        <v>1</v>
      </c>
      <c r="F4325" s="113">
        <f>J4325*'PLANILHA ORÇAMENTÁRIA'!$O$3</f>
        <v>12.164261999999999</v>
      </c>
      <c r="G4325" s="113">
        <f>K4325*'PLANILHA ORÇAMENTÁRIA'!$O$3</f>
        <v>12.164261999999999</v>
      </c>
      <c r="J4325" s="113">
        <v>17.38</v>
      </c>
      <c r="K4325" s="113">
        <v>17.38</v>
      </c>
    </row>
    <row r="4326" spans="1:11" x14ac:dyDescent="0.25">
      <c r="A4326" s="104"/>
      <c r="B4326" s="104"/>
      <c r="C4326" s="104"/>
      <c r="D4326" s="104"/>
      <c r="E4326" s="114" t="s">
        <v>1025</v>
      </c>
      <c r="F4326" s="114"/>
      <c r="G4326" s="115">
        <f>K4326*'PLANILHA ORÇAMENTÁRIA'!$O$3</f>
        <v>12.164261999999999</v>
      </c>
      <c r="J4326" s="114"/>
      <c r="K4326" s="115">
        <v>17.38</v>
      </c>
    </row>
    <row r="4327" spans="1:11" x14ac:dyDescent="0.25">
      <c r="A4327" s="104"/>
      <c r="B4327" s="104"/>
      <c r="C4327" s="104"/>
      <c r="D4327" s="104"/>
      <c r="E4327" s="107" t="s">
        <v>975</v>
      </c>
      <c r="F4327" s="107"/>
      <c r="G4327" s="116">
        <f>K4327*'PLANILHA ORÇAMENTÁRIA'!$O$3</f>
        <v>12.164261999999999</v>
      </c>
      <c r="J4327" s="107"/>
      <c r="K4327" s="116">
        <v>17.38</v>
      </c>
    </row>
    <row r="4328" spans="1:11" x14ac:dyDescent="0.25">
      <c r="A4328" s="104"/>
      <c r="B4328" s="104"/>
      <c r="C4328" s="104"/>
      <c r="D4328" s="104"/>
      <c r="E4328" s="107" t="s">
        <v>2808</v>
      </c>
      <c r="F4328" s="107"/>
      <c r="G4328" s="116">
        <f>K4328*'PLANILHA ORÇAMENTÁRIA'!$O$3</f>
        <v>14.025995999999999</v>
      </c>
      <c r="J4328" s="107"/>
      <c r="K4328" s="116">
        <v>20.04</v>
      </c>
    </row>
    <row r="4329" spans="1:11" x14ac:dyDescent="0.25">
      <c r="A4329" s="104"/>
      <c r="B4329" s="104"/>
      <c r="C4329" s="106"/>
      <c r="D4329" s="106"/>
      <c r="E4329" s="104"/>
      <c r="F4329" s="104"/>
      <c r="G4329" s="104"/>
      <c r="J4329" s="104"/>
      <c r="K4329" s="104"/>
    </row>
    <row r="4330" spans="1:11" ht="39.950000000000003" customHeight="1" x14ac:dyDescent="0.25">
      <c r="A4330" s="129" t="s">
        <v>2164</v>
      </c>
      <c r="B4330" s="130"/>
      <c r="C4330" s="130"/>
      <c r="D4330" s="130"/>
      <c r="E4330" s="130"/>
      <c r="F4330" s="130"/>
      <c r="G4330" s="131"/>
      <c r="J4330" s="107"/>
      <c r="K4330" s="107"/>
    </row>
    <row r="4331" spans="1:11" x14ac:dyDescent="0.25">
      <c r="A4331" s="118" t="s">
        <v>1016</v>
      </c>
      <c r="B4331" s="108"/>
      <c r="C4331" s="109" t="s">
        <v>4</v>
      </c>
      <c r="D4331" s="109" t="s">
        <v>949</v>
      </c>
      <c r="E4331" s="109" t="s">
        <v>950</v>
      </c>
      <c r="F4331" s="109" t="s">
        <v>951</v>
      </c>
      <c r="G4331" s="109" t="s">
        <v>952</v>
      </c>
      <c r="J4331" s="109" t="s">
        <v>951</v>
      </c>
      <c r="K4331" s="109" t="s">
        <v>952</v>
      </c>
    </row>
    <row r="4332" spans="1:11" ht="38.25" x14ac:dyDescent="0.25">
      <c r="A4332" s="110" t="s">
        <v>566</v>
      </c>
      <c r="B4332" s="111" t="s">
        <v>2165</v>
      </c>
      <c r="C4332" s="110" t="s">
        <v>35</v>
      </c>
      <c r="D4332" s="110" t="s">
        <v>43</v>
      </c>
      <c r="E4332" s="112">
        <v>1</v>
      </c>
      <c r="F4332" s="113">
        <f>J4332*'PLANILHA ORÇAMENTÁRIA'!$O$3</f>
        <v>13.977002999999998</v>
      </c>
      <c r="G4332" s="113">
        <f>K4332*'PLANILHA ORÇAMENTÁRIA'!$O$3</f>
        <v>13.977002999999998</v>
      </c>
      <c r="J4332" s="113">
        <v>19.97</v>
      </c>
      <c r="K4332" s="113">
        <v>19.97</v>
      </c>
    </row>
    <row r="4333" spans="1:11" x14ac:dyDescent="0.25">
      <c r="A4333" s="104"/>
      <c r="B4333" s="104"/>
      <c r="C4333" s="104"/>
      <c r="D4333" s="104"/>
      <c r="E4333" s="114" t="s">
        <v>1025</v>
      </c>
      <c r="F4333" s="114"/>
      <c r="G4333" s="115">
        <f>K4333*'PLANILHA ORÇAMENTÁRIA'!$O$3</f>
        <v>13.977002999999998</v>
      </c>
      <c r="J4333" s="114"/>
      <c r="K4333" s="115">
        <v>19.97</v>
      </c>
    </row>
    <row r="4334" spans="1:11" x14ac:dyDescent="0.25">
      <c r="A4334" s="104"/>
      <c r="B4334" s="104"/>
      <c r="C4334" s="104"/>
      <c r="D4334" s="104"/>
      <c r="E4334" s="107" t="s">
        <v>975</v>
      </c>
      <c r="F4334" s="107"/>
      <c r="G4334" s="116">
        <f>K4334*'PLANILHA ORÇAMENTÁRIA'!$O$3</f>
        <v>13.977002999999998</v>
      </c>
      <c r="J4334" s="107"/>
      <c r="K4334" s="116">
        <v>19.97</v>
      </c>
    </row>
    <row r="4335" spans="1:11" x14ac:dyDescent="0.25">
      <c r="A4335" s="104"/>
      <c r="B4335" s="104"/>
      <c r="C4335" s="104"/>
      <c r="D4335" s="104"/>
      <c r="E4335" s="107" t="s">
        <v>2808</v>
      </c>
      <c r="F4335" s="107"/>
      <c r="G4335" s="116">
        <f>K4335*'PLANILHA ORÇAMENTÁRIA'!$O$3</f>
        <v>16.111698000000001</v>
      </c>
      <c r="J4335" s="107"/>
      <c r="K4335" s="116">
        <v>23.02</v>
      </c>
    </row>
    <row r="4336" spans="1:11" x14ac:dyDescent="0.25">
      <c r="A4336" s="104"/>
      <c r="B4336" s="104"/>
      <c r="C4336" s="106"/>
      <c r="D4336" s="106"/>
      <c r="E4336" s="104"/>
      <c r="F4336" s="104"/>
      <c r="G4336" s="104"/>
      <c r="J4336" s="104"/>
      <c r="K4336" s="104"/>
    </row>
    <row r="4337" spans="1:11" ht="39.950000000000003" customHeight="1" x14ac:dyDescent="0.25">
      <c r="A4337" s="129" t="s">
        <v>2166</v>
      </c>
      <c r="B4337" s="130"/>
      <c r="C4337" s="130"/>
      <c r="D4337" s="130"/>
      <c r="E4337" s="130"/>
      <c r="F4337" s="130"/>
      <c r="G4337" s="131"/>
      <c r="J4337" s="107"/>
      <c r="K4337" s="107"/>
    </row>
    <row r="4338" spans="1:11" x14ac:dyDescent="0.25">
      <c r="A4338" s="118" t="s">
        <v>1016</v>
      </c>
      <c r="B4338" s="108"/>
      <c r="C4338" s="109" t="s">
        <v>4</v>
      </c>
      <c r="D4338" s="109" t="s">
        <v>949</v>
      </c>
      <c r="E4338" s="109" t="s">
        <v>950</v>
      </c>
      <c r="F4338" s="109" t="s">
        <v>951</v>
      </c>
      <c r="G4338" s="109" t="s">
        <v>952</v>
      </c>
      <c r="J4338" s="109" t="s">
        <v>951</v>
      </c>
      <c r="K4338" s="109" t="s">
        <v>952</v>
      </c>
    </row>
    <row r="4339" spans="1:11" ht="38.25" x14ac:dyDescent="0.25">
      <c r="A4339" s="110" t="s">
        <v>568</v>
      </c>
      <c r="B4339" s="111" t="s">
        <v>2167</v>
      </c>
      <c r="C4339" s="110" t="s">
        <v>35</v>
      </c>
      <c r="D4339" s="110" t="s">
        <v>43</v>
      </c>
      <c r="E4339" s="112">
        <v>1</v>
      </c>
      <c r="F4339" s="113">
        <f>J4339*'PLANILHA ORÇAMENTÁRIA'!$O$3</f>
        <v>24.587486999999999</v>
      </c>
      <c r="G4339" s="113">
        <f>K4339*'PLANILHA ORÇAMENTÁRIA'!$O$3</f>
        <v>24.587486999999999</v>
      </c>
      <c r="J4339" s="113">
        <v>35.130000000000003</v>
      </c>
      <c r="K4339" s="113">
        <v>35.130000000000003</v>
      </c>
    </row>
    <row r="4340" spans="1:11" x14ac:dyDescent="0.25">
      <c r="A4340" s="104"/>
      <c r="B4340" s="104"/>
      <c r="C4340" s="104"/>
      <c r="D4340" s="104"/>
      <c r="E4340" s="114" t="s">
        <v>1025</v>
      </c>
      <c r="F4340" s="114"/>
      <c r="G4340" s="115">
        <f>K4340*'PLANILHA ORÇAMENTÁRIA'!$O$3</f>
        <v>24.587486999999999</v>
      </c>
      <c r="J4340" s="114"/>
      <c r="K4340" s="115">
        <v>35.130000000000003</v>
      </c>
    </row>
    <row r="4341" spans="1:11" x14ac:dyDescent="0.25">
      <c r="A4341" s="104"/>
      <c r="B4341" s="104"/>
      <c r="C4341" s="104"/>
      <c r="D4341" s="104"/>
      <c r="E4341" s="107" t="s">
        <v>975</v>
      </c>
      <c r="F4341" s="107"/>
      <c r="G4341" s="116">
        <f>K4341*'PLANILHA ORÇAMENTÁRIA'!$O$3</f>
        <v>24.587486999999999</v>
      </c>
      <c r="J4341" s="107"/>
      <c r="K4341" s="116">
        <v>35.130000000000003</v>
      </c>
    </row>
    <row r="4342" spans="1:11" x14ac:dyDescent="0.25">
      <c r="A4342" s="104"/>
      <c r="B4342" s="104"/>
      <c r="C4342" s="104"/>
      <c r="D4342" s="104"/>
      <c r="E4342" s="107" t="s">
        <v>2808</v>
      </c>
      <c r="F4342" s="107"/>
      <c r="G4342" s="116">
        <f>K4342*'PLANILHA ORÇAMENTÁRIA'!$O$3</f>
        <v>28.345949999999998</v>
      </c>
      <c r="J4342" s="107"/>
      <c r="K4342" s="116">
        <v>40.5</v>
      </c>
    </row>
    <row r="4343" spans="1:11" x14ac:dyDescent="0.25">
      <c r="A4343" s="104"/>
      <c r="B4343" s="104"/>
      <c r="C4343" s="106"/>
      <c r="D4343" s="106"/>
      <c r="E4343" s="104"/>
      <c r="F4343" s="104"/>
      <c r="G4343" s="104"/>
      <c r="J4343" s="104"/>
      <c r="K4343" s="104"/>
    </row>
    <row r="4344" spans="1:11" ht="39.950000000000003" customHeight="1" x14ac:dyDescent="0.25">
      <c r="A4344" s="129" t="s">
        <v>2168</v>
      </c>
      <c r="B4344" s="130"/>
      <c r="C4344" s="130"/>
      <c r="D4344" s="130"/>
      <c r="E4344" s="130"/>
      <c r="F4344" s="130"/>
      <c r="G4344" s="131"/>
      <c r="J4344" s="107"/>
      <c r="K4344" s="107"/>
    </row>
    <row r="4345" spans="1:11" x14ac:dyDescent="0.25">
      <c r="A4345" s="118" t="s">
        <v>1016</v>
      </c>
      <c r="B4345" s="108"/>
      <c r="C4345" s="109" t="s">
        <v>4</v>
      </c>
      <c r="D4345" s="109" t="s">
        <v>949</v>
      </c>
      <c r="E4345" s="109" t="s">
        <v>950</v>
      </c>
      <c r="F4345" s="109" t="s">
        <v>951</v>
      </c>
      <c r="G4345" s="109" t="s">
        <v>952</v>
      </c>
      <c r="J4345" s="109" t="s">
        <v>951</v>
      </c>
      <c r="K4345" s="109" t="s">
        <v>952</v>
      </c>
    </row>
    <row r="4346" spans="1:11" x14ac:dyDescent="0.25">
      <c r="A4346" s="110" t="s">
        <v>570</v>
      </c>
      <c r="B4346" s="111" t="s">
        <v>2169</v>
      </c>
      <c r="C4346" s="110" t="s">
        <v>22</v>
      </c>
      <c r="D4346" s="110" t="s">
        <v>109</v>
      </c>
      <c r="E4346" s="112">
        <v>1</v>
      </c>
      <c r="F4346" s="113">
        <f>J4346*'PLANILHA ORÇAMENTÁRIA'!$O$3</f>
        <v>1292.6033159999999</v>
      </c>
      <c r="G4346" s="113">
        <f>K4346*'PLANILHA ORÇAMENTÁRIA'!$O$3</f>
        <v>1292.6033159999999</v>
      </c>
      <c r="J4346" s="113">
        <v>1846.84</v>
      </c>
      <c r="K4346" s="113">
        <v>1846.84</v>
      </c>
    </row>
    <row r="4347" spans="1:11" x14ac:dyDescent="0.25">
      <c r="A4347" s="104"/>
      <c r="B4347" s="104"/>
      <c r="C4347" s="104"/>
      <c r="D4347" s="104"/>
      <c r="E4347" s="114" t="s">
        <v>1025</v>
      </c>
      <c r="F4347" s="114"/>
      <c r="G4347" s="115">
        <f>K4347*'PLANILHA ORÇAMENTÁRIA'!$O$3</f>
        <v>1292.6033159999999</v>
      </c>
      <c r="J4347" s="114"/>
      <c r="K4347" s="115">
        <v>1846.84</v>
      </c>
    </row>
    <row r="4348" spans="1:11" x14ac:dyDescent="0.25">
      <c r="A4348" s="104"/>
      <c r="B4348" s="104"/>
      <c r="C4348" s="104"/>
      <c r="D4348" s="104"/>
      <c r="E4348" s="107" t="s">
        <v>975</v>
      </c>
      <c r="F4348" s="107"/>
      <c r="G4348" s="116">
        <f>K4348*'PLANILHA ORÇAMENTÁRIA'!$O$3</f>
        <v>1292.6033159999999</v>
      </c>
      <c r="J4348" s="107"/>
      <c r="K4348" s="116">
        <v>1846.84</v>
      </c>
    </row>
    <row r="4349" spans="1:11" x14ac:dyDescent="0.25">
      <c r="A4349" s="104"/>
      <c r="B4349" s="104"/>
      <c r="C4349" s="104"/>
      <c r="D4349" s="104"/>
      <c r="E4349" s="107" t="s">
        <v>2808</v>
      </c>
      <c r="F4349" s="107"/>
      <c r="G4349" s="116">
        <f>K4349*'PLANILHA ORÇAMENTÁRIA'!$O$3</f>
        <v>1490.115096</v>
      </c>
      <c r="J4349" s="107"/>
      <c r="K4349" s="116">
        <v>2129.04</v>
      </c>
    </row>
    <row r="4350" spans="1:11" x14ac:dyDescent="0.25">
      <c r="A4350" s="104"/>
      <c r="B4350" s="104"/>
      <c r="C4350" s="106"/>
      <c r="D4350" s="106"/>
      <c r="E4350" s="104"/>
      <c r="F4350" s="104"/>
      <c r="G4350" s="104"/>
      <c r="J4350" s="104"/>
      <c r="K4350" s="104"/>
    </row>
    <row r="4351" spans="1:11" ht="39.950000000000003" customHeight="1" x14ac:dyDescent="0.25">
      <c r="A4351" s="129" t="s">
        <v>2170</v>
      </c>
      <c r="B4351" s="130"/>
      <c r="C4351" s="130"/>
      <c r="D4351" s="130"/>
      <c r="E4351" s="130"/>
      <c r="F4351" s="130"/>
      <c r="G4351" s="131"/>
      <c r="J4351" s="107"/>
      <c r="K4351" s="107"/>
    </row>
    <row r="4352" spans="1:11" x14ac:dyDescent="0.25">
      <c r="A4352" s="118" t="s">
        <v>1016</v>
      </c>
      <c r="B4352" s="108"/>
      <c r="C4352" s="109" t="s">
        <v>4</v>
      </c>
      <c r="D4352" s="109" t="s">
        <v>949</v>
      </c>
      <c r="E4352" s="109" t="s">
        <v>950</v>
      </c>
      <c r="F4352" s="109" t="s">
        <v>951</v>
      </c>
      <c r="G4352" s="109" t="s">
        <v>952</v>
      </c>
      <c r="J4352" s="109" t="s">
        <v>951</v>
      </c>
      <c r="K4352" s="109" t="s">
        <v>952</v>
      </c>
    </row>
    <row r="4353" spans="1:11" ht="25.5" x14ac:dyDescent="0.25">
      <c r="A4353" s="110" t="s">
        <v>572</v>
      </c>
      <c r="B4353" s="111" t="s">
        <v>2171</v>
      </c>
      <c r="C4353" s="110" t="s">
        <v>35</v>
      </c>
      <c r="D4353" s="110" t="s">
        <v>43</v>
      </c>
      <c r="E4353" s="112">
        <v>1</v>
      </c>
      <c r="F4353" s="113">
        <f>J4353*'PLANILHA ORÇAMENTÁRIA'!$O$3</f>
        <v>1133.4530549999999</v>
      </c>
      <c r="G4353" s="113">
        <f>K4353*'PLANILHA ORÇAMENTÁRIA'!$O$3</f>
        <v>1133.4530549999999</v>
      </c>
      <c r="J4353" s="113">
        <v>1619.45</v>
      </c>
      <c r="K4353" s="113">
        <v>1619.45</v>
      </c>
    </row>
    <row r="4354" spans="1:11" x14ac:dyDescent="0.25">
      <c r="A4354" s="104"/>
      <c r="B4354" s="104"/>
      <c r="C4354" s="104"/>
      <c r="D4354" s="104"/>
      <c r="E4354" s="114" t="s">
        <v>1025</v>
      </c>
      <c r="F4354" s="114"/>
      <c r="G4354" s="115">
        <f>K4354*'PLANILHA ORÇAMENTÁRIA'!$O$3</f>
        <v>1133.4530549999999</v>
      </c>
      <c r="J4354" s="114"/>
      <c r="K4354" s="115">
        <v>1619.45</v>
      </c>
    </row>
    <row r="4355" spans="1:11" x14ac:dyDescent="0.25">
      <c r="A4355" s="104"/>
      <c r="B4355" s="104"/>
      <c r="C4355" s="104"/>
      <c r="D4355" s="104"/>
      <c r="E4355" s="107" t="s">
        <v>975</v>
      </c>
      <c r="F4355" s="107"/>
      <c r="G4355" s="116">
        <f>K4355*'PLANILHA ORÇAMENTÁRIA'!$O$3</f>
        <v>1133.4530549999999</v>
      </c>
      <c r="J4355" s="107"/>
      <c r="K4355" s="116">
        <v>1619.45</v>
      </c>
    </row>
    <row r="4356" spans="1:11" x14ac:dyDescent="0.25">
      <c r="A4356" s="104"/>
      <c r="B4356" s="104"/>
      <c r="C4356" s="104"/>
      <c r="D4356" s="104"/>
      <c r="E4356" s="107" t="s">
        <v>2808</v>
      </c>
      <c r="F4356" s="107"/>
      <c r="G4356" s="116">
        <f>K4356*'PLANILHA ORÇAMENTÁRIA'!$O$3</f>
        <v>1306.6433099999999</v>
      </c>
      <c r="J4356" s="107"/>
      <c r="K4356" s="116">
        <v>1866.9</v>
      </c>
    </row>
    <row r="4357" spans="1:11" x14ac:dyDescent="0.25">
      <c r="A4357" s="104"/>
      <c r="B4357" s="104"/>
      <c r="C4357" s="106"/>
      <c r="D4357" s="106"/>
      <c r="E4357" s="104"/>
      <c r="F4357" s="104"/>
      <c r="G4357" s="104"/>
      <c r="J4357" s="104"/>
      <c r="K4357" s="104"/>
    </row>
    <row r="4358" spans="1:11" ht="39.950000000000003" customHeight="1" x14ac:dyDescent="0.25">
      <c r="A4358" s="129" t="s">
        <v>2172</v>
      </c>
      <c r="B4358" s="130"/>
      <c r="C4358" s="130"/>
      <c r="D4358" s="130"/>
      <c r="E4358" s="130"/>
      <c r="F4358" s="130"/>
      <c r="G4358" s="131"/>
      <c r="J4358" s="107"/>
      <c r="K4358" s="107"/>
    </row>
    <row r="4359" spans="1:11" x14ac:dyDescent="0.25">
      <c r="A4359" s="118" t="s">
        <v>1016</v>
      </c>
      <c r="B4359" s="108"/>
      <c r="C4359" s="109" t="s">
        <v>4</v>
      </c>
      <c r="D4359" s="109" t="s">
        <v>949</v>
      </c>
      <c r="E4359" s="109" t="s">
        <v>950</v>
      </c>
      <c r="F4359" s="109" t="s">
        <v>951</v>
      </c>
      <c r="G4359" s="109" t="s">
        <v>952</v>
      </c>
      <c r="J4359" s="109" t="s">
        <v>951</v>
      </c>
      <c r="K4359" s="109" t="s">
        <v>952</v>
      </c>
    </row>
    <row r="4360" spans="1:11" ht="51" x14ac:dyDescent="0.25">
      <c r="A4360" s="110" t="s">
        <v>574</v>
      </c>
      <c r="B4360" s="111" t="s">
        <v>2173</v>
      </c>
      <c r="C4360" s="110" t="s">
        <v>35</v>
      </c>
      <c r="D4360" s="110" t="s">
        <v>43</v>
      </c>
      <c r="E4360" s="112">
        <v>1</v>
      </c>
      <c r="F4360" s="113">
        <f>J4360*'PLANILHA ORÇAMENTÁRIA'!$O$3</f>
        <v>46.193399999999997</v>
      </c>
      <c r="G4360" s="113">
        <f>K4360*'PLANILHA ORÇAMENTÁRIA'!$O$3</f>
        <v>46.193399999999997</v>
      </c>
      <c r="J4360" s="113">
        <v>66</v>
      </c>
      <c r="K4360" s="113">
        <v>66</v>
      </c>
    </row>
    <row r="4361" spans="1:11" x14ac:dyDescent="0.25">
      <c r="A4361" s="104"/>
      <c r="B4361" s="104"/>
      <c r="C4361" s="104"/>
      <c r="D4361" s="104"/>
      <c r="E4361" s="114" t="s">
        <v>1025</v>
      </c>
      <c r="F4361" s="114"/>
      <c r="G4361" s="115">
        <f>K4361*'PLANILHA ORÇAMENTÁRIA'!$O$3</f>
        <v>46.193399999999997</v>
      </c>
      <c r="J4361" s="114"/>
      <c r="K4361" s="115">
        <v>66</v>
      </c>
    </row>
    <row r="4362" spans="1:11" x14ac:dyDescent="0.25">
      <c r="A4362" s="104"/>
      <c r="B4362" s="104"/>
      <c r="C4362" s="104"/>
      <c r="D4362" s="104"/>
      <c r="E4362" s="107" t="s">
        <v>975</v>
      </c>
      <c r="F4362" s="107"/>
      <c r="G4362" s="116">
        <f>K4362*'PLANILHA ORÇAMENTÁRIA'!$O$3</f>
        <v>46.193399999999997</v>
      </c>
      <c r="J4362" s="107"/>
      <c r="K4362" s="116">
        <v>66</v>
      </c>
    </row>
    <row r="4363" spans="1:11" x14ac:dyDescent="0.25">
      <c r="A4363" s="104"/>
      <c r="B4363" s="104"/>
      <c r="C4363" s="104"/>
      <c r="D4363" s="104"/>
      <c r="E4363" s="107" t="s">
        <v>2808</v>
      </c>
      <c r="F4363" s="107"/>
      <c r="G4363" s="116">
        <f>K4363*'PLANILHA ORÇAMENTÁRIA'!$O$3</f>
        <v>53.248391999999996</v>
      </c>
      <c r="J4363" s="107"/>
      <c r="K4363" s="116">
        <v>76.08</v>
      </c>
    </row>
    <row r="4364" spans="1:11" x14ac:dyDescent="0.25">
      <c r="A4364" s="104"/>
      <c r="B4364" s="104"/>
      <c r="C4364" s="106"/>
      <c r="D4364" s="106"/>
      <c r="E4364" s="104"/>
      <c r="F4364" s="104"/>
      <c r="G4364" s="104"/>
      <c r="J4364" s="104"/>
      <c r="K4364" s="104"/>
    </row>
    <row r="4365" spans="1:11" ht="39.950000000000003" customHeight="1" x14ac:dyDescent="0.25">
      <c r="A4365" s="129" t="s">
        <v>2174</v>
      </c>
      <c r="B4365" s="130"/>
      <c r="C4365" s="130"/>
      <c r="D4365" s="130"/>
      <c r="E4365" s="130"/>
      <c r="F4365" s="130"/>
      <c r="G4365" s="131"/>
      <c r="J4365" s="107"/>
      <c r="K4365" s="107"/>
    </row>
    <row r="4366" spans="1:11" x14ac:dyDescent="0.25">
      <c r="A4366" s="118" t="s">
        <v>1016</v>
      </c>
      <c r="B4366" s="108"/>
      <c r="C4366" s="109" t="s">
        <v>4</v>
      </c>
      <c r="D4366" s="109" t="s">
        <v>949</v>
      </c>
      <c r="E4366" s="109" t="s">
        <v>950</v>
      </c>
      <c r="F4366" s="109" t="s">
        <v>951</v>
      </c>
      <c r="G4366" s="109" t="s">
        <v>952</v>
      </c>
      <c r="J4366" s="109" t="s">
        <v>951</v>
      </c>
      <c r="K4366" s="109" t="s">
        <v>952</v>
      </c>
    </row>
    <row r="4367" spans="1:11" ht="25.5" x14ac:dyDescent="0.25">
      <c r="A4367" s="110" t="s">
        <v>576</v>
      </c>
      <c r="B4367" s="111" t="s">
        <v>2175</v>
      </c>
      <c r="C4367" s="110" t="s">
        <v>22</v>
      </c>
      <c r="D4367" s="110" t="s">
        <v>89</v>
      </c>
      <c r="E4367" s="112">
        <v>1</v>
      </c>
      <c r="F4367" s="113">
        <f>J4367*'PLANILHA ORÇAMENTÁRIA'!$O$3</f>
        <v>67.890299999999996</v>
      </c>
      <c r="G4367" s="113">
        <f>K4367*'PLANILHA ORÇAMENTÁRIA'!$O$3</f>
        <v>67.890299999999996</v>
      </c>
      <c r="J4367" s="113">
        <v>97</v>
      </c>
      <c r="K4367" s="113">
        <v>97</v>
      </c>
    </row>
    <row r="4368" spans="1:11" x14ac:dyDescent="0.25">
      <c r="A4368" s="104"/>
      <c r="B4368" s="104"/>
      <c r="C4368" s="104"/>
      <c r="D4368" s="104"/>
      <c r="E4368" s="114" t="s">
        <v>1025</v>
      </c>
      <c r="F4368" s="114"/>
      <c r="G4368" s="115">
        <f>K4368*'PLANILHA ORÇAMENTÁRIA'!$O$3</f>
        <v>67.890299999999996</v>
      </c>
      <c r="J4368" s="114"/>
      <c r="K4368" s="115">
        <v>97</v>
      </c>
    </row>
    <row r="4369" spans="1:11" x14ac:dyDescent="0.25">
      <c r="A4369" s="104"/>
      <c r="B4369" s="104"/>
      <c r="C4369" s="104"/>
      <c r="D4369" s="104"/>
      <c r="E4369" s="107" t="s">
        <v>975</v>
      </c>
      <c r="F4369" s="107"/>
      <c r="G4369" s="116">
        <f>K4369*'PLANILHA ORÇAMENTÁRIA'!$O$3</f>
        <v>67.890299999999996</v>
      </c>
      <c r="J4369" s="107"/>
      <c r="K4369" s="116">
        <v>97</v>
      </c>
    </row>
    <row r="4370" spans="1:11" x14ac:dyDescent="0.25">
      <c r="A4370" s="104"/>
      <c r="B4370" s="104"/>
      <c r="C4370" s="104"/>
      <c r="D4370" s="104"/>
      <c r="E4370" s="107" t="s">
        <v>2808</v>
      </c>
      <c r="F4370" s="107"/>
      <c r="G4370" s="116">
        <f>K4370*'PLANILHA ORÇAMENTÁRIA'!$O$3</f>
        <v>78.262817999999996</v>
      </c>
      <c r="J4370" s="107"/>
      <c r="K4370" s="116">
        <v>111.82</v>
      </c>
    </row>
    <row r="4371" spans="1:11" x14ac:dyDescent="0.25">
      <c r="A4371" s="104"/>
      <c r="B4371" s="104"/>
      <c r="C4371" s="106"/>
      <c r="D4371" s="106"/>
      <c r="E4371" s="104"/>
      <c r="F4371" s="104"/>
      <c r="G4371" s="104"/>
      <c r="J4371" s="104"/>
      <c r="K4371" s="104"/>
    </row>
    <row r="4372" spans="1:11" ht="39.950000000000003" customHeight="1" x14ac:dyDescent="0.25">
      <c r="A4372" s="129" t="s">
        <v>2176</v>
      </c>
      <c r="B4372" s="130"/>
      <c r="C4372" s="130"/>
      <c r="D4372" s="130"/>
      <c r="E4372" s="130"/>
      <c r="F4372" s="130"/>
      <c r="G4372" s="131"/>
      <c r="J4372" s="107"/>
      <c r="K4372" s="107"/>
    </row>
    <row r="4373" spans="1:11" x14ac:dyDescent="0.25">
      <c r="A4373" s="118" t="s">
        <v>1016</v>
      </c>
      <c r="B4373" s="108"/>
      <c r="C4373" s="109" t="s">
        <v>4</v>
      </c>
      <c r="D4373" s="109" t="s">
        <v>949</v>
      </c>
      <c r="E4373" s="109" t="s">
        <v>950</v>
      </c>
      <c r="F4373" s="109" t="s">
        <v>951</v>
      </c>
      <c r="G4373" s="109" t="s">
        <v>952</v>
      </c>
      <c r="J4373" s="109" t="s">
        <v>951</v>
      </c>
      <c r="K4373" s="109" t="s">
        <v>952</v>
      </c>
    </row>
    <row r="4374" spans="1:11" x14ac:dyDescent="0.25">
      <c r="A4374" s="110" t="s">
        <v>547</v>
      </c>
      <c r="B4374" s="111" t="s">
        <v>2109</v>
      </c>
      <c r="C4374" s="110" t="s">
        <v>35</v>
      </c>
      <c r="D4374" s="110" t="s">
        <v>123</v>
      </c>
      <c r="E4374" s="112">
        <v>1</v>
      </c>
      <c r="F4374" s="113">
        <f>J4374*'PLANILHA ORÇAMENTÁRIA'!$O$3</f>
        <v>17.63748</v>
      </c>
      <c r="G4374" s="113">
        <f>K4374*'PLANILHA ORÇAMENTÁRIA'!$O$3</f>
        <v>17.63748</v>
      </c>
      <c r="J4374" s="113">
        <v>25.2</v>
      </c>
      <c r="K4374" s="113">
        <v>25.2</v>
      </c>
    </row>
    <row r="4375" spans="1:11" x14ac:dyDescent="0.25">
      <c r="A4375" s="104"/>
      <c r="B4375" s="104"/>
      <c r="C4375" s="104"/>
      <c r="D4375" s="104"/>
      <c r="E4375" s="114" t="s">
        <v>1025</v>
      </c>
      <c r="F4375" s="114"/>
      <c r="G4375" s="115">
        <f>K4375*'PLANILHA ORÇAMENTÁRIA'!$O$3</f>
        <v>17.63748</v>
      </c>
      <c r="J4375" s="114"/>
      <c r="K4375" s="115">
        <v>25.2</v>
      </c>
    </row>
    <row r="4376" spans="1:11" x14ac:dyDescent="0.25">
      <c r="A4376" s="104"/>
      <c r="B4376" s="104"/>
      <c r="C4376" s="104"/>
      <c r="D4376" s="104"/>
      <c r="E4376" s="107" t="s">
        <v>975</v>
      </c>
      <c r="F4376" s="107"/>
      <c r="G4376" s="116">
        <f>K4376*'PLANILHA ORÇAMENTÁRIA'!$O$3</f>
        <v>17.63748</v>
      </c>
      <c r="J4376" s="107"/>
      <c r="K4376" s="116">
        <v>25.2</v>
      </c>
    </row>
    <row r="4377" spans="1:11" x14ac:dyDescent="0.25">
      <c r="A4377" s="104"/>
      <c r="B4377" s="104"/>
      <c r="C4377" s="104"/>
      <c r="D4377" s="104"/>
      <c r="E4377" s="107" t="s">
        <v>2808</v>
      </c>
      <c r="F4377" s="107"/>
      <c r="G4377" s="116">
        <f>K4377*'PLANILHA ORÇAMENTÁRIA'!$O$3</f>
        <v>20.332094999999999</v>
      </c>
      <c r="J4377" s="107"/>
      <c r="K4377" s="116">
        <v>29.05</v>
      </c>
    </row>
    <row r="4378" spans="1:11" x14ac:dyDescent="0.25">
      <c r="A4378" s="104"/>
      <c r="B4378" s="104"/>
      <c r="C4378" s="106"/>
      <c r="D4378" s="106"/>
      <c r="E4378" s="104"/>
      <c r="F4378" s="104"/>
      <c r="G4378" s="104"/>
      <c r="J4378" s="104"/>
      <c r="K4378" s="104"/>
    </row>
    <row r="4379" spans="1:11" ht="39.950000000000003" customHeight="1" x14ac:dyDescent="0.25">
      <c r="A4379" s="129" t="s">
        <v>2177</v>
      </c>
      <c r="B4379" s="130"/>
      <c r="C4379" s="130"/>
      <c r="D4379" s="130"/>
      <c r="E4379" s="130"/>
      <c r="F4379" s="130"/>
      <c r="G4379" s="131"/>
      <c r="J4379" s="107"/>
      <c r="K4379" s="107"/>
    </row>
    <row r="4380" spans="1:11" x14ac:dyDescent="0.25">
      <c r="A4380" s="118" t="s">
        <v>1016</v>
      </c>
      <c r="B4380" s="108"/>
      <c r="C4380" s="109" t="s">
        <v>4</v>
      </c>
      <c r="D4380" s="109" t="s">
        <v>949</v>
      </c>
      <c r="E4380" s="109" t="s">
        <v>950</v>
      </c>
      <c r="F4380" s="109" t="s">
        <v>951</v>
      </c>
      <c r="G4380" s="109" t="s">
        <v>952</v>
      </c>
      <c r="J4380" s="109" t="s">
        <v>951</v>
      </c>
      <c r="K4380" s="109" t="s">
        <v>952</v>
      </c>
    </row>
    <row r="4381" spans="1:11" ht="25.5" x14ac:dyDescent="0.25">
      <c r="A4381" s="110" t="s">
        <v>579</v>
      </c>
      <c r="B4381" s="111" t="s">
        <v>2178</v>
      </c>
      <c r="C4381" s="110" t="s">
        <v>35</v>
      </c>
      <c r="D4381" s="110" t="s">
        <v>123</v>
      </c>
      <c r="E4381" s="112">
        <v>1</v>
      </c>
      <c r="F4381" s="113">
        <f>J4381*'PLANILHA ORÇAMENTÁRIA'!$O$3</f>
        <v>13.284101999999999</v>
      </c>
      <c r="G4381" s="113">
        <f>K4381*'PLANILHA ORÇAMENTÁRIA'!$O$3</f>
        <v>13.284101999999999</v>
      </c>
      <c r="J4381" s="113">
        <v>18.98</v>
      </c>
      <c r="K4381" s="113">
        <v>18.98</v>
      </c>
    </row>
    <row r="4382" spans="1:11" x14ac:dyDescent="0.25">
      <c r="A4382" s="104"/>
      <c r="B4382" s="104"/>
      <c r="C4382" s="104"/>
      <c r="D4382" s="104"/>
      <c r="E4382" s="114" t="s">
        <v>1025</v>
      </c>
      <c r="F4382" s="114"/>
      <c r="G4382" s="115">
        <f>K4382*'PLANILHA ORÇAMENTÁRIA'!$O$3</f>
        <v>13.284101999999999</v>
      </c>
      <c r="J4382" s="114"/>
      <c r="K4382" s="115">
        <v>18.98</v>
      </c>
    </row>
    <row r="4383" spans="1:11" x14ac:dyDescent="0.25">
      <c r="A4383" s="104"/>
      <c r="B4383" s="104"/>
      <c r="C4383" s="104"/>
      <c r="D4383" s="104"/>
      <c r="E4383" s="107" t="s">
        <v>975</v>
      </c>
      <c r="F4383" s="107"/>
      <c r="G4383" s="116">
        <f>K4383*'PLANILHA ORÇAMENTÁRIA'!$O$3</f>
        <v>13.284101999999999</v>
      </c>
      <c r="J4383" s="107"/>
      <c r="K4383" s="116">
        <v>18.98</v>
      </c>
    </row>
    <row r="4384" spans="1:11" x14ac:dyDescent="0.25">
      <c r="A4384" s="104"/>
      <c r="B4384" s="104"/>
      <c r="C4384" s="104"/>
      <c r="D4384" s="104"/>
      <c r="E4384" s="107" t="s">
        <v>2808</v>
      </c>
      <c r="F4384" s="107"/>
      <c r="G4384" s="116">
        <f>K4384*'PLANILHA ORÇAMENTÁRIA'!$O$3</f>
        <v>15.313811999999999</v>
      </c>
      <c r="J4384" s="107"/>
      <c r="K4384" s="116">
        <v>21.88</v>
      </c>
    </row>
    <row r="4385" spans="1:11" x14ac:dyDescent="0.25">
      <c r="A4385" s="104"/>
      <c r="B4385" s="104"/>
      <c r="C4385" s="106"/>
      <c r="D4385" s="106"/>
      <c r="E4385" s="104"/>
      <c r="F4385" s="104"/>
      <c r="G4385" s="104"/>
      <c r="J4385" s="104"/>
      <c r="K4385" s="104"/>
    </row>
    <row r="4386" spans="1:11" ht="39.950000000000003" customHeight="1" x14ac:dyDescent="0.25">
      <c r="A4386" s="129" t="s">
        <v>2179</v>
      </c>
      <c r="B4386" s="130"/>
      <c r="C4386" s="130"/>
      <c r="D4386" s="130"/>
      <c r="E4386" s="130"/>
      <c r="F4386" s="130"/>
      <c r="G4386" s="131"/>
      <c r="J4386" s="107"/>
      <c r="K4386" s="107"/>
    </row>
    <row r="4387" spans="1:11" x14ac:dyDescent="0.25">
      <c r="A4387" s="118" t="s">
        <v>1016</v>
      </c>
      <c r="B4387" s="108"/>
      <c r="C4387" s="109" t="s">
        <v>4</v>
      </c>
      <c r="D4387" s="109" t="s">
        <v>949</v>
      </c>
      <c r="E4387" s="109" t="s">
        <v>950</v>
      </c>
      <c r="F4387" s="109" t="s">
        <v>951</v>
      </c>
      <c r="G4387" s="109" t="s">
        <v>952</v>
      </c>
      <c r="J4387" s="109" t="s">
        <v>951</v>
      </c>
      <c r="K4387" s="109" t="s">
        <v>952</v>
      </c>
    </row>
    <row r="4388" spans="1:11" ht="25.5" x14ac:dyDescent="0.25">
      <c r="A4388" s="110" t="s">
        <v>581</v>
      </c>
      <c r="B4388" s="111" t="s">
        <v>2180</v>
      </c>
      <c r="C4388" s="110" t="s">
        <v>35</v>
      </c>
      <c r="D4388" s="110" t="s">
        <v>43</v>
      </c>
      <c r="E4388" s="112">
        <v>1</v>
      </c>
      <c r="F4388" s="113">
        <f>J4388*'PLANILHA ORÇAMENTÁRIA'!$O$3</f>
        <v>4.7663189999999993</v>
      </c>
      <c r="G4388" s="113">
        <f>K4388*'PLANILHA ORÇAMENTÁRIA'!$O$3</f>
        <v>4.7663189999999993</v>
      </c>
      <c r="J4388" s="113">
        <v>6.81</v>
      </c>
      <c r="K4388" s="113">
        <v>6.81</v>
      </c>
    </row>
    <row r="4389" spans="1:11" x14ac:dyDescent="0.25">
      <c r="A4389" s="104"/>
      <c r="B4389" s="104"/>
      <c r="C4389" s="104"/>
      <c r="D4389" s="104"/>
      <c r="E4389" s="114" t="s">
        <v>1025</v>
      </c>
      <c r="F4389" s="114"/>
      <c r="G4389" s="115">
        <f>K4389*'PLANILHA ORÇAMENTÁRIA'!$O$3</f>
        <v>4.7663189999999993</v>
      </c>
      <c r="J4389" s="114"/>
      <c r="K4389" s="115">
        <v>6.81</v>
      </c>
    </row>
    <row r="4390" spans="1:11" x14ac:dyDescent="0.25">
      <c r="A4390" s="104"/>
      <c r="B4390" s="104"/>
      <c r="C4390" s="104"/>
      <c r="D4390" s="104"/>
      <c r="E4390" s="107" t="s">
        <v>975</v>
      </c>
      <c r="F4390" s="107"/>
      <c r="G4390" s="116">
        <f>K4390*'PLANILHA ORÇAMENTÁRIA'!$O$3</f>
        <v>4.7663189999999993</v>
      </c>
      <c r="J4390" s="107"/>
      <c r="K4390" s="116">
        <v>6.81</v>
      </c>
    </row>
    <row r="4391" spans="1:11" x14ac:dyDescent="0.25">
      <c r="A4391" s="104"/>
      <c r="B4391" s="104"/>
      <c r="C4391" s="104"/>
      <c r="D4391" s="104"/>
      <c r="E4391" s="107" t="s">
        <v>2808</v>
      </c>
      <c r="F4391" s="107"/>
      <c r="G4391" s="116">
        <f>K4391*'PLANILHA ORÇAMENTÁRIA'!$O$3</f>
        <v>5.4942149999999996</v>
      </c>
      <c r="J4391" s="107"/>
      <c r="K4391" s="116">
        <v>7.85</v>
      </c>
    </row>
    <row r="4392" spans="1:11" x14ac:dyDescent="0.25">
      <c r="A4392" s="104"/>
      <c r="B4392" s="104"/>
      <c r="C4392" s="106"/>
      <c r="D4392" s="106"/>
      <c r="E4392" s="104"/>
      <c r="F4392" s="104"/>
      <c r="G4392" s="104"/>
      <c r="J4392" s="104"/>
      <c r="K4392" s="104"/>
    </row>
    <row r="4393" spans="1:11" ht="39.950000000000003" customHeight="1" x14ac:dyDescent="0.25">
      <c r="A4393" s="129" t="s">
        <v>2181</v>
      </c>
      <c r="B4393" s="130"/>
      <c r="C4393" s="130"/>
      <c r="D4393" s="130"/>
      <c r="E4393" s="130"/>
      <c r="F4393" s="130"/>
      <c r="G4393" s="131"/>
      <c r="J4393" s="107"/>
      <c r="K4393" s="107"/>
    </row>
    <row r="4394" spans="1:11" x14ac:dyDescent="0.25">
      <c r="A4394" s="118" t="s">
        <v>1016</v>
      </c>
      <c r="B4394" s="108"/>
      <c r="C4394" s="109" t="s">
        <v>4</v>
      </c>
      <c r="D4394" s="109" t="s">
        <v>949</v>
      </c>
      <c r="E4394" s="109" t="s">
        <v>950</v>
      </c>
      <c r="F4394" s="109" t="s">
        <v>951</v>
      </c>
      <c r="G4394" s="109" t="s">
        <v>952</v>
      </c>
      <c r="J4394" s="109" t="s">
        <v>951</v>
      </c>
      <c r="K4394" s="109" t="s">
        <v>952</v>
      </c>
    </row>
    <row r="4395" spans="1:11" ht="25.5" x14ac:dyDescent="0.25">
      <c r="A4395" s="110" t="s">
        <v>583</v>
      </c>
      <c r="B4395" s="111" t="s">
        <v>2182</v>
      </c>
      <c r="C4395" s="110" t="s">
        <v>35</v>
      </c>
      <c r="D4395" s="110" t="s">
        <v>43</v>
      </c>
      <c r="E4395" s="112">
        <v>1</v>
      </c>
      <c r="F4395" s="113">
        <f>J4395*'PLANILHA ORÇAMENTÁRIA'!$O$3</f>
        <v>2.6526209999999999</v>
      </c>
      <c r="G4395" s="113">
        <f>K4395*'PLANILHA ORÇAMENTÁRIA'!$O$3</f>
        <v>2.6526209999999999</v>
      </c>
      <c r="J4395" s="113">
        <v>3.79</v>
      </c>
      <c r="K4395" s="113">
        <v>3.79</v>
      </c>
    </row>
    <row r="4396" spans="1:11" x14ac:dyDescent="0.25">
      <c r="A4396" s="104"/>
      <c r="B4396" s="104"/>
      <c r="C4396" s="104"/>
      <c r="D4396" s="104"/>
      <c r="E4396" s="114" t="s">
        <v>1025</v>
      </c>
      <c r="F4396" s="114"/>
      <c r="G4396" s="115">
        <f>K4396*'PLANILHA ORÇAMENTÁRIA'!$O$3</f>
        <v>2.6526209999999999</v>
      </c>
      <c r="J4396" s="114"/>
      <c r="K4396" s="115">
        <v>3.79</v>
      </c>
    </row>
    <row r="4397" spans="1:11" x14ac:dyDescent="0.25">
      <c r="A4397" s="104"/>
      <c r="B4397" s="104"/>
      <c r="C4397" s="104"/>
      <c r="D4397" s="104"/>
      <c r="E4397" s="107" t="s">
        <v>975</v>
      </c>
      <c r="F4397" s="107"/>
      <c r="G4397" s="116">
        <f>K4397*'PLANILHA ORÇAMENTÁRIA'!$O$3</f>
        <v>2.6526209999999999</v>
      </c>
      <c r="J4397" s="107"/>
      <c r="K4397" s="116">
        <v>3.79</v>
      </c>
    </row>
    <row r="4398" spans="1:11" x14ac:dyDescent="0.25">
      <c r="A4398" s="104"/>
      <c r="B4398" s="104"/>
      <c r="C4398" s="104"/>
      <c r="D4398" s="104"/>
      <c r="E4398" s="107" t="s">
        <v>2808</v>
      </c>
      <c r="F4398" s="107"/>
      <c r="G4398" s="116">
        <f>K4398*'PLANILHA ORÇAMENTÁRIA'!$O$3</f>
        <v>3.0585629999999999</v>
      </c>
      <c r="J4398" s="107"/>
      <c r="K4398" s="116">
        <v>4.37</v>
      </c>
    </row>
    <row r="4399" spans="1:11" x14ac:dyDescent="0.25">
      <c r="A4399" s="104"/>
      <c r="B4399" s="104"/>
      <c r="C4399" s="106"/>
      <c r="D4399" s="106"/>
      <c r="E4399" s="104"/>
      <c r="F4399" s="104"/>
      <c r="G4399" s="104"/>
      <c r="J4399" s="104"/>
      <c r="K4399" s="104"/>
    </row>
    <row r="4400" spans="1:11" ht="39.950000000000003" customHeight="1" x14ac:dyDescent="0.25">
      <c r="A4400" s="129" t="s">
        <v>2183</v>
      </c>
      <c r="B4400" s="130"/>
      <c r="C4400" s="130"/>
      <c r="D4400" s="130"/>
      <c r="E4400" s="130"/>
      <c r="F4400" s="130"/>
      <c r="G4400" s="131"/>
      <c r="J4400" s="107"/>
      <c r="K4400" s="107"/>
    </row>
    <row r="4401" spans="1:11" x14ac:dyDescent="0.25">
      <c r="A4401" s="118" t="s">
        <v>1016</v>
      </c>
      <c r="B4401" s="108"/>
      <c r="C4401" s="109" t="s">
        <v>4</v>
      </c>
      <c r="D4401" s="109" t="s">
        <v>949</v>
      </c>
      <c r="E4401" s="109" t="s">
        <v>950</v>
      </c>
      <c r="F4401" s="109" t="s">
        <v>951</v>
      </c>
      <c r="G4401" s="109" t="s">
        <v>952</v>
      </c>
      <c r="J4401" s="109" t="s">
        <v>951</v>
      </c>
      <c r="K4401" s="109" t="s">
        <v>952</v>
      </c>
    </row>
    <row r="4402" spans="1:11" ht="51" x14ac:dyDescent="0.25">
      <c r="A4402" s="110" t="s">
        <v>1240</v>
      </c>
      <c r="B4402" s="111" t="s">
        <v>1241</v>
      </c>
      <c r="C4402" s="110" t="s">
        <v>35</v>
      </c>
      <c r="D4402" s="110" t="s">
        <v>43</v>
      </c>
      <c r="E4402" s="112">
        <v>1</v>
      </c>
      <c r="F4402" s="113">
        <f>J4402*'PLANILHA ORÇAMENTÁRIA'!$O$3</f>
        <v>243.45321599999997</v>
      </c>
      <c r="G4402" s="113">
        <f>K4402*'PLANILHA ORÇAMENTÁRIA'!$O$3</f>
        <v>243.45321599999997</v>
      </c>
      <c r="J4402" s="113">
        <v>347.84</v>
      </c>
      <c r="K4402" s="113">
        <v>347.84</v>
      </c>
    </row>
    <row r="4403" spans="1:11" x14ac:dyDescent="0.25">
      <c r="A4403" s="104"/>
      <c r="B4403" s="104"/>
      <c r="C4403" s="104"/>
      <c r="D4403" s="104"/>
      <c r="E4403" s="114" t="s">
        <v>1025</v>
      </c>
      <c r="F4403" s="114"/>
      <c r="G4403" s="115">
        <f>K4403*'PLANILHA ORÇAMENTÁRIA'!$O$3</f>
        <v>243.45321599999997</v>
      </c>
      <c r="J4403" s="114"/>
      <c r="K4403" s="115">
        <v>347.84</v>
      </c>
    </row>
    <row r="4404" spans="1:11" x14ac:dyDescent="0.25">
      <c r="A4404" s="118" t="s">
        <v>963</v>
      </c>
      <c r="B4404" s="108"/>
      <c r="C4404" s="109" t="s">
        <v>4</v>
      </c>
      <c r="D4404" s="109" t="s">
        <v>949</v>
      </c>
      <c r="E4404" s="109" t="s">
        <v>950</v>
      </c>
      <c r="F4404" s="109" t="s">
        <v>951</v>
      </c>
      <c r="G4404" s="109" t="s">
        <v>952</v>
      </c>
      <c r="J4404" s="109" t="s">
        <v>951</v>
      </c>
      <c r="K4404" s="109" t="s">
        <v>952</v>
      </c>
    </row>
    <row r="4405" spans="1:11" ht="25.5" x14ac:dyDescent="0.25">
      <c r="A4405" s="110" t="s">
        <v>1256</v>
      </c>
      <c r="B4405" s="111" t="s">
        <v>1257</v>
      </c>
      <c r="C4405" s="110" t="s">
        <v>35</v>
      </c>
      <c r="D4405" s="110" t="s">
        <v>955</v>
      </c>
      <c r="E4405" s="112">
        <v>6</v>
      </c>
      <c r="F4405" s="113">
        <f>J4405*'PLANILHA ORÇAMENTÁRIA'!$O$3</f>
        <v>19.744178999999999</v>
      </c>
      <c r="G4405" s="113">
        <f>K4405*'PLANILHA ORÇAMENTÁRIA'!$O$3</f>
        <v>118.46507399999999</v>
      </c>
      <c r="J4405" s="113">
        <v>28.21</v>
      </c>
      <c r="K4405" s="113">
        <v>169.26</v>
      </c>
    </row>
    <row r="4406" spans="1:11" x14ac:dyDescent="0.25">
      <c r="A4406" s="110" t="s">
        <v>1316</v>
      </c>
      <c r="B4406" s="111" t="s">
        <v>1317</v>
      </c>
      <c r="C4406" s="110" t="s">
        <v>35</v>
      </c>
      <c r="D4406" s="110" t="s">
        <v>955</v>
      </c>
      <c r="E4406" s="112">
        <v>6</v>
      </c>
      <c r="F4406" s="113">
        <f>J4406*'PLANILHA ORÇAMENTÁRIA'!$O$3</f>
        <v>12.836165999999999</v>
      </c>
      <c r="G4406" s="113">
        <f>K4406*'PLANILHA ORÇAMENTÁRIA'!$O$3</f>
        <v>77.016996000000006</v>
      </c>
      <c r="J4406" s="113">
        <v>18.34</v>
      </c>
      <c r="K4406" s="113">
        <v>110.04</v>
      </c>
    </row>
    <row r="4407" spans="1:11" ht="38.25" x14ac:dyDescent="0.25">
      <c r="A4407" s="104"/>
      <c r="B4407" s="104"/>
      <c r="C4407" s="104"/>
      <c r="D4407" s="104"/>
      <c r="E4407" s="114" t="s">
        <v>968</v>
      </c>
      <c r="F4407" s="114"/>
      <c r="G4407" s="115">
        <f>K4407*'PLANILHA ORÇAMENTÁRIA'!$O$3</f>
        <v>195.48206999999999</v>
      </c>
      <c r="J4407" s="114"/>
      <c r="K4407" s="115">
        <v>279.3</v>
      </c>
    </row>
    <row r="4408" spans="1:11" x14ac:dyDescent="0.25">
      <c r="A4408" s="104"/>
      <c r="B4408" s="104"/>
      <c r="C4408" s="104"/>
      <c r="D4408" s="104"/>
      <c r="E4408" s="107" t="s">
        <v>975</v>
      </c>
      <c r="F4408" s="107"/>
      <c r="G4408" s="116">
        <f>K4408*'PLANILHA ORÇAMENTÁRIA'!$O$3</f>
        <v>438.93528599999996</v>
      </c>
      <c r="J4408" s="107"/>
      <c r="K4408" s="116">
        <v>627.14</v>
      </c>
    </row>
    <row r="4409" spans="1:11" x14ac:dyDescent="0.25">
      <c r="A4409" s="104"/>
      <c r="B4409" s="104"/>
      <c r="C4409" s="104"/>
      <c r="D4409" s="104"/>
      <c r="E4409" s="107" t="s">
        <v>2808</v>
      </c>
      <c r="F4409" s="107"/>
      <c r="G4409" s="116">
        <f>K4409*'PLANILHA ORÇAMENTÁRIA'!$O$3</f>
        <v>545.0681219999999</v>
      </c>
      <c r="J4409" s="107"/>
      <c r="K4409" s="116">
        <v>778.78</v>
      </c>
    </row>
    <row r="4410" spans="1:11" x14ac:dyDescent="0.25">
      <c r="A4410" s="104"/>
      <c r="B4410" s="104"/>
      <c r="C4410" s="106"/>
      <c r="D4410" s="106"/>
      <c r="E4410" s="104"/>
      <c r="F4410" s="104"/>
      <c r="G4410" s="104"/>
      <c r="J4410" s="104"/>
      <c r="K4410" s="104"/>
    </row>
    <row r="4411" spans="1:11" ht="39.950000000000003" customHeight="1" x14ac:dyDescent="0.25">
      <c r="A4411" s="129" t="s">
        <v>2184</v>
      </c>
      <c r="B4411" s="130"/>
      <c r="C4411" s="130"/>
      <c r="D4411" s="130"/>
      <c r="E4411" s="130"/>
      <c r="F4411" s="130"/>
      <c r="G4411" s="131"/>
      <c r="J4411" s="107"/>
      <c r="K4411" s="107"/>
    </row>
    <row r="4412" spans="1:11" x14ac:dyDescent="0.25">
      <c r="A4412" s="118" t="s">
        <v>1016</v>
      </c>
      <c r="B4412" s="108"/>
      <c r="C4412" s="109" t="s">
        <v>4</v>
      </c>
      <c r="D4412" s="109" t="s">
        <v>949</v>
      </c>
      <c r="E4412" s="109" t="s">
        <v>950</v>
      </c>
      <c r="F4412" s="109" t="s">
        <v>951</v>
      </c>
      <c r="G4412" s="109" t="s">
        <v>952</v>
      </c>
      <c r="J4412" s="109" t="s">
        <v>951</v>
      </c>
      <c r="K4412" s="109" t="s">
        <v>952</v>
      </c>
    </row>
    <row r="4413" spans="1:11" ht="25.5" x14ac:dyDescent="0.25">
      <c r="A4413" s="110" t="s">
        <v>588</v>
      </c>
      <c r="B4413" s="111" t="s">
        <v>2185</v>
      </c>
      <c r="C4413" s="110" t="s">
        <v>35</v>
      </c>
      <c r="D4413" s="110" t="s">
        <v>43</v>
      </c>
      <c r="E4413" s="112">
        <v>1</v>
      </c>
      <c r="F4413" s="113">
        <f>J4413*'PLANILHA ORÇAMENTÁRIA'!$O$3</f>
        <v>3.4435079999999996</v>
      </c>
      <c r="G4413" s="113">
        <f>K4413*'PLANILHA ORÇAMENTÁRIA'!$O$3</f>
        <v>3.4435079999999996</v>
      </c>
      <c r="J4413" s="113">
        <v>4.92</v>
      </c>
      <c r="K4413" s="113">
        <v>4.92</v>
      </c>
    </row>
    <row r="4414" spans="1:11" x14ac:dyDescent="0.25">
      <c r="A4414" s="104"/>
      <c r="B4414" s="104"/>
      <c r="C4414" s="104"/>
      <c r="D4414" s="104"/>
      <c r="E4414" s="114" t="s">
        <v>1025</v>
      </c>
      <c r="F4414" s="114"/>
      <c r="G4414" s="115">
        <f>K4414*'PLANILHA ORÇAMENTÁRIA'!$O$3</f>
        <v>3.4435079999999996</v>
      </c>
      <c r="J4414" s="114"/>
      <c r="K4414" s="115">
        <v>4.92</v>
      </c>
    </row>
    <row r="4415" spans="1:11" x14ac:dyDescent="0.25">
      <c r="A4415" s="104"/>
      <c r="B4415" s="104"/>
      <c r="C4415" s="104"/>
      <c r="D4415" s="104"/>
      <c r="E4415" s="107" t="s">
        <v>975</v>
      </c>
      <c r="F4415" s="107"/>
      <c r="G4415" s="116">
        <f>K4415*'PLANILHA ORÇAMENTÁRIA'!$O$3</f>
        <v>3.4435079999999996</v>
      </c>
      <c r="J4415" s="107"/>
      <c r="K4415" s="116">
        <v>4.92</v>
      </c>
    </row>
    <row r="4416" spans="1:11" x14ac:dyDescent="0.25">
      <c r="A4416" s="104"/>
      <c r="B4416" s="104"/>
      <c r="C4416" s="104"/>
      <c r="D4416" s="104"/>
      <c r="E4416" s="107" t="s">
        <v>2808</v>
      </c>
      <c r="F4416" s="107"/>
      <c r="G4416" s="116">
        <f>K4416*'PLANILHA ORÇAMENTÁRIA'!$O$3</f>
        <v>3.9684329999999997</v>
      </c>
      <c r="J4416" s="107"/>
      <c r="K4416" s="116">
        <v>5.67</v>
      </c>
    </row>
    <row r="4417" spans="1:11" x14ac:dyDescent="0.25">
      <c r="A4417" s="104"/>
      <c r="B4417" s="104"/>
      <c r="C4417" s="106"/>
      <c r="D4417" s="106"/>
      <c r="E4417" s="104"/>
      <c r="F4417" s="104"/>
      <c r="G4417" s="104"/>
      <c r="J4417" s="104"/>
      <c r="K4417" s="104"/>
    </row>
    <row r="4418" spans="1:11" ht="39.950000000000003" customHeight="1" x14ac:dyDescent="0.25">
      <c r="A4418" s="129" t="s">
        <v>2186</v>
      </c>
      <c r="B4418" s="130"/>
      <c r="C4418" s="130"/>
      <c r="D4418" s="130"/>
      <c r="E4418" s="130"/>
      <c r="F4418" s="130"/>
      <c r="G4418" s="131"/>
      <c r="J4418" s="107"/>
      <c r="K4418" s="107"/>
    </row>
    <row r="4419" spans="1:11" x14ac:dyDescent="0.25">
      <c r="A4419" s="118" t="s">
        <v>1016</v>
      </c>
      <c r="B4419" s="108"/>
      <c r="C4419" s="109" t="s">
        <v>4</v>
      </c>
      <c r="D4419" s="109" t="s">
        <v>949</v>
      </c>
      <c r="E4419" s="109" t="s">
        <v>950</v>
      </c>
      <c r="F4419" s="109" t="s">
        <v>951</v>
      </c>
      <c r="G4419" s="109" t="s">
        <v>952</v>
      </c>
      <c r="J4419" s="109" t="s">
        <v>951</v>
      </c>
      <c r="K4419" s="109" t="s">
        <v>952</v>
      </c>
    </row>
    <row r="4420" spans="1:11" ht="38.25" x14ac:dyDescent="0.25">
      <c r="A4420" s="110" t="s">
        <v>590</v>
      </c>
      <c r="B4420" s="111" t="s">
        <v>2187</v>
      </c>
      <c r="C4420" s="110" t="s">
        <v>35</v>
      </c>
      <c r="D4420" s="110" t="s">
        <v>43</v>
      </c>
      <c r="E4420" s="112">
        <v>1</v>
      </c>
      <c r="F4420" s="113">
        <f>J4420*'PLANILHA ORÇAMENTÁRIA'!$O$3</f>
        <v>154.60791</v>
      </c>
      <c r="G4420" s="113">
        <f>K4420*'PLANILHA ORÇAMENTÁRIA'!$O$3</f>
        <v>154.60791</v>
      </c>
      <c r="J4420" s="113">
        <v>220.9</v>
      </c>
      <c r="K4420" s="113">
        <v>220.9</v>
      </c>
    </row>
    <row r="4421" spans="1:11" x14ac:dyDescent="0.25">
      <c r="A4421" s="104"/>
      <c r="B4421" s="104"/>
      <c r="C4421" s="104"/>
      <c r="D4421" s="104"/>
      <c r="E4421" s="114" t="s">
        <v>1025</v>
      </c>
      <c r="F4421" s="114"/>
      <c r="G4421" s="115">
        <f>K4421*'PLANILHA ORÇAMENTÁRIA'!$O$3</f>
        <v>154.60791</v>
      </c>
      <c r="J4421" s="114"/>
      <c r="K4421" s="115">
        <v>220.9</v>
      </c>
    </row>
    <row r="4422" spans="1:11" x14ac:dyDescent="0.25">
      <c r="A4422" s="104"/>
      <c r="B4422" s="104"/>
      <c r="C4422" s="104"/>
      <c r="D4422" s="104"/>
      <c r="E4422" s="107" t="s">
        <v>975</v>
      </c>
      <c r="F4422" s="107"/>
      <c r="G4422" s="116">
        <f>K4422*'PLANILHA ORÇAMENTÁRIA'!$O$3</f>
        <v>154.60791</v>
      </c>
      <c r="J4422" s="107"/>
      <c r="K4422" s="116">
        <v>220.9</v>
      </c>
    </row>
    <row r="4423" spans="1:11" x14ac:dyDescent="0.25">
      <c r="A4423" s="104"/>
      <c r="B4423" s="104"/>
      <c r="C4423" s="104"/>
      <c r="D4423" s="104"/>
      <c r="E4423" s="107" t="s">
        <v>2808</v>
      </c>
      <c r="F4423" s="107"/>
      <c r="G4423" s="116">
        <f>K4423*'PLANILHA ORÇAMENTÁRIA'!$O$3</f>
        <v>178.229535</v>
      </c>
      <c r="J4423" s="107"/>
      <c r="K4423" s="116">
        <v>254.65</v>
      </c>
    </row>
    <row r="4424" spans="1:11" x14ac:dyDescent="0.25">
      <c r="A4424" s="104"/>
      <c r="B4424" s="104"/>
      <c r="C4424" s="106"/>
      <c r="D4424" s="106"/>
      <c r="E4424" s="104"/>
      <c r="F4424" s="104"/>
      <c r="G4424" s="104"/>
      <c r="J4424" s="104"/>
      <c r="K4424" s="104"/>
    </row>
    <row r="4425" spans="1:11" ht="39.950000000000003" customHeight="1" x14ac:dyDescent="0.25">
      <c r="A4425" s="129" t="s">
        <v>2188</v>
      </c>
      <c r="B4425" s="130"/>
      <c r="C4425" s="130"/>
      <c r="D4425" s="130"/>
      <c r="E4425" s="130"/>
      <c r="F4425" s="130"/>
      <c r="G4425" s="131"/>
      <c r="J4425" s="107"/>
      <c r="K4425" s="107"/>
    </row>
    <row r="4426" spans="1:11" x14ac:dyDescent="0.25">
      <c r="A4426" s="118" t="s">
        <v>1016</v>
      </c>
      <c r="B4426" s="108"/>
      <c r="C4426" s="109" t="s">
        <v>4</v>
      </c>
      <c r="D4426" s="109" t="s">
        <v>949</v>
      </c>
      <c r="E4426" s="109" t="s">
        <v>950</v>
      </c>
      <c r="F4426" s="109" t="s">
        <v>951</v>
      </c>
      <c r="G4426" s="109" t="s">
        <v>952</v>
      </c>
      <c r="J4426" s="109" t="s">
        <v>951</v>
      </c>
      <c r="K4426" s="109" t="s">
        <v>952</v>
      </c>
    </row>
    <row r="4427" spans="1:11" x14ac:dyDescent="0.25">
      <c r="A4427" s="110" t="s">
        <v>592</v>
      </c>
      <c r="B4427" s="111" t="s">
        <v>2189</v>
      </c>
      <c r="C4427" s="110" t="s">
        <v>22</v>
      </c>
      <c r="D4427" s="110" t="s">
        <v>109</v>
      </c>
      <c r="E4427" s="112">
        <v>1</v>
      </c>
      <c r="F4427" s="113">
        <f>J4427*'PLANILHA ORÇAMENTÁRIA'!$O$3</f>
        <v>9.37866</v>
      </c>
      <c r="G4427" s="113">
        <f>K4427*'PLANILHA ORÇAMENTÁRIA'!$O$3</f>
        <v>9.37866</v>
      </c>
      <c r="J4427" s="113">
        <v>13.4</v>
      </c>
      <c r="K4427" s="113">
        <v>13.4</v>
      </c>
    </row>
    <row r="4428" spans="1:11" x14ac:dyDescent="0.25">
      <c r="A4428" s="104"/>
      <c r="B4428" s="104"/>
      <c r="C4428" s="104"/>
      <c r="D4428" s="104"/>
      <c r="E4428" s="114" t="s">
        <v>1025</v>
      </c>
      <c r="F4428" s="114"/>
      <c r="G4428" s="115">
        <f>K4428*'PLANILHA ORÇAMENTÁRIA'!$O$3</f>
        <v>9.37866</v>
      </c>
      <c r="J4428" s="114"/>
      <c r="K4428" s="115">
        <v>13.4</v>
      </c>
    </row>
    <row r="4429" spans="1:11" x14ac:dyDescent="0.25">
      <c r="A4429" s="104"/>
      <c r="B4429" s="104"/>
      <c r="C4429" s="104"/>
      <c r="D4429" s="104"/>
      <c r="E4429" s="107" t="s">
        <v>975</v>
      </c>
      <c r="F4429" s="107"/>
      <c r="G4429" s="116">
        <f>K4429*'PLANILHA ORÇAMENTÁRIA'!$O$3</f>
        <v>9.37866</v>
      </c>
      <c r="J4429" s="107"/>
      <c r="K4429" s="116">
        <v>13.4</v>
      </c>
    </row>
    <row r="4430" spans="1:11" x14ac:dyDescent="0.25">
      <c r="A4430" s="104"/>
      <c r="B4430" s="104"/>
      <c r="C4430" s="104"/>
      <c r="D4430" s="104"/>
      <c r="E4430" s="107" t="s">
        <v>2808</v>
      </c>
      <c r="F4430" s="107"/>
      <c r="G4430" s="116">
        <f>K4430*'PLANILHA ORÇAMENTÁRIA'!$O$3</f>
        <v>10.813454999999999</v>
      </c>
      <c r="J4430" s="107"/>
      <c r="K4430" s="116">
        <v>15.45</v>
      </c>
    </row>
    <row r="4431" spans="1:11" x14ac:dyDescent="0.25">
      <c r="A4431" s="104"/>
      <c r="B4431" s="104"/>
      <c r="C4431" s="106"/>
      <c r="D4431" s="106"/>
      <c r="E4431" s="104"/>
      <c r="F4431" s="104"/>
      <c r="G4431" s="104"/>
      <c r="J4431" s="104"/>
      <c r="K4431" s="104"/>
    </row>
    <row r="4432" spans="1:11" ht="39.950000000000003" customHeight="1" x14ac:dyDescent="0.25">
      <c r="A4432" s="129" t="s">
        <v>2190</v>
      </c>
      <c r="B4432" s="130"/>
      <c r="C4432" s="130"/>
      <c r="D4432" s="130"/>
      <c r="E4432" s="130"/>
      <c r="F4432" s="130"/>
      <c r="G4432" s="131"/>
      <c r="J4432" s="107"/>
      <c r="K4432" s="107"/>
    </row>
    <row r="4433" spans="1:11" x14ac:dyDescent="0.25">
      <c r="A4433" s="118" t="s">
        <v>1016</v>
      </c>
      <c r="B4433" s="108"/>
      <c r="C4433" s="109" t="s">
        <v>4</v>
      </c>
      <c r="D4433" s="109" t="s">
        <v>949</v>
      </c>
      <c r="E4433" s="109" t="s">
        <v>950</v>
      </c>
      <c r="F4433" s="109" t="s">
        <v>951</v>
      </c>
      <c r="G4433" s="109" t="s">
        <v>952</v>
      </c>
      <c r="J4433" s="109" t="s">
        <v>951</v>
      </c>
      <c r="K4433" s="109" t="s">
        <v>952</v>
      </c>
    </row>
    <row r="4434" spans="1:11" ht="25.5" x14ac:dyDescent="0.25">
      <c r="A4434" s="110" t="s">
        <v>594</v>
      </c>
      <c r="B4434" s="111" t="s">
        <v>2191</v>
      </c>
      <c r="C4434" s="110" t="s">
        <v>22</v>
      </c>
      <c r="D4434" s="110" t="s">
        <v>109</v>
      </c>
      <c r="E4434" s="112">
        <v>1</v>
      </c>
      <c r="F4434" s="113">
        <f>J4434*'PLANILHA ORÇAMENTÁRIA'!$O$3</f>
        <v>2.7995999999999999</v>
      </c>
      <c r="G4434" s="113">
        <f>K4434*'PLANILHA ORÇAMENTÁRIA'!$O$3</f>
        <v>2.7995999999999999</v>
      </c>
      <c r="J4434" s="113">
        <v>4</v>
      </c>
      <c r="K4434" s="113">
        <v>4</v>
      </c>
    </row>
    <row r="4435" spans="1:11" x14ac:dyDescent="0.25">
      <c r="A4435" s="104"/>
      <c r="B4435" s="104"/>
      <c r="C4435" s="104"/>
      <c r="D4435" s="104"/>
      <c r="E4435" s="114" t="s">
        <v>1025</v>
      </c>
      <c r="F4435" s="114"/>
      <c r="G4435" s="115">
        <f>K4435*'PLANILHA ORÇAMENTÁRIA'!$O$3</f>
        <v>2.7995999999999999</v>
      </c>
      <c r="J4435" s="114"/>
      <c r="K4435" s="115">
        <v>4</v>
      </c>
    </row>
    <row r="4436" spans="1:11" x14ac:dyDescent="0.25">
      <c r="A4436" s="104"/>
      <c r="B4436" s="104"/>
      <c r="C4436" s="104"/>
      <c r="D4436" s="104"/>
      <c r="E4436" s="107" t="s">
        <v>975</v>
      </c>
      <c r="F4436" s="107"/>
      <c r="G4436" s="116">
        <f>K4436*'PLANILHA ORÇAMENTÁRIA'!$O$3</f>
        <v>2.7995999999999999</v>
      </c>
      <c r="J4436" s="107"/>
      <c r="K4436" s="116">
        <v>4</v>
      </c>
    </row>
    <row r="4437" spans="1:11" x14ac:dyDescent="0.25">
      <c r="A4437" s="104"/>
      <c r="B4437" s="104"/>
      <c r="C4437" s="104"/>
      <c r="D4437" s="104"/>
      <c r="E4437" s="107" t="s">
        <v>2808</v>
      </c>
      <c r="F4437" s="107"/>
      <c r="G4437" s="116">
        <f>K4437*'PLANILHA ORÇAMENTÁRIA'!$O$3</f>
        <v>3.2265390000000003</v>
      </c>
      <c r="J4437" s="107"/>
      <c r="K4437" s="116">
        <v>4.6100000000000003</v>
      </c>
    </row>
    <row r="4438" spans="1:11" x14ac:dyDescent="0.25">
      <c r="A4438" s="104"/>
      <c r="B4438" s="104"/>
      <c r="C4438" s="106"/>
      <c r="D4438" s="106"/>
      <c r="E4438" s="104"/>
      <c r="F4438" s="104"/>
      <c r="G4438" s="104"/>
      <c r="J4438" s="104"/>
      <c r="K4438" s="104"/>
    </row>
    <row r="4439" spans="1:11" ht="39.950000000000003" customHeight="1" x14ac:dyDescent="0.25">
      <c r="A4439" s="129" t="s">
        <v>2192</v>
      </c>
      <c r="B4439" s="130"/>
      <c r="C4439" s="130"/>
      <c r="D4439" s="130"/>
      <c r="E4439" s="130"/>
      <c r="F4439" s="130"/>
      <c r="G4439" s="131"/>
      <c r="J4439" s="107"/>
      <c r="K4439" s="107"/>
    </row>
    <row r="4440" spans="1:11" x14ac:dyDescent="0.25">
      <c r="A4440" s="118" t="s">
        <v>1016</v>
      </c>
      <c r="B4440" s="108"/>
      <c r="C4440" s="109" t="s">
        <v>4</v>
      </c>
      <c r="D4440" s="109" t="s">
        <v>949</v>
      </c>
      <c r="E4440" s="109" t="s">
        <v>950</v>
      </c>
      <c r="F4440" s="109" t="s">
        <v>951</v>
      </c>
      <c r="G4440" s="109" t="s">
        <v>952</v>
      </c>
      <c r="J4440" s="109" t="s">
        <v>951</v>
      </c>
      <c r="K4440" s="109" t="s">
        <v>952</v>
      </c>
    </row>
    <row r="4441" spans="1:11" x14ac:dyDescent="0.25">
      <c r="A4441" s="110" t="s">
        <v>2193</v>
      </c>
      <c r="B4441" s="111" t="s">
        <v>2194</v>
      </c>
      <c r="C4441" s="110" t="s">
        <v>22</v>
      </c>
      <c r="D4441" s="110" t="s">
        <v>109</v>
      </c>
      <c r="E4441" s="112">
        <v>1</v>
      </c>
      <c r="F4441" s="113">
        <f>J4441*'PLANILHA ORÇAMENTÁRIA'!$O$3</f>
        <v>8.6437650000000001</v>
      </c>
      <c r="G4441" s="113">
        <f>K4441*'PLANILHA ORÇAMENTÁRIA'!$O$3</f>
        <v>8.6437650000000001</v>
      </c>
      <c r="J4441" s="113">
        <v>12.35</v>
      </c>
      <c r="K4441" s="113">
        <v>12.35</v>
      </c>
    </row>
    <row r="4442" spans="1:11" x14ac:dyDescent="0.25">
      <c r="A4442" s="104"/>
      <c r="B4442" s="104"/>
      <c r="C4442" s="104"/>
      <c r="D4442" s="104"/>
      <c r="E4442" s="114" t="s">
        <v>1025</v>
      </c>
      <c r="F4442" s="114"/>
      <c r="G4442" s="115">
        <f>K4442*'PLANILHA ORÇAMENTÁRIA'!$O$3</f>
        <v>8.6437650000000001</v>
      </c>
      <c r="J4442" s="114"/>
      <c r="K4442" s="115">
        <v>12.35</v>
      </c>
    </row>
    <row r="4443" spans="1:11" x14ac:dyDescent="0.25">
      <c r="A4443" s="104"/>
      <c r="B4443" s="104"/>
      <c r="C4443" s="104"/>
      <c r="D4443" s="104"/>
      <c r="E4443" s="107" t="s">
        <v>975</v>
      </c>
      <c r="F4443" s="107"/>
      <c r="G4443" s="116">
        <f>K4443*'PLANILHA ORÇAMENTÁRIA'!$O$3</f>
        <v>8.6437650000000001</v>
      </c>
      <c r="J4443" s="107"/>
      <c r="K4443" s="116">
        <v>12.35</v>
      </c>
    </row>
    <row r="4444" spans="1:11" x14ac:dyDescent="0.25">
      <c r="A4444" s="104"/>
      <c r="B4444" s="104"/>
      <c r="C4444" s="104"/>
      <c r="D4444" s="104"/>
      <c r="E4444" s="107" t="s">
        <v>2808</v>
      </c>
      <c r="F4444" s="107"/>
      <c r="G4444" s="116">
        <f>K4444*'PLANILHA ORÇAMENTÁRIA'!$O$3</f>
        <v>10.736466</v>
      </c>
      <c r="J4444" s="107"/>
      <c r="K4444" s="116">
        <v>15.34</v>
      </c>
    </row>
    <row r="4445" spans="1:11" x14ac:dyDescent="0.25">
      <c r="A4445" s="104"/>
      <c r="B4445" s="104"/>
      <c r="C4445" s="106"/>
      <c r="D4445" s="106"/>
      <c r="E4445" s="104"/>
      <c r="F4445" s="104"/>
      <c r="G4445" s="104"/>
      <c r="J4445" s="104"/>
      <c r="K4445" s="104"/>
    </row>
    <row r="4446" spans="1:11" ht="39.950000000000003" customHeight="1" x14ac:dyDescent="0.25">
      <c r="A4446" s="129" t="s">
        <v>2195</v>
      </c>
      <c r="B4446" s="130"/>
      <c r="C4446" s="130"/>
      <c r="D4446" s="130"/>
      <c r="E4446" s="130"/>
      <c r="F4446" s="130"/>
      <c r="G4446" s="131"/>
      <c r="J4446" s="107"/>
      <c r="K4446" s="107"/>
    </row>
    <row r="4447" spans="1:11" x14ac:dyDescent="0.25">
      <c r="A4447" s="118" t="s">
        <v>1016</v>
      </c>
      <c r="B4447" s="108"/>
      <c r="C4447" s="109" t="s">
        <v>4</v>
      </c>
      <c r="D4447" s="109" t="s">
        <v>949</v>
      </c>
      <c r="E4447" s="109" t="s">
        <v>950</v>
      </c>
      <c r="F4447" s="109" t="s">
        <v>951</v>
      </c>
      <c r="G4447" s="109" t="s">
        <v>952</v>
      </c>
      <c r="J4447" s="109" t="s">
        <v>951</v>
      </c>
      <c r="K4447" s="109" t="s">
        <v>952</v>
      </c>
    </row>
    <row r="4448" spans="1:11" ht="38.25" x14ac:dyDescent="0.25">
      <c r="A4448" s="110" t="s">
        <v>2196</v>
      </c>
      <c r="B4448" s="111" t="s">
        <v>2197</v>
      </c>
      <c r="C4448" s="110" t="s">
        <v>22</v>
      </c>
      <c r="D4448" s="110" t="s">
        <v>109</v>
      </c>
      <c r="E4448" s="112">
        <v>1</v>
      </c>
      <c r="F4448" s="113">
        <f>J4448*'PLANILHA ORÇAMENTÁRIA'!$O$3</f>
        <v>5.4802169999999997</v>
      </c>
      <c r="G4448" s="113">
        <f>K4448*'PLANILHA ORÇAMENTÁRIA'!$O$3</f>
        <v>5.4802169999999997</v>
      </c>
      <c r="J4448" s="113">
        <v>7.83</v>
      </c>
      <c r="K4448" s="113">
        <v>7.83</v>
      </c>
    </row>
    <row r="4449" spans="1:11" x14ac:dyDescent="0.25">
      <c r="A4449" s="104"/>
      <c r="B4449" s="104"/>
      <c r="C4449" s="104"/>
      <c r="D4449" s="104"/>
      <c r="E4449" s="114" t="s">
        <v>1025</v>
      </c>
      <c r="F4449" s="114"/>
      <c r="G4449" s="115">
        <f>K4449*'PLANILHA ORÇAMENTÁRIA'!$O$3</f>
        <v>5.4802169999999997</v>
      </c>
      <c r="J4449" s="114"/>
      <c r="K4449" s="115">
        <v>7.83</v>
      </c>
    </row>
    <row r="4450" spans="1:11" x14ac:dyDescent="0.25">
      <c r="A4450" s="104"/>
      <c r="B4450" s="104"/>
      <c r="C4450" s="104"/>
      <c r="D4450" s="104"/>
      <c r="E4450" s="107" t="s">
        <v>975</v>
      </c>
      <c r="F4450" s="107"/>
      <c r="G4450" s="116">
        <f>K4450*'PLANILHA ORÇAMENTÁRIA'!$O$3</f>
        <v>5.4802169999999997</v>
      </c>
      <c r="J4450" s="107"/>
      <c r="K4450" s="116">
        <v>7.83</v>
      </c>
    </row>
    <row r="4451" spans="1:11" x14ac:dyDescent="0.25">
      <c r="A4451" s="104"/>
      <c r="B4451" s="104"/>
      <c r="C4451" s="104"/>
      <c r="D4451" s="104"/>
      <c r="E4451" s="107" t="s">
        <v>2808</v>
      </c>
      <c r="F4451" s="107"/>
      <c r="G4451" s="116">
        <f>K4451*'PLANILHA ORÇAMENTÁRIA'!$O$3</f>
        <v>6.8030280000000003</v>
      </c>
      <c r="J4451" s="107"/>
      <c r="K4451" s="116">
        <v>9.7200000000000006</v>
      </c>
    </row>
    <row r="4452" spans="1:11" x14ac:dyDescent="0.25">
      <c r="A4452" s="104"/>
      <c r="B4452" s="104"/>
      <c r="C4452" s="106"/>
      <c r="D4452" s="106"/>
      <c r="E4452" s="104"/>
      <c r="F4452" s="104"/>
      <c r="G4452" s="104"/>
      <c r="J4452" s="104"/>
      <c r="K4452" s="104"/>
    </row>
    <row r="4453" spans="1:11" ht="39.950000000000003" customHeight="1" x14ac:dyDescent="0.25">
      <c r="A4453" s="129" t="s">
        <v>2198</v>
      </c>
      <c r="B4453" s="130"/>
      <c r="C4453" s="130"/>
      <c r="D4453" s="130"/>
      <c r="E4453" s="130"/>
      <c r="F4453" s="130"/>
      <c r="G4453" s="131"/>
      <c r="J4453" s="107"/>
      <c r="K4453" s="107"/>
    </row>
    <row r="4454" spans="1:11" x14ac:dyDescent="0.25">
      <c r="A4454" s="118" t="s">
        <v>1016</v>
      </c>
      <c r="B4454" s="108"/>
      <c r="C4454" s="109" t="s">
        <v>4</v>
      </c>
      <c r="D4454" s="109" t="s">
        <v>949</v>
      </c>
      <c r="E4454" s="109" t="s">
        <v>950</v>
      </c>
      <c r="F4454" s="109" t="s">
        <v>951</v>
      </c>
      <c r="G4454" s="109" t="s">
        <v>952</v>
      </c>
      <c r="J4454" s="109" t="s">
        <v>951</v>
      </c>
      <c r="K4454" s="109" t="s">
        <v>952</v>
      </c>
    </row>
    <row r="4455" spans="1:11" x14ac:dyDescent="0.25">
      <c r="A4455" s="110" t="s">
        <v>2199</v>
      </c>
      <c r="B4455" s="111" t="s">
        <v>2200</v>
      </c>
      <c r="C4455" s="110" t="s">
        <v>22</v>
      </c>
      <c r="D4455" s="110" t="s">
        <v>109</v>
      </c>
      <c r="E4455" s="112">
        <v>1</v>
      </c>
      <c r="F4455" s="113">
        <f>J4455*'PLANILHA ORÇAMENTÁRIA'!$O$3</f>
        <v>10.309526999999999</v>
      </c>
      <c r="G4455" s="113">
        <f>K4455*'PLANILHA ORÇAMENTÁRIA'!$O$3</f>
        <v>10.309526999999999</v>
      </c>
      <c r="J4455" s="113">
        <v>14.73</v>
      </c>
      <c r="K4455" s="113">
        <v>14.73</v>
      </c>
    </row>
    <row r="4456" spans="1:11" x14ac:dyDescent="0.25">
      <c r="A4456" s="104"/>
      <c r="B4456" s="104"/>
      <c r="C4456" s="104"/>
      <c r="D4456" s="104"/>
      <c r="E4456" s="114" t="s">
        <v>1025</v>
      </c>
      <c r="F4456" s="114"/>
      <c r="G4456" s="115">
        <f>K4456*'PLANILHA ORÇAMENTÁRIA'!$O$3</f>
        <v>10.309526999999999</v>
      </c>
      <c r="J4456" s="114"/>
      <c r="K4456" s="115">
        <v>14.73</v>
      </c>
    </row>
    <row r="4457" spans="1:11" x14ac:dyDescent="0.25">
      <c r="A4457" s="104"/>
      <c r="B4457" s="104"/>
      <c r="C4457" s="104"/>
      <c r="D4457" s="104"/>
      <c r="E4457" s="107" t="s">
        <v>975</v>
      </c>
      <c r="F4457" s="107"/>
      <c r="G4457" s="116">
        <f>K4457*'PLANILHA ORÇAMENTÁRIA'!$O$3</f>
        <v>10.309526999999999</v>
      </c>
      <c r="J4457" s="107"/>
      <c r="K4457" s="116">
        <v>14.73</v>
      </c>
    </row>
    <row r="4458" spans="1:11" x14ac:dyDescent="0.25">
      <c r="A4458" s="104"/>
      <c r="B4458" s="104"/>
      <c r="C4458" s="104"/>
      <c r="D4458" s="104"/>
      <c r="E4458" s="107" t="s">
        <v>2808</v>
      </c>
      <c r="F4458" s="107"/>
      <c r="G4458" s="116">
        <f>K4458*'PLANILHA ORÇAMENTÁRIA'!$O$3</f>
        <v>12.801170999999998</v>
      </c>
      <c r="J4458" s="107"/>
      <c r="K4458" s="116">
        <v>18.29</v>
      </c>
    </row>
    <row r="4459" spans="1:11" x14ac:dyDescent="0.25">
      <c r="A4459" s="104"/>
      <c r="B4459" s="104"/>
      <c r="C4459" s="106"/>
      <c r="D4459" s="106"/>
      <c r="E4459" s="104"/>
      <c r="F4459" s="104"/>
      <c r="G4459" s="104"/>
      <c r="J4459" s="104"/>
      <c r="K4459" s="104"/>
    </row>
    <row r="4460" spans="1:11" ht="39.950000000000003" customHeight="1" x14ac:dyDescent="0.25">
      <c r="A4460" s="129" t="s">
        <v>2201</v>
      </c>
      <c r="B4460" s="130"/>
      <c r="C4460" s="130"/>
      <c r="D4460" s="130"/>
      <c r="E4460" s="130"/>
      <c r="F4460" s="130"/>
      <c r="G4460" s="131"/>
      <c r="J4460" s="107"/>
      <c r="K4460" s="107"/>
    </row>
    <row r="4461" spans="1:11" x14ac:dyDescent="0.25">
      <c r="A4461" s="118" t="s">
        <v>1016</v>
      </c>
      <c r="B4461" s="108"/>
      <c r="C4461" s="109" t="s">
        <v>4</v>
      </c>
      <c r="D4461" s="109" t="s">
        <v>949</v>
      </c>
      <c r="E4461" s="109" t="s">
        <v>950</v>
      </c>
      <c r="F4461" s="109" t="s">
        <v>951</v>
      </c>
      <c r="G4461" s="109" t="s">
        <v>952</v>
      </c>
      <c r="J4461" s="109" t="s">
        <v>951</v>
      </c>
      <c r="K4461" s="109" t="s">
        <v>952</v>
      </c>
    </row>
    <row r="4462" spans="1:11" ht="25.5" x14ac:dyDescent="0.25">
      <c r="A4462" s="110" t="s">
        <v>2202</v>
      </c>
      <c r="B4462" s="111" t="s">
        <v>2203</v>
      </c>
      <c r="C4462" s="110" t="s">
        <v>35</v>
      </c>
      <c r="D4462" s="110" t="s">
        <v>43</v>
      </c>
      <c r="E4462" s="112">
        <v>1</v>
      </c>
      <c r="F4462" s="113">
        <f>J4462*'PLANILHA ORÇAMENTÁRIA'!$O$3</f>
        <v>8.3778030000000001</v>
      </c>
      <c r="G4462" s="113">
        <f>K4462*'PLANILHA ORÇAMENTÁRIA'!$O$3</f>
        <v>8.3778030000000001</v>
      </c>
      <c r="J4462" s="113">
        <v>11.97</v>
      </c>
      <c r="K4462" s="113">
        <v>11.97</v>
      </c>
    </row>
    <row r="4463" spans="1:11" x14ac:dyDescent="0.25">
      <c r="A4463" s="104"/>
      <c r="B4463" s="104"/>
      <c r="C4463" s="104"/>
      <c r="D4463" s="104"/>
      <c r="E4463" s="114" t="s">
        <v>1025</v>
      </c>
      <c r="F4463" s="114"/>
      <c r="G4463" s="115">
        <f>K4463*'PLANILHA ORÇAMENTÁRIA'!$O$3</f>
        <v>8.3778030000000001</v>
      </c>
      <c r="J4463" s="114"/>
      <c r="K4463" s="115">
        <v>11.97</v>
      </c>
    </row>
    <row r="4464" spans="1:11" x14ac:dyDescent="0.25">
      <c r="A4464" s="118" t="s">
        <v>963</v>
      </c>
      <c r="B4464" s="108"/>
      <c r="C4464" s="109" t="s">
        <v>4</v>
      </c>
      <c r="D4464" s="109" t="s">
        <v>949</v>
      </c>
      <c r="E4464" s="109" t="s">
        <v>950</v>
      </c>
      <c r="F4464" s="109" t="s">
        <v>951</v>
      </c>
      <c r="G4464" s="109" t="s">
        <v>952</v>
      </c>
      <c r="J4464" s="109" t="s">
        <v>951</v>
      </c>
      <c r="K4464" s="109" t="s">
        <v>952</v>
      </c>
    </row>
    <row r="4465" spans="1:11" ht="25.5" x14ac:dyDescent="0.25">
      <c r="A4465" s="110" t="s">
        <v>1256</v>
      </c>
      <c r="B4465" s="111" t="s">
        <v>1257</v>
      </c>
      <c r="C4465" s="110" t="s">
        <v>35</v>
      </c>
      <c r="D4465" s="110" t="s">
        <v>955</v>
      </c>
      <c r="E4465" s="112">
        <v>0.2</v>
      </c>
      <c r="F4465" s="113">
        <f>J4465*'PLANILHA ORÇAMENTÁRIA'!$O$3</f>
        <v>19.744178999999999</v>
      </c>
      <c r="G4465" s="113">
        <f>K4465*'PLANILHA ORÇAMENTÁRIA'!$O$3</f>
        <v>3.9474359999999997</v>
      </c>
      <c r="J4465" s="113">
        <v>28.21</v>
      </c>
      <c r="K4465" s="113">
        <v>5.64</v>
      </c>
    </row>
    <row r="4466" spans="1:11" x14ac:dyDescent="0.25">
      <c r="A4466" s="110" t="s">
        <v>1316</v>
      </c>
      <c r="B4466" s="111" t="s">
        <v>1317</v>
      </c>
      <c r="C4466" s="110" t="s">
        <v>35</v>
      </c>
      <c r="D4466" s="110" t="s">
        <v>955</v>
      </c>
      <c r="E4466" s="112">
        <v>0.2</v>
      </c>
      <c r="F4466" s="113">
        <f>J4466*'PLANILHA ORÇAMENTÁRIA'!$O$3</f>
        <v>12.836165999999999</v>
      </c>
      <c r="G4466" s="113">
        <f>K4466*'PLANILHA ORÇAMENTÁRIA'!$O$3</f>
        <v>2.5686329999999997</v>
      </c>
      <c r="J4466" s="113">
        <v>18.34</v>
      </c>
      <c r="K4466" s="113">
        <v>3.67</v>
      </c>
    </row>
    <row r="4467" spans="1:11" ht="38.25" x14ac:dyDescent="0.25">
      <c r="A4467" s="104"/>
      <c r="B4467" s="104"/>
      <c r="C4467" s="104"/>
      <c r="D4467" s="104"/>
      <c r="E4467" s="114" t="s">
        <v>968</v>
      </c>
      <c r="F4467" s="114"/>
      <c r="G4467" s="115">
        <f>K4467*'PLANILHA ORÇAMENTÁRIA'!$O$3</f>
        <v>6.5160689999999999</v>
      </c>
      <c r="J4467" s="114"/>
      <c r="K4467" s="115">
        <v>9.31</v>
      </c>
    </row>
    <row r="4468" spans="1:11" x14ac:dyDescent="0.25">
      <c r="A4468" s="104"/>
      <c r="B4468" s="104"/>
      <c r="C4468" s="104"/>
      <c r="D4468" s="104"/>
      <c r="E4468" s="107" t="s">
        <v>975</v>
      </c>
      <c r="F4468" s="107"/>
      <c r="G4468" s="116">
        <f>K4468*'PLANILHA ORÇAMENTÁRIA'!$O$3</f>
        <v>14.893872</v>
      </c>
      <c r="J4468" s="107"/>
      <c r="K4468" s="116">
        <v>21.28</v>
      </c>
    </row>
    <row r="4469" spans="1:11" x14ac:dyDescent="0.25">
      <c r="A4469" s="104"/>
      <c r="B4469" s="104"/>
      <c r="C4469" s="104"/>
      <c r="D4469" s="104"/>
      <c r="E4469" s="107" t="s">
        <v>2808</v>
      </c>
      <c r="F4469" s="107"/>
      <c r="G4469" s="116">
        <f>K4469*'PLANILHA ORÇAMENTÁRIA'!$O$3</f>
        <v>18.498356999999999</v>
      </c>
      <c r="J4469" s="107"/>
      <c r="K4469" s="116">
        <v>26.43</v>
      </c>
    </row>
    <row r="4470" spans="1:11" x14ac:dyDescent="0.25">
      <c r="A4470" s="104"/>
      <c r="B4470" s="104"/>
      <c r="C4470" s="106"/>
      <c r="D4470" s="106"/>
      <c r="E4470" s="104"/>
      <c r="F4470" s="104"/>
      <c r="G4470" s="104"/>
      <c r="J4470" s="104"/>
      <c r="K4470" s="104"/>
    </row>
    <row r="4471" spans="1:11" ht="39.950000000000003" customHeight="1" x14ac:dyDescent="0.25">
      <c r="A4471" s="129" t="s">
        <v>2204</v>
      </c>
      <c r="B4471" s="130"/>
      <c r="C4471" s="130"/>
      <c r="D4471" s="130"/>
      <c r="E4471" s="130"/>
      <c r="F4471" s="130"/>
      <c r="G4471" s="131"/>
      <c r="J4471" s="107"/>
      <c r="K4471" s="107"/>
    </row>
    <row r="4472" spans="1:11" x14ac:dyDescent="0.25">
      <c r="A4472" s="118" t="s">
        <v>1016</v>
      </c>
      <c r="B4472" s="108"/>
      <c r="C4472" s="109" t="s">
        <v>4</v>
      </c>
      <c r="D4472" s="109" t="s">
        <v>949</v>
      </c>
      <c r="E4472" s="109" t="s">
        <v>950</v>
      </c>
      <c r="F4472" s="109" t="s">
        <v>951</v>
      </c>
      <c r="G4472" s="109" t="s">
        <v>952</v>
      </c>
      <c r="J4472" s="109" t="s">
        <v>951</v>
      </c>
      <c r="K4472" s="109" t="s">
        <v>952</v>
      </c>
    </row>
    <row r="4473" spans="1:11" x14ac:dyDescent="0.25">
      <c r="A4473" s="110" t="s">
        <v>2205</v>
      </c>
      <c r="B4473" s="111" t="s">
        <v>2206</v>
      </c>
      <c r="C4473" s="110" t="s">
        <v>22</v>
      </c>
      <c r="D4473" s="110" t="s">
        <v>109</v>
      </c>
      <c r="E4473" s="112">
        <v>1</v>
      </c>
      <c r="F4473" s="113">
        <f>J4473*'PLANILHA ORÇAMENTÁRIA'!$O$3</f>
        <v>16.0977</v>
      </c>
      <c r="G4473" s="113">
        <f>K4473*'PLANILHA ORÇAMENTÁRIA'!$O$3</f>
        <v>16.0977</v>
      </c>
      <c r="J4473" s="113">
        <v>23</v>
      </c>
      <c r="K4473" s="113">
        <v>23</v>
      </c>
    </row>
    <row r="4474" spans="1:11" x14ac:dyDescent="0.25">
      <c r="A4474" s="104"/>
      <c r="B4474" s="104"/>
      <c r="C4474" s="104"/>
      <c r="D4474" s="104"/>
      <c r="E4474" s="114" t="s">
        <v>1025</v>
      </c>
      <c r="F4474" s="114"/>
      <c r="G4474" s="115">
        <f>K4474*'PLANILHA ORÇAMENTÁRIA'!$O$3</f>
        <v>16.0977</v>
      </c>
      <c r="J4474" s="114"/>
      <c r="K4474" s="115">
        <v>23</v>
      </c>
    </row>
    <row r="4475" spans="1:11" x14ac:dyDescent="0.25">
      <c r="A4475" s="104"/>
      <c r="B4475" s="104"/>
      <c r="C4475" s="104"/>
      <c r="D4475" s="104"/>
      <c r="E4475" s="107" t="s">
        <v>975</v>
      </c>
      <c r="F4475" s="107"/>
      <c r="G4475" s="116">
        <f>K4475*'PLANILHA ORÇAMENTÁRIA'!$O$3</f>
        <v>16.0977</v>
      </c>
      <c r="J4475" s="107"/>
      <c r="K4475" s="116">
        <v>23</v>
      </c>
    </row>
    <row r="4476" spans="1:11" x14ac:dyDescent="0.25">
      <c r="A4476" s="104"/>
      <c r="B4476" s="104"/>
      <c r="C4476" s="104"/>
      <c r="D4476" s="104"/>
      <c r="E4476" s="107" t="s">
        <v>2808</v>
      </c>
      <c r="F4476" s="107"/>
      <c r="G4476" s="116">
        <f>K4476*'PLANILHA ORÇAMENTÁRIA'!$O$3</f>
        <v>19.989144</v>
      </c>
      <c r="J4476" s="107"/>
      <c r="K4476" s="116">
        <v>28.56</v>
      </c>
    </row>
    <row r="4477" spans="1:11" x14ac:dyDescent="0.25">
      <c r="A4477" s="104"/>
      <c r="B4477" s="104"/>
      <c r="C4477" s="106"/>
      <c r="D4477" s="106"/>
      <c r="E4477" s="104"/>
      <c r="F4477" s="104"/>
      <c r="G4477" s="104"/>
      <c r="J4477" s="104"/>
      <c r="K4477" s="104"/>
    </row>
    <row r="4478" spans="1:11" ht="39.950000000000003" customHeight="1" x14ac:dyDescent="0.25">
      <c r="A4478" s="129" t="s">
        <v>2207</v>
      </c>
      <c r="B4478" s="130"/>
      <c r="C4478" s="130"/>
      <c r="D4478" s="130"/>
      <c r="E4478" s="130"/>
      <c r="F4478" s="130"/>
      <c r="G4478" s="131"/>
      <c r="J4478" s="107"/>
      <c r="K4478" s="107"/>
    </row>
    <row r="4479" spans="1:11" x14ac:dyDescent="0.25">
      <c r="A4479" s="118" t="s">
        <v>1016</v>
      </c>
      <c r="B4479" s="108"/>
      <c r="C4479" s="109" t="s">
        <v>4</v>
      </c>
      <c r="D4479" s="109" t="s">
        <v>949</v>
      </c>
      <c r="E4479" s="109" t="s">
        <v>950</v>
      </c>
      <c r="F4479" s="109" t="s">
        <v>951</v>
      </c>
      <c r="G4479" s="109" t="s">
        <v>952</v>
      </c>
      <c r="J4479" s="109" t="s">
        <v>951</v>
      </c>
      <c r="K4479" s="109" t="s">
        <v>952</v>
      </c>
    </row>
    <row r="4480" spans="1:11" ht="25.5" x14ac:dyDescent="0.25">
      <c r="A4480" s="110" t="s">
        <v>611</v>
      </c>
      <c r="B4480" s="111" t="s">
        <v>2208</v>
      </c>
      <c r="C4480" s="110" t="s">
        <v>22</v>
      </c>
      <c r="D4480" s="110" t="s">
        <v>109</v>
      </c>
      <c r="E4480" s="112">
        <v>1</v>
      </c>
      <c r="F4480" s="113">
        <f>J4480*'PLANILHA ORÇAMENTÁRIA'!$O$3</f>
        <v>30.144693</v>
      </c>
      <c r="G4480" s="113">
        <f>K4480*'PLANILHA ORÇAMENTÁRIA'!$O$3</f>
        <v>30.144693</v>
      </c>
      <c r="J4480" s="113">
        <v>43.07</v>
      </c>
      <c r="K4480" s="113">
        <v>43.07</v>
      </c>
    </row>
    <row r="4481" spans="1:11" x14ac:dyDescent="0.25">
      <c r="A4481" s="104"/>
      <c r="B4481" s="104"/>
      <c r="C4481" s="104"/>
      <c r="D4481" s="104"/>
      <c r="E4481" s="114" t="s">
        <v>1025</v>
      </c>
      <c r="F4481" s="114"/>
      <c r="G4481" s="115">
        <f>K4481*'PLANILHA ORÇAMENTÁRIA'!$O$3</f>
        <v>30.144693</v>
      </c>
      <c r="J4481" s="114"/>
      <c r="K4481" s="115">
        <v>43.07</v>
      </c>
    </row>
    <row r="4482" spans="1:11" x14ac:dyDescent="0.25">
      <c r="A4482" s="104"/>
      <c r="B4482" s="104"/>
      <c r="C4482" s="104"/>
      <c r="D4482" s="104"/>
      <c r="E4482" s="107" t="s">
        <v>975</v>
      </c>
      <c r="F4482" s="107"/>
      <c r="G4482" s="116">
        <f>K4482*'PLANILHA ORÇAMENTÁRIA'!$O$3</f>
        <v>30.144693</v>
      </c>
      <c r="J4482" s="107"/>
      <c r="K4482" s="116">
        <v>43.07</v>
      </c>
    </row>
    <row r="4483" spans="1:11" x14ac:dyDescent="0.25">
      <c r="A4483" s="104"/>
      <c r="B4483" s="104"/>
      <c r="C4483" s="104"/>
      <c r="D4483" s="104"/>
      <c r="E4483" s="107" t="s">
        <v>2808</v>
      </c>
      <c r="F4483" s="107"/>
      <c r="G4483" s="116">
        <f>K4483*'PLANILHA ORÇAMENTÁRIA'!$O$3</f>
        <v>34.750034999999997</v>
      </c>
      <c r="J4483" s="107"/>
      <c r="K4483" s="116">
        <v>49.65</v>
      </c>
    </row>
    <row r="4484" spans="1:11" x14ac:dyDescent="0.25">
      <c r="A4484" s="104"/>
      <c r="B4484" s="104"/>
      <c r="C4484" s="106"/>
      <c r="D4484" s="106"/>
      <c r="E4484" s="104"/>
      <c r="F4484" s="104"/>
      <c r="G4484" s="104"/>
      <c r="J4484" s="104"/>
      <c r="K4484" s="104"/>
    </row>
    <row r="4485" spans="1:11" ht="39.950000000000003" customHeight="1" x14ac:dyDescent="0.25">
      <c r="A4485" s="129" t="s">
        <v>2209</v>
      </c>
      <c r="B4485" s="130"/>
      <c r="C4485" s="130"/>
      <c r="D4485" s="130"/>
      <c r="E4485" s="130"/>
      <c r="F4485" s="130"/>
      <c r="G4485" s="131"/>
      <c r="J4485" s="107"/>
      <c r="K4485" s="107"/>
    </row>
    <row r="4486" spans="1:11" x14ac:dyDescent="0.25">
      <c r="A4486" s="118" t="s">
        <v>1016</v>
      </c>
      <c r="B4486" s="108"/>
      <c r="C4486" s="109" t="s">
        <v>4</v>
      </c>
      <c r="D4486" s="109" t="s">
        <v>949</v>
      </c>
      <c r="E4486" s="109" t="s">
        <v>950</v>
      </c>
      <c r="F4486" s="109" t="s">
        <v>951</v>
      </c>
      <c r="G4486" s="109" t="s">
        <v>952</v>
      </c>
      <c r="J4486" s="109" t="s">
        <v>951</v>
      </c>
      <c r="K4486" s="109" t="s">
        <v>952</v>
      </c>
    </row>
    <row r="4487" spans="1:11" ht="38.25" x14ac:dyDescent="0.25">
      <c r="A4487" s="110" t="s">
        <v>613</v>
      </c>
      <c r="B4487" s="111" t="s">
        <v>2210</v>
      </c>
      <c r="C4487" s="110" t="s">
        <v>35</v>
      </c>
      <c r="D4487" s="110" t="s">
        <v>43</v>
      </c>
      <c r="E4487" s="112">
        <v>1</v>
      </c>
      <c r="F4487" s="113">
        <f>J4487*'PLANILHA ORÇAMENTÁRIA'!$O$3</f>
        <v>12.647193</v>
      </c>
      <c r="G4487" s="113">
        <f>K4487*'PLANILHA ORÇAMENTÁRIA'!$O$3</f>
        <v>12.647193</v>
      </c>
      <c r="J4487" s="113">
        <v>18.07</v>
      </c>
      <c r="K4487" s="113">
        <v>18.07</v>
      </c>
    </row>
    <row r="4488" spans="1:11" x14ac:dyDescent="0.25">
      <c r="A4488" s="104"/>
      <c r="B4488" s="104"/>
      <c r="C4488" s="104"/>
      <c r="D4488" s="104"/>
      <c r="E4488" s="114" t="s">
        <v>1025</v>
      </c>
      <c r="F4488" s="114"/>
      <c r="G4488" s="115">
        <f>K4488*'PLANILHA ORÇAMENTÁRIA'!$O$3</f>
        <v>12.647193</v>
      </c>
      <c r="J4488" s="114"/>
      <c r="K4488" s="115">
        <v>18.07</v>
      </c>
    </row>
    <row r="4489" spans="1:11" x14ac:dyDescent="0.25">
      <c r="A4489" s="104"/>
      <c r="B4489" s="104"/>
      <c r="C4489" s="104"/>
      <c r="D4489" s="104"/>
      <c r="E4489" s="107" t="s">
        <v>975</v>
      </c>
      <c r="F4489" s="107"/>
      <c r="G4489" s="116">
        <f>K4489*'PLANILHA ORÇAMENTÁRIA'!$O$3</f>
        <v>12.647193</v>
      </c>
      <c r="J4489" s="107"/>
      <c r="K4489" s="116">
        <v>18.07</v>
      </c>
    </row>
    <row r="4490" spans="1:11" x14ac:dyDescent="0.25">
      <c r="A4490" s="104"/>
      <c r="B4490" s="104"/>
      <c r="C4490" s="104"/>
      <c r="D4490" s="104"/>
      <c r="E4490" s="107" t="s">
        <v>2808</v>
      </c>
      <c r="F4490" s="107"/>
      <c r="G4490" s="116">
        <f>K4490*'PLANILHA ORÇAMENTÁRIA'!$O$3</f>
        <v>14.578916999999999</v>
      </c>
      <c r="J4490" s="107"/>
      <c r="K4490" s="116">
        <v>20.83</v>
      </c>
    </row>
    <row r="4491" spans="1:11" x14ac:dyDescent="0.25">
      <c r="A4491" s="104"/>
      <c r="B4491" s="104"/>
      <c r="C4491" s="106"/>
      <c r="D4491" s="106"/>
      <c r="E4491" s="104"/>
      <c r="F4491" s="104"/>
      <c r="G4491" s="104"/>
      <c r="J4491" s="104"/>
      <c r="K4491" s="104"/>
    </row>
    <row r="4492" spans="1:11" ht="39.950000000000003" customHeight="1" x14ac:dyDescent="0.25">
      <c r="A4492" s="129" t="s">
        <v>2211</v>
      </c>
      <c r="B4492" s="130"/>
      <c r="C4492" s="130"/>
      <c r="D4492" s="130"/>
      <c r="E4492" s="130"/>
      <c r="F4492" s="130"/>
      <c r="G4492" s="131"/>
      <c r="J4492" s="107"/>
      <c r="K4492" s="107"/>
    </row>
    <row r="4493" spans="1:11" x14ac:dyDescent="0.25">
      <c r="A4493" s="118" t="s">
        <v>1016</v>
      </c>
      <c r="B4493" s="108"/>
      <c r="C4493" s="109" t="s">
        <v>4</v>
      </c>
      <c r="D4493" s="109" t="s">
        <v>949</v>
      </c>
      <c r="E4493" s="109" t="s">
        <v>950</v>
      </c>
      <c r="F4493" s="109" t="s">
        <v>951</v>
      </c>
      <c r="G4493" s="109" t="s">
        <v>952</v>
      </c>
      <c r="J4493" s="109" t="s">
        <v>951</v>
      </c>
      <c r="K4493" s="109" t="s">
        <v>952</v>
      </c>
    </row>
    <row r="4494" spans="1:11" ht="25.5" x14ac:dyDescent="0.25">
      <c r="A4494" s="110" t="s">
        <v>615</v>
      </c>
      <c r="B4494" s="111" t="s">
        <v>2212</v>
      </c>
      <c r="C4494" s="110" t="s">
        <v>22</v>
      </c>
      <c r="D4494" s="110" t="s">
        <v>109</v>
      </c>
      <c r="E4494" s="112">
        <v>1</v>
      </c>
      <c r="F4494" s="113">
        <f>J4494*'PLANILHA ORÇAMENTÁRIA'!$O$3</f>
        <v>3.310527</v>
      </c>
      <c r="G4494" s="113">
        <f>K4494*'PLANILHA ORÇAMENTÁRIA'!$O$3</f>
        <v>3.310527</v>
      </c>
      <c r="J4494" s="113">
        <v>4.7300000000000004</v>
      </c>
      <c r="K4494" s="113">
        <v>4.7300000000000004</v>
      </c>
    </row>
    <row r="4495" spans="1:11" x14ac:dyDescent="0.25">
      <c r="A4495" s="104"/>
      <c r="B4495" s="104"/>
      <c r="C4495" s="104"/>
      <c r="D4495" s="104"/>
      <c r="E4495" s="114" t="s">
        <v>1025</v>
      </c>
      <c r="F4495" s="114"/>
      <c r="G4495" s="115">
        <f>K4495*'PLANILHA ORÇAMENTÁRIA'!$O$3</f>
        <v>3.310527</v>
      </c>
      <c r="J4495" s="114"/>
      <c r="K4495" s="115">
        <v>4.7300000000000004</v>
      </c>
    </row>
    <row r="4496" spans="1:11" x14ac:dyDescent="0.25">
      <c r="A4496" s="104"/>
      <c r="B4496" s="104"/>
      <c r="C4496" s="104"/>
      <c r="D4496" s="104"/>
      <c r="E4496" s="107" t="s">
        <v>975</v>
      </c>
      <c r="F4496" s="107"/>
      <c r="G4496" s="116">
        <f>K4496*'PLANILHA ORÇAMENTÁRIA'!$O$3</f>
        <v>3.310527</v>
      </c>
      <c r="J4496" s="107"/>
      <c r="K4496" s="116">
        <v>4.7300000000000004</v>
      </c>
    </row>
    <row r="4497" spans="1:11" x14ac:dyDescent="0.25">
      <c r="A4497" s="104"/>
      <c r="B4497" s="104"/>
      <c r="C4497" s="104"/>
      <c r="D4497" s="104"/>
      <c r="E4497" s="107" t="s">
        <v>2808</v>
      </c>
      <c r="F4497" s="107"/>
      <c r="G4497" s="116">
        <f>K4497*'PLANILHA ORÇAMENTÁRIA'!$O$3</f>
        <v>3.8144550000000002</v>
      </c>
      <c r="J4497" s="107"/>
      <c r="K4497" s="116">
        <v>5.45</v>
      </c>
    </row>
    <row r="4498" spans="1:11" x14ac:dyDescent="0.25">
      <c r="A4498" s="104"/>
      <c r="B4498" s="104"/>
      <c r="C4498" s="106"/>
      <c r="D4498" s="106"/>
      <c r="E4498" s="104"/>
      <c r="F4498" s="104"/>
      <c r="G4498" s="104"/>
      <c r="J4498" s="104"/>
      <c r="K4498" s="104"/>
    </row>
    <row r="4499" spans="1:11" ht="39.950000000000003" customHeight="1" x14ac:dyDescent="0.25">
      <c r="A4499" s="129" t="s">
        <v>2213</v>
      </c>
      <c r="B4499" s="130"/>
      <c r="C4499" s="130"/>
      <c r="D4499" s="130"/>
      <c r="E4499" s="130"/>
      <c r="F4499" s="130"/>
      <c r="G4499" s="131"/>
      <c r="J4499" s="107"/>
      <c r="K4499" s="107"/>
    </row>
    <row r="4500" spans="1:11" x14ac:dyDescent="0.25">
      <c r="A4500" s="118" t="s">
        <v>1016</v>
      </c>
      <c r="B4500" s="108"/>
      <c r="C4500" s="109" t="s">
        <v>4</v>
      </c>
      <c r="D4500" s="109" t="s">
        <v>949</v>
      </c>
      <c r="E4500" s="109" t="s">
        <v>950</v>
      </c>
      <c r="F4500" s="109" t="s">
        <v>951</v>
      </c>
      <c r="G4500" s="109" t="s">
        <v>952</v>
      </c>
      <c r="J4500" s="109" t="s">
        <v>951</v>
      </c>
      <c r="K4500" s="109" t="s">
        <v>952</v>
      </c>
    </row>
    <row r="4501" spans="1:11" ht="25.5" x14ac:dyDescent="0.25">
      <c r="A4501" s="110" t="s">
        <v>611</v>
      </c>
      <c r="B4501" s="111" t="s">
        <v>2208</v>
      </c>
      <c r="C4501" s="110" t="s">
        <v>22</v>
      </c>
      <c r="D4501" s="110" t="s">
        <v>109</v>
      </c>
      <c r="E4501" s="112">
        <v>1</v>
      </c>
      <c r="F4501" s="113">
        <f>J4501*'PLANILHA ORÇAMENTÁRIA'!$O$3</f>
        <v>30.144693</v>
      </c>
      <c r="G4501" s="113">
        <f>K4501*'PLANILHA ORÇAMENTÁRIA'!$O$3</f>
        <v>30.144693</v>
      </c>
      <c r="J4501" s="113">
        <v>43.07</v>
      </c>
      <c r="K4501" s="113">
        <v>43.07</v>
      </c>
    </row>
    <row r="4502" spans="1:11" x14ac:dyDescent="0.25">
      <c r="A4502" s="104"/>
      <c r="B4502" s="104"/>
      <c r="C4502" s="104"/>
      <c r="D4502" s="104"/>
      <c r="E4502" s="114" t="s">
        <v>1025</v>
      </c>
      <c r="F4502" s="114"/>
      <c r="G4502" s="115">
        <f>K4502*'PLANILHA ORÇAMENTÁRIA'!$O$3</f>
        <v>30.144693</v>
      </c>
      <c r="J4502" s="114"/>
      <c r="K4502" s="115">
        <v>43.07</v>
      </c>
    </row>
    <row r="4503" spans="1:11" x14ac:dyDescent="0.25">
      <c r="A4503" s="104"/>
      <c r="B4503" s="104"/>
      <c r="C4503" s="104"/>
      <c r="D4503" s="104"/>
      <c r="E4503" s="107" t="s">
        <v>975</v>
      </c>
      <c r="F4503" s="107"/>
      <c r="G4503" s="116">
        <f>K4503*'PLANILHA ORÇAMENTÁRIA'!$O$3</f>
        <v>30.144693</v>
      </c>
      <c r="J4503" s="107"/>
      <c r="K4503" s="116">
        <v>43.07</v>
      </c>
    </row>
    <row r="4504" spans="1:11" x14ac:dyDescent="0.25">
      <c r="A4504" s="104"/>
      <c r="B4504" s="104"/>
      <c r="C4504" s="104"/>
      <c r="D4504" s="104"/>
      <c r="E4504" s="107" t="s">
        <v>2808</v>
      </c>
      <c r="F4504" s="107"/>
      <c r="G4504" s="116">
        <f>K4504*'PLANILHA ORÇAMENTÁRIA'!$O$3</f>
        <v>34.750034999999997</v>
      </c>
      <c r="J4504" s="107"/>
      <c r="K4504" s="116">
        <v>49.65</v>
      </c>
    </row>
    <row r="4505" spans="1:11" x14ac:dyDescent="0.25">
      <c r="A4505" s="104"/>
      <c r="B4505" s="104"/>
      <c r="C4505" s="106"/>
      <c r="D4505" s="106"/>
      <c r="E4505" s="104"/>
      <c r="F4505" s="104"/>
      <c r="G4505" s="104"/>
      <c r="J4505" s="104"/>
      <c r="K4505" s="104"/>
    </row>
    <row r="4506" spans="1:11" ht="39.950000000000003" customHeight="1" x14ac:dyDescent="0.25">
      <c r="A4506" s="129" t="s">
        <v>2214</v>
      </c>
      <c r="B4506" s="130"/>
      <c r="C4506" s="130"/>
      <c r="D4506" s="130"/>
      <c r="E4506" s="130"/>
      <c r="F4506" s="130"/>
      <c r="G4506" s="131"/>
      <c r="J4506" s="107"/>
      <c r="K4506" s="107"/>
    </row>
    <row r="4507" spans="1:11" x14ac:dyDescent="0.25">
      <c r="A4507" s="118" t="s">
        <v>1016</v>
      </c>
      <c r="B4507" s="108"/>
      <c r="C4507" s="109" t="s">
        <v>4</v>
      </c>
      <c r="D4507" s="109" t="s">
        <v>949</v>
      </c>
      <c r="E4507" s="109" t="s">
        <v>950</v>
      </c>
      <c r="F4507" s="109" t="s">
        <v>951</v>
      </c>
      <c r="G4507" s="109" t="s">
        <v>952</v>
      </c>
      <c r="J4507" s="109" t="s">
        <v>951</v>
      </c>
      <c r="K4507" s="109" t="s">
        <v>952</v>
      </c>
    </row>
    <row r="4508" spans="1:11" ht="25.5" x14ac:dyDescent="0.25">
      <c r="A4508" s="110" t="s">
        <v>618</v>
      </c>
      <c r="B4508" s="111" t="s">
        <v>2215</v>
      </c>
      <c r="C4508" s="110" t="s">
        <v>35</v>
      </c>
      <c r="D4508" s="110" t="s">
        <v>43</v>
      </c>
      <c r="E4508" s="112">
        <v>1</v>
      </c>
      <c r="F4508" s="113">
        <f>J4508*'PLANILHA ORÇAMENTÁRIA'!$O$3</f>
        <v>13.256106000000001</v>
      </c>
      <c r="G4508" s="113">
        <f>K4508*'PLANILHA ORÇAMENTÁRIA'!$O$3</f>
        <v>13.256106000000001</v>
      </c>
      <c r="J4508" s="113">
        <v>18.940000000000001</v>
      </c>
      <c r="K4508" s="113">
        <v>18.940000000000001</v>
      </c>
    </row>
    <row r="4509" spans="1:11" x14ac:dyDescent="0.25">
      <c r="A4509" s="104"/>
      <c r="B4509" s="104"/>
      <c r="C4509" s="104"/>
      <c r="D4509" s="104"/>
      <c r="E4509" s="114" t="s">
        <v>1025</v>
      </c>
      <c r="F4509" s="114"/>
      <c r="G4509" s="115">
        <f>K4509*'PLANILHA ORÇAMENTÁRIA'!$O$3</f>
        <v>13.256106000000001</v>
      </c>
      <c r="J4509" s="114"/>
      <c r="K4509" s="115">
        <v>18.940000000000001</v>
      </c>
    </row>
    <row r="4510" spans="1:11" x14ac:dyDescent="0.25">
      <c r="A4510" s="104"/>
      <c r="B4510" s="104"/>
      <c r="C4510" s="104"/>
      <c r="D4510" s="104"/>
      <c r="E4510" s="107" t="s">
        <v>975</v>
      </c>
      <c r="F4510" s="107"/>
      <c r="G4510" s="116">
        <f>K4510*'PLANILHA ORÇAMENTÁRIA'!$O$3</f>
        <v>13.256106000000001</v>
      </c>
      <c r="J4510" s="107"/>
      <c r="K4510" s="116">
        <v>18.940000000000001</v>
      </c>
    </row>
    <row r="4511" spans="1:11" x14ac:dyDescent="0.25">
      <c r="A4511" s="104"/>
      <c r="B4511" s="104"/>
      <c r="C4511" s="104"/>
      <c r="D4511" s="104"/>
      <c r="E4511" s="107" t="s">
        <v>2808</v>
      </c>
      <c r="F4511" s="107"/>
      <c r="G4511" s="116">
        <f>K4511*'PLANILHA ORÇAMENTÁRIA'!$O$3</f>
        <v>15.278816999999998</v>
      </c>
      <c r="J4511" s="107"/>
      <c r="K4511" s="116">
        <v>21.83</v>
      </c>
    </row>
    <row r="4512" spans="1:11" x14ac:dyDescent="0.25">
      <c r="A4512" s="104"/>
      <c r="B4512" s="104"/>
      <c r="C4512" s="106"/>
      <c r="D4512" s="106"/>
      <c r="E4512" s="104"/>
      <c r="F4512" s="104"/>
      <c r="G4512" s="104"/>
      <c r="J4512" s="104"/>
      <c r="K4512" s="104"/>
    </row>
    <row r="4513" spans="1:11" ht="39.950000000000003" customHeight="1" x14ac:dyDescent="0.25">
      <c r="A4513" s="129" t="s">
        <v>2216</v>
      </c>
      <c r="B4513" s="130"/>
      <c r="C4513" s="130"/>
      <c r="D4513" s="130"/>
      <c r="E4513" s="130"/>
      <c r="F4513" s="130"/>
      <c r="G4513" s="131"/>
      <c r="J4513" s="107"/>
      <c r="K4513" s="107"/>
    </row>
    <row r="4514" spans="1:11" x14ac:dyDescent="0.25">
      <c r="A4514" s="118" t="s">
        <v>1016</v>
      </c>
      <c r="B4514" s="108"/>
      <c r="C4514" s="109" t="s">
        <v>4</v>
      </c>
      <c r="D4514" s="109" t="s">
        <v>949</v>
      </c>
      <c r="E4514" s="109" t="s">
        <v>950</v>
      </c>
      <c r="F4514" s="109" t="s">
        <v>951</v>
      </c>
      <c r="G4514" s="109" t="s">
        <v>952</v>
      </c>
      <c r="J4514" s="109" t="s">
        <v>951</v>
      </c>
      <c r="K4514" s="109" t="s">
        <v>952</v>
      </c>
    </row>
    <row r="4515" spans="1:11" x14ac:dyDescent="0.25">
      <c r="A4515" s="110" t="s">
        <v>620</v>
      </c>
      <c r="B4515" s="111" t="s">
        <v>2217</v>
      </c>
      <c r="C4515" s="110" t="s">
        <v>22</v>
      </c>
      <c r="D4515" s="110" t="s">
        <v>621</v>
      </c>
      <c r="E4515" s="112">
        <v>1</v>
      </c>
      <c r="F4515" s="113">
        <f>J4515*'PLANILHA ORÇAMENTÁRIA'!$O$3</f>
        <v>12.248249999999999</v>
      </c>
      <c r="G4515" s="113">
        <f>K4515*'PLANILHA ORÇAMENTÁRIA'!$O$3</f>
        <v>12.248249999999999</v>
      </c>
      <c r="J4515" s="113">
        <v>17.5</v>
      </c>
      <c r="K4515" s="113">
        <v>17.5</v>
      </c>
    </row>
    <row r="4516" spans="1:11" x14ac:dyDescent="0.25">
      <c r="A4516" s="104"/>
      <c r="B4516" s="104"/>
      <c r="C4516" s="104"/>
      <c r="D4516" s="104"/>
      <c r="E4516" s="114" t="s">
        <v>1025</v>
      </c>
      <c r="F4516" s="114"/>
      <c r="G4516" s="115">
        <f>K4516*'PLANILHA ORÇAMENTÁRIA'!$O$3</f>
        <v>12.248249999999999</v>
      </c>
      <c r="J4516" s="114"/>
      <c r="K4516" s="115">
        <v>17.5</v>
      </c>
    </row>
    <row r="4517" spans="1:11" x14ac:dyDescent="0.25">
      <c r="A4517" s="104"/>
      <c r="B4517" s="104"/>
      <c r="C4517" s="104"/>
      <c r="D4517" s="104"/>
      <c r="E4517" s="107" t="s">
        <v>975</v>
      </c>
      <c r="F4517" s="107"/>
      <c r="G4517" s="116">
        <f>K4517*'PLANILHA ORÇAMENTÁRIA'!$O$3</f>
        <v>12.248249999999999</v>
      </c>
      <c r="J4517" s="107"/>
      <c r="K4517" s="116">
        <v>17.5</v>
      </c>
    </row>
    <row r="4518" spans="1:11" x14ac:dyDescent="0.25">
      <c r="A4518" s="104"/>
      <c r="B4518" s="104"/>
      <c r="C4518" s="104"/>
      <c r="D4518" s="104"/>
      <c r="E4518" s="107" t="s">
        <v>2808</v>
      </c>
      <c r="F4518" s="107"/>
      <c r="G4518" s="116">
        <f>K4518*'PLANILHA ORÇAMENTÁRIA'!$O$3</f>
        <v>14.116983000000001</v>
      </c>
      <c r="J4518" s="107"/>
      <c r="K4518" s="116">
        <v>20.170000000000002</v>
      </c>
    </row>
    <row r="4519" spans="1:11" x14ac:dyDescent="0.25">
      <c r="A4519" s="104"/>
      <c r="B4519" s="104"/>
      <c r="C4519" s="106"/>
      <c r="D4519" s="106"/>
      <c r="E4519" s="104"/>
      <c r="F4519" s="104"/>
      <c r="G4519" s="104"/>
      <c r="J4519" s="104"/>
      <c r="K4519" s="104"/>
    </row>
    <row r="4520" spans="1:11" ht="39.950000000000003" customHeight="1" x14ac:dyDescent="0.25">
      <c r="A4520" s="129" t="s">
        <v>2218</v>
      </c>
      <c r="B4520" s="130"/>
      <c r="C4520" s="130"/>
      <c r="D4520" s="130"/>
      <c r="E4520" s="130"/>
      <c r="F4520" s="130"/>
      <c r="G4520" s="131"/>
      <c r="J4520" s="107"/>
      <c r="K4520" s="107"/>
    </row>
    <row r="4521" spans="1:11" x14ac:dyDescent="0.25">
      <c r="A4521" s="118" t="s">
        <v>1016</v>
      </c>
      <c r="B4521" s="108"/>
      <c r="C4521" s="109" t="s">
        <v>4</v>
      </c>
      <c r="D4521" s="109" t="s">
        <v>949</v>
      </c>
      <c r="E4521" s="109" t="s">
        <v>950</v>
      </c>
      <c r="F4521" s="109" t="s">
        <v>951</v>
      </c>
      <c r="G4521" s="109" t="s">
        <v>952</v>
      </c>
      <c r="J4521" s="109" t="s">
        <v>951</v>
      </c>
      <c r="K4521" s="109" t="s">
        <v>952</v>
      </c>
    </row>
    <row r="4522" spans="1:11" x14ac:dyDescent="0.25">
      <c r="A4522" s="110" t="s">
        <v>2219</v>
      </c>
      <c r="B4522" s="111" t="s">
        <v>2220</v>
      </c>
      <c r="C4522" s="110" t="s">
        <v>22</v>
      </c>
      <c r="D4522" s="110" t="s">
        <v>109</v>
      </c>
      <c r="E4522" s="112">
        <v>1</v>
      </c>
      <c r="F4522" s="113">
        <f>J4522*'PLANILHA ORÇAMENTÁRIA'!$O$3</f>
        <v>8.6087699999999998</v>
      </c>
      <c r="G4522" s="113">
        <f>K4522*'PLANILHA ORÇAMENTÁRIA'!$O$3</f>
        <v>8.6087699999999998</v>
      </c>
      <c r="J4522" s="113">
        <v>12.3</v>
      </c>
      <c r="K4522" s="113">
        <v>12.3</v>
      </c>
    </row>
    <row r="4523" spans="1:11" x14ac:dyDescent="0.25">
      <c r="A4523" s="104"/>
      <c r="B4523" s="104"/>
      <c r="C4523" s="104"/>
      <c r="D4523" s="104"/>
      <c r="E4523" s="114" t="s">
        <v>1025</v>
      </c>
      <c r="F4523" s="114"/>
      <c r="G4523" s="115">
        <f>K4523*'PLANILHA ORÇAMENTÁRIA'!$O$3</f>
        <v>8.6087699999999998</v>
      </c>
      <c r="J4523" s="114"/>
      <c r="K4523" s="115">
        <v>12.3</v>
      </c>
    </row>
    <row r="4524" spans="1:11" x14ac:dyDescent="0.25">
      <c r="A4524" s="104"/>
      <c r="B4524" s="104"/>
      <c r="C4524" s="104"/>
      <c r="D4524" s="104"/>
      <c r="E4524" s="107" t="s">
        <v>975</v>
      </c>
      <c r="F4524" s="107"/>
      <c r="G4524" s="116">
        <f>K4524*'PLANILHA ORÇAMENTÁRIA'!$O$3</f>
        <v>8.6087699999999998</v>
      </c>
      <c r="J4524" s="107"/>
      <c r="K4524" s="116">
        <v>12.3</v>
      </c>
    </row>
    <row r="4525" spans="1:11" x14ac:dyDescent="0.25">
      <c r="A4525" s="104"/>
      <c r="B4525" s="104"/>
      <c r="C4525" s="104"/>
      <c r="D4525" s="104"/>
      <c r="E4525" s="107" t="s">
        <v>2808</v>
      </c>
      <c r="F4525" s="107"/>
      <c r="G4525" s="116">
        <f>K4525*'PLANILHA ORÇAMENTÁRIA'!$O$3</f>
        <v>10.687472999999999</v>
      </c>
      <c r="J4525" s="107"/>
      <c r="K4525" s="116">
        <v>15.27</v>
      </c>
    </row>
    <row r="4526" spans="1:11" x14ac:dyDescent="0.25">
      <c r="A4526" s="104"/>
      <c r="B4526" s="104"/>
      <c r="C4526" s="106"/>
      <c r="D4526" s="106"/>
      <c r="E4526" s="104"/>
      <c r="F4526" s="104"/>
      <c r="G4526" s="104"/>
      <c r="J4526" s="104"/>
      <c r="K4526" s="104"/>
    </row>
    <row r="4527" spans="1:11" ht="39.950000000000003" customHeight="1" x14ac:dyDescent="0.25">
      <c r="A4527" s="129" t="s">
        <v>2221</v>
      </c>
      <c r="B4527" s="130"/>
      <c r="C4527" s="130"/>
      <c r="D4527" s="130"/>
      <c r="E4527" s="130"/>
      <c r="F4527" s="130"/>
      <c r="G4527" s="131"/>
      <c r="J4527" s="107"/>
      <c r="K4527" s="107"/>
    </row>
    <row r="4528" spans="1:11" x14ac:dyDescent="0.25">
      <c r="A4528" s="118" t="s">
        <v>1016</v>
      </c>
      <c r="B4528" s="108"/>
      <c r="C4528" s="109" t="s">
        <v>4</v>
      </c>
      <c r="D4528" s="109" t="s">
        <v>949</v>
      </c>
      <c r="E4528" s="109" t="s">
        <v>950</v>
      </c>
      <c r="F4528" s="109" t="s">
        <v>951</v>
      </c>
      <c r="G4528" s="109" t="s">
        <v>952</v>
      </c>
      <c r="J4528" s="109" t="s">
        <v>951</v>
      </c>
      <c r="K4528" s="109" t="s">
        <v>952</v>
      </c>
    </row>
    <row r="4529" spans="1:11" x14ac:dyDescent="0.25">
      <c r="A4529" s="110" t="s">
        <v>626</v>
      </c>
      <c r="B4529" s="111" t="s">
        <v>2222</v>
      </c>
      <c r="C4529" s="110" t="s">
        <v>22</v>
      </c>
      <c r="D4529" s="110" t="s">
        <v>109</v>
      </c>
      <c r="E4529" s="112">
        <v>1</v>
      </c>
      <c r="F4529" s="113">
        <f>J4529*'PLANILHA ORÇAMENTÁRIA'!$O$3</f>
        <v>2.064705</v>
      </c>
      <c r="G4529" s="113">
        <f>K4529*'PLANILHA ORÇAMENTÁRIA'!$O$3</f>
        <v>2.064705</v>
      </c>
      <c r="J4529" s="113">
        <v>2.95</v>
      </c>
      <c r="K4529" s="113">
        <v>2.95</v>
      </c>
    </row>
    <row r="4530" spans="1:11" x14ac:dyDescent="0.25">
      <c r="A4530" s="104"/>
      <c r="B4530" s="104"/>
      <c r="C4530" s="104"/>
      <c r="D4530" s="104"/>
      <c r="E4530" s="114" t="s">
        <v>1025</v>
      </c>
      <c r="F4530" s="114"/>
      <c r="G4530" s="115">
        <f>K4530*'PLANILHA ORÇAMENTÁRIA'!$O$3</f>
        <v>2.064705</v>
      </c>
      <c r="J4530" s="114"/>
      <c r="K4530" s="115">
        <v>2.95</v>
      </c>
    </row>
    <row r="4531" spans="1:11" x14ac:dyDescent="0.25">
      <c r="A4531" s="104"/>
      <c r="B4531" s="104"/>
      <c r="C4531" s="104"/>
      <c r="D4531" s="104"/>
      <c r="E4531" s="107" t="s">
        <v>975</v>
      </c>
      <c r="F4531" s="107"/>
      <c r="G4531" s="116">
        <f>K4531*'PLANILHA ORÇAMENTÁRIA'!$O$3</f>
        <v>2.064705</v>
      </c>
      <c r="J4531" s="107"/>
      <c r="K4531" s="116">
        <v>2.95</v>
      </c>
    </row>
    <row r="4532" spans="1:11" x14ac:dyDescent="0.25">
      <c r="A4532" s="104"/>
      <c r="B4532" s="104"/>
      <c r="C4532" s="104"/>
      <c r="D4532" s="104"/>
      <c r="E4532" s="107" t="s">
        <v>2808</v>
      </c>
      <c r="F4532" s="107"/>
      <c r="G4532" s="116">
        <f>K4532*'PLANILHA ORÇAMENTÁRIA'!$O$3</f>
        <v>2.3796599999999999</v>
      </c>
      <c r="J4532" s="107"/>
      <c r="K4532" s="116">
        <v>3.4</v>
      </c>
    </row>
    <row r="4533" spans="1:11" x14ac:dyDescent="0.25">
      <c r="A4533" s="104"/>
      <c r="B4533" s="104"/>
      <c r="C4533" s="106"/>
      <c r="D4533" s="106"/>
      <c r="E4533" s="104"/>
      <c r="F4533" s="104"/>
      <c r="G4533" s="104"/>
      <c r="J4533" s="104"/>
      <c r="K4533" s="104"/>
    </row>
    <row r="4534" spans="1:11" ht="39.950000000000003" customHeight="1" x14ac:dyDescent="0.25">
      <c r="A4534" s="129" t="s">
        <v>2223</v>
      </c>
      <c r="B4534" s="130"/>
      <c r="C4534" s="130"/>
      <c r="D4534" s="130"/>
      <c r="E4534" s="130"/>
      <c r="F4534" s="130"/>
      <c r="G4534" s="131"/>
      <c r="J4534" s="107"/>
      <c r="K4534" s="107"/>
    </row>
    <row r="4535" spans="1:11" x14ac:dyDescent="0.25">
      <c r="A4535" s="118" t="s">
        <v>1016</v>
      </c>
      <c r="B4535" s="108"/>
      <c r="C4535" s="109" t="s">
        <v>4</v>
      </c>
      <c r="D4535" s="109" t="s">
        <v>949</v>
      </c>
      <c r="E4535" s="109" t="s">
        <v>950</v>
      </c>
      <c r="F4535" s="109" t="s">
        <v>951</v>
      </c>
      <c r="G4535" s="109" t="s">
        <v>952</v>
      </c>
      <c r="J4535" s="109" t="s">
        <v>951</v>
      </c>
      <c r="K4535" s="109" t="s">
        <v>952</v>
      </c>
    </row>
    <row r="4536" spans="1:11" x14ac:dyDescent="0.25">
      <c r="A4536" s="110" t="s">
        <v>628</v>
      </c>
      <c r="B4536" s="111" t="s">
        <v>2119</v>
      </c>
      <c r="C4536" s="110" t="s">
        <v>22</v>
      </c>
      <c r="D4536" s="110" t="s">
        <v>109</v>
      </c>
      <c r="E4536" s="112">
        <v>1</v>
      </c>
      <c r="F4536" s="113">
        <f>J4536*'PLANILHA ORÇAMENTÁRIA'!$O$3</f>
        <v>138.58019999999999</v>
      </c>
      <c r="G4536" s="113">
        <f>K4536*'PLANILHA ORÇAMENTÁRIA'!$O$3</f>
        <v>138.58019999999999</v>
      </c>
      <c r="J4536" s="113">
        <v>198</v>
      </c>
      <c r="K4536" s="113">
        <v>198</v>
      </c>
    </row>
    <row r="4537" spans="1:11" x14ac:dyDescent="0.25">
      <c r="A4537" s="104"/>
      <c r="B4537" s="104"/>
      <c r="C4537" s="104"/>
      <c r="D4537" s="104"/>
      <c r="E4537" s="114" t="s">
        <v>1025</v>
      </c>
      <c r="F4537" s="114"/>
      <c r="G4537" s="115">
        <f>K4537*'PLANILHA ORÇAMENTÁRIA'!$O$3</f>
        <v>138.58019999999999</v>
      </c>
      <c r="J4537" s="114"/>
      <c r="K4537" s="115">
        <v>198</v>
      </c>
    </row>
    <row r="4538" spans="1:11" x14ac:dyDescent="0.25">
      <c r="A4538" s="104"/>
      <c r="B4538" s="104"/>
      <c r="C4538" s="104"/>
      <c r="D4538" s="104"/>
      <c r="E4538" s="107" t="s">
        <v>975</v>
      </c>
      <c r="F4538" s="107"/>
      <c r="G4538" s="116">
        <f>K4538*'PLANILHA ORÇAMENTÁRIA'!$O$3</f>
        <v>138.58019999999999</v>
      </c>
      <c r="J4538" s="107"/>
      <c r="K4538" s="116">
        <v>198</v>
      </c>
    </row>
    <row r="4539" spans="1:11" x14ac:dyDescent="0.25">
      <c r="A4539" s="104"/>
      <c r="B4539" s="104"/>
      <c r="C4539" s="104"/>
      <c r="D4539" s="104"/>
      <c r="E4539" s="107" t="s">
        <v>2808</v>
      </c>
      <c r="F4539" s="107"/>
      <c r="G4539" s="116">
        <f>K4539*'PLANILHA ORÇAMENTÁRIA'!$O$3</f>
        <v>159.75217499999999</v>
      </c>
      <c r="J4539" s="107"/>
      <c r="K4539" s="116">
        <v>228.25</v>
      </c>
    </row>
    <row r="4540" spans="1:11" x14ac:dyDescent="0.25">
      <c r="A4540" s="104"/>
      <c r="B4540" s="104"/>
      <c r="C4540" s="106"/>
      <c r="D4540" s="106"/>
      <c r="E4540" s="104"/>
      <c r="F4540" s="104"/>
      <c r="G4540" s="104"/>
      <c r="J4540" s="104"/>
      <c r="K4540" s="104"/>
    </row>
    <row r="4541" spans="1:11" ht="39.950000000000003" customHeight="1" x14ac:dyDescent="0.25">
      <c r="A4541" s="129" t="s">
        <v>2224</v>
      </c>
      <c r="B4541" s="130"/>
      <c r="C4541" s="130"/>
      <c r="D4541" s="130"/>
      <c r="E4541" s="130"/>
      <c r="F4541" s="130"/>
      <c r="G4541" s="131"/>
      <c r="J4541" s="107"/>
      <c r="K4541" s="107"/>
    </row>
    <row r="4542" spans="1:11" x14ac:dyDescent="0.25">
      <c r="A4542" s="118" t="s">
        <v>1016</v>
      </c>
      <c r="B4542" s="108"/>
      <c r="C4542" s="109" t="s">
        <v>4</v>
      </c>
      <c r="D4542" s="109" t="s">
        <v>949</v>
      </c>
      <c r="E4542" s="109" t="s">
        <v>950</v>
      </c>
      <c r="F4542" s="109" t="s">
        <v>951</v>
      </c>
      <c r="G4542" s="109" t="s">
        <v>952</v>
      </c>
      <c r="J4542" s="109" t="s">
        <v>951</v>
      </c>
      <c r="K4542" s="109" t="s">
        <v>952</v>
      </c>
    </row>
    <row r="4543" spans="1:11" ht="25.5" x14ac:dyDescent="0.25">
      <c r="A4543" s="110" t="s">
        <v>630</v>
      </c>
      <c r="B4543" s="111" t="s">
        <v>2225</v>
      </c>
      <c r="C4543" s="110" t="s">
        <v>22</v>
      </c>
      <c r="D4543" s="110" t="s">
        <v>89</v>
      </c>
      <c r="E4543" s="112">
        <v>1</v>
      </c>
      <c r="F4543" s="113">
        <f>J4543*'PLANILHA ORÇAMENTÁRIA'!$O$3</f>
        <v>28.457933999999995</v>
      </c>
      <c r="G4543" s="113">
        <f>K4543*'PLANILHA ORÇAMENTÁRIA'!$O$3</f>
        <v>28.457933999999995</v>
      </c>
      <c r="J4543" s="113">
        <v>40.659999999999997</v>
      </c>
      <c r="K4543" s="113">
        <v>40.659999999999997</v>
      </c>
    </row>
    <row r="4544" spans="1:11" x14ac:dyDescent="0.25">
      <c r="A4544" s="104"/>
      <c r="B4544" s="104"/>
      <c r="C4544" s="104"/>
      <c r="D4544" s="104"/>
      <c r="E4544" s="114" t="s">
        <v>1025</v>
      </c>
      <c r="F4544" s="114"/>
      <c r="G4544" s="115">
        <f>K4544*'PLANILHA ORÇAMENTÁRIA'!$O$3</f>
        <v>28.457933999999995</v>
      </c>
      <c r="J4544" s="114"/>
      <c r="K4544" s="115">
        <v>40.659999999999997</v>
      </c>
    </row>
    <row r="4545" spans="1:11" x14ac:dyDescent="0.25">
      <c r="A4545" s="104"/>
      <c r="B4545" s="104"/>
      <c r="C4545" s="104"/>
      <c r="D4545" s="104"/>
      <c r="E4545" s="107" t="s">
        <v>975</v>
      </c>
      <c r="F4545" s="107"/>
      <c r="G4545" s="116">
        <f>K4545*'PLANILHA ORÇAMENTÁRIA'!$O$3</f>
        <v>28.457933999999995</v>
      </c>
      <c r="J4545" s="107"/>
      <c r="K4545" s="116">
        <v>40.659999999999997</v>
      </c>
    </row>
    <row r="4546" spans="1:11" x14ac:dyDescent="0.25">
      <c r="A4546" s="104"/>
      <c r="B4546" s="104"/>
      <c r="C4546" s="104"/>
      <c r="D4546" s="104"/>
      <c r="E4546" s="107" t="s">
        <v>2808</v>
      </c>
      <c r="F4546" s="107"/>
      <c r="G4546" s="116">
        <f>K4546*'PLANILHA ORÇAMENTÁRIA'!$O$3</f>
        <v>32.804312999999993</v>
      </c>
      <c r="J4546" s="107"/>
      <c r="K4546" s="116">
        <v>46.87</v>
      </c>
    </row>
    <row r="4547" spans="1:11" x14ac:dyDescent="0.25">
      <c r="A4547" s="104"/>
      <c r="B4547" s="104"/>
      <c r="C4547" s="106"/>
      <c r="D4547" s="106"/>
      <c r="E4547" s="104"/>
      <c r="F4547" s="104"/>
      <c r="G4547" s="104"/>
      <c r="J4547" s="104"/>
      <c r="K4547" s="104"/>
    </row>
    <row r="4548" spans="1:11" ht="39.950000000000003" customHeight="1" x14ac:dyDescent="0.25">
      <c r="A4548" s="129" t="s">
        <v>2226</v>
      </c>
      <c r="B4548" s="130"/>
      <c r="C4548" s="130"/>
      <c r="D4548" s="130"/>
      <c r="E4548" s="130"/>
      <c r="F4548" s="130"/>
      <c r="G4548" s="131"/>
      <c r="J4548" s="107"/>
      <c r="K4548" s="107"/>
    </row>
    <row r="4549" spans="1:11" x14ac:dyDescent="0.25">
      <c r="A4549" s="118" t="s">
        <v>1016</v>
      </c>
      <c r="B4549" s="108"/>
      <c r="C4549" s="109" t="s">
        <v>4</v>
      </c>
      <c r="D4549" s="109" t="s">
        <v>949</v>
      </c>
      <c r="E4549" s="109" t="s">
        <v>950</v>
      </c>
      <c r="F4549" s="109" t="s">
        <v>951</v>
      </c>
      <c r="G4549" s="109" t="s">
        <v>952</v>
      </c>
      <c r="J4549" s="109" t="s">
        <v>951</v>
      </c>
      <c r="K4549" s="109" t="s">
        <v>952</v>
      </c>
    </row>
    <row r="4550" spans="1:11" x14ac:dyDescent="0.25">
      <c r="A4550" s="110" t="s">
        <v>632</v>
      </c>
      <c r="B4550" s="111" t="s">
        <v>2124</v>
      </c>
      <c r="C4550" s="110" t="s">
        <v>22</v>
      </c>
      <c r="D4550" s="110" t="s">
        <v>109</v>
      </c>
      <c r="E4550" s="112">
        <v>1</v>
      </c>
      <c r="F4550" s="113">
        <f>J4550*'PLANILHA ORÇAMENTÁRIA'!$O$3</f>
        <v>9.273674999999999</v>
      </c>
      <c r="G4550" s="113">
        <f>K4550*'PLANILHA ORÇAMENTÁRIA'!$O$3</f>
        <v>9.273674999999999</v>
      </c>
      <c r="J4550" s="113">
        <v>13.25</v>
      </c>
      <c r="K4550" s="113">
        <v>13.25</v>
      </c>
    </row>
    <row r="4551" spans="1:11" x14ac:dyDescent="0.25">
      <c r="A4551" s="104"/>
      <c r="B4551" s="104"/>
      <c r="C4551" s="104"/>
      <c r="D4551" s="104"/>
      <c r="E4551" s="114" t="s">
        <v>1025</v>
      </c>
      <c r="F4551" s="114"/>
      <c r="G4551" s="115">
        <f>K4551*'PLANILHA ORÇAMENTÁRIA'!$O$3</f>
        <v>9.273674999999999</v>
      </c>
      <c r="J4551" s="114"/>
      <c r="K4551" s="115">
        <v>13.25</v>
      </c>
    </row>
    <row r="4552" spans="1:11" x14ac:dyDescent="0.25">
      <c r="A4552" s="104"/>
      <c r="B4552" s="104"/>
      <c r="C4552" s="104"/>
      <c r="D4552" s="104"/>
      <c r="E4552" s="107" t="s">
        <v>975</v>
      </c>
      <c r="F4552" s="107"/>
      <c r="G4552" s="116">
        <f>K4552*'PLANILHA ORÇAMENTÁRIA'!$O$3</f>
        <v>9.273674999999999</v>
      </c>
      <c r="J4552" s="107"/>
      <c r="K4552" s="116">
        <v>13.25</v>
      </c>
    </row>
    <row r="4553" spans="1:11" x14ac:dyDescent="0.25">
      <c r="A4553" s="104"/>
      <c r="B4553" s="104"/>
      <c r="C4553" s="104"/>
      <c r="D4553" s="104"/>
      <c r="E4553" s="107" t="s">
        <v>2808</v>
      </c>
      <c r="F4553" s="107"/>
      <c r="G4553" s="116">
        <f>K4553*'PLANILHA ORÇAMENTÁRIA'!$O$3</f>
        <v>10.687472999999999</v>
      </c>
      <c r="J4553" s="107"/>
      <c r="K4553" s="116">
        <v>15.27</v>
      </c>
    </row>
    <row r="4554" spans="1:11" x14ac:dyDescent="0.25">
      <c r="A4554" s="104"/>
      <c r="B4554" s="104"/>
      <c r="C4554" s="106"/>
      <c r="D4554" s="106"/>
      <c r="E4554" s="104"/>
      <c r="F4554" s="104"/>
      <c r="G4554" s="104"/>
      <c r="J4554" s="104"/>
      <c r="K4554" s="104"/>
    </row>
    <row r="4555" spans="1:11" ht="39.950000000000003" customHeight="1" x14ac:dyDescent="0.25">
      <c r="A4555" s="129" t="s">
        <v>2227</v>
      </c>
      <c r="B4555" s="130"/>
      <c r="C4555" s="130"/>
      <c r="D4555" s="130"/>
      <c r="E4555" s="130"/>
      <c r="F4555" s="130"/>
      <c r="G4555" s="131"/>
      <c r="J4555" s="107"/>
      <c r="K4555" s="107"/>
    </row>
    <row r="4556" spans="1:11" x14ac:dyDescent="0.25">
      <c r="A4556" s="118" t="s">
        <v>1016</v>
      </c>
      <c r="B4556" s="108"/>
      <c r="C4556" s="109" t="s">
        <v>4</v>
      </c>
      <c r="D4556" s="109" t="s">
        <v>949</v>
      </c>
      <c r="E4556" s="109" t="s">
        <v>950</v>
      </c>
      <c r="F4556" s="109" t="s">
        <v>951</v>
      </c>
      <c r="G4556" s="109" t="s">
        <v>952</v>
      </c>
      <c r="J4556" s="109" t="s">
        <v>951</v>
      </c>
      <c r="K4556" s="109" t="s">
        <v>952</v>
      </c>
    </row>
    <row r="4557" spans="1:11" ht="51" x14ac:dyDescent="0.25">
      <c r="A4557" s="110" t="s">
        <v>634</v>
      </c>
      <c r="B4557" s="111" t="s">
        <v>2120</v>
      </c>
      <c r="C4557" s="110" t="s">
        <v>22</v>
      </c>
      <c r="D4557" s="110" t="s">
        <v>109</v>
      </c>
      <c r="E4557" s="112">
        <v>1</v>
      </c>
      <c r="F4557" s="113">
        <f>J4557*'PLANILHA ORÇAMENTÁRIA'!$O$3</f>
        <v>30.865590000000001</v>
      </c>
      <c r="G4557" s="113">
        <f>K4557*'PLANILHA ORÇAMENTÁRIA'!$O$3</f>
        <v>30.865590000000001</v>
      </c>
      <c r="J4557" s="113">
        <v>44.1</v>
      </c>
      <c r="K4557" s="113">
        <v>44.1</v>
      </c>
    </row>
    <row r="4558" spans="1:11" x14ac:dyDescent="0.25">
      <c r="A4558" s="104"/>
      <c r="B4558" s="104"/>
      <c r="C4558" s="104"/>
      <c r="D4558" s="104"/>
      <c r="E4558" s="114" t="s">
        <v>1025</v>
      </c>
      <c r="F4558" s="114"/>
      <c r="G4558" s="115">
        <f>K4558*'PLANILHA ORÇAMENTÁRIA'!$O$3</f>
        <v>30.865590000000001</v>
      </c>
      <c r="J4558" s="114"/>
      <c r="K4558" s="115">
        <v>44.1</v>
      </c>
    </row>
    <row r="4559" spans="1:11" x14ac:dyDescent="0.25">
      <c r="A4559" s="104"/>
      <c r="B4559" s="104"/>
      <c r="C4559" s="104"/>
      <c r="D4559" s="104"/>
      <c r="E4559" s="107" t="s">
        <v>975</v>
      </c>
      <c r="F4559" s="107"/>
      <c r="G4559" s="116">
        <f>K4559*'PLANILHA ORÇAMENTÁRIA'!$O$3</f>
        <v>30.865590000000001</v>
      </c>
      <c r="J4559" s="107"/>
      <c r="K4559" s="116">
        <v>44.1</v>
      </c>
    </row>
    <row r="4560" spans="1:11" x14ac:dyDescent="0.25">
      <c r="A4560" s="104"/>
      <c r="B4560" s="104"/>
      <c r="C4560" s="104"/>
      <c r="D4560" s="104"/>
      <c r="E4560" s="107" t="s">
        <v>2808</v>
      </c>
      <c r="F4560" s="107"/>
      <c r="G4560" s="116">
        <f>K4560*'PLANILHA ORÇAMENTÁRIA'!$O$3</f>
        <v>35.582915999999997</v>
      </c>
      <c r="J4560" s="107"/>
      <c r="K4560" s="116">
        <v>50.84</v>
      </c>
    </row>
    <row r="4561" spans="1:11" x14ac:dyDescent="0.25">
      <c r="A4561" s="104"/>
      <c r="B4561" s="104"/>
      <c r="C4561" s="106"/>
      <c r="D4561" s="106"/>
      <c r="E4561" s="104"/>
      <c r="F4561" s="104"/>
      <c r="G4561" s="104"/>
      <c r="J4561" s="104"/>
      <c r="K4561" s="104"/>
    </row>
    <row r="4562" spans="1:11" ht="39.950000000000003" customHeight="1" x14ac:dyDescent="0.25">
      <c r="A4562" s="129" t="s">
        <v>2228</v>
      </c>
      <c r="B4562" s="130"/>
      <c r="C4562" s="130"/>
      <c r="D4562" s="130"/>
      <c r="E4562" s="130"/>
      <c r="F4562" s="130"/>
      <c r="G4562" s="131"/>
      <c r="J4562" s="107"/>
      <c r="K4562" s="107"/>
    </row>
    <row r="4563" spans="1:11" x14ac:dyDescent="0.25">
      <c r="A4563" s="118" t="s">
        <v>1016</v>
      </c>
      <c r="B4563" s="108"/>
      <c r="C4563" s="109" t="s">
        <v>4</v>
      </c>
      <c r="D4563" s="109" t="s">
        <v>949</v>
      </c>
      <c r="E4563" s="109" t="s">
        <v>950</v>
      </c>
      <c r="F4563" s="109" t="s">
        <v>951</v>
      </c>
      <c r="G4563" s="109" t="s">
        <v>952</v>
      </c>
      <c r="J4563" s="109" t="s">
        <v>951</v>
      </c>
      <c r="K4563" s="109" t="s">
        <v>952</v>
      </c>
    </row>
    <row r="4564" spans="1:11" x14ac:dyDescent="0.25">
      <c r="A4564" s="110" t="s">
        <v>636</v>
      </c>
      <c r="B4564" s="111" t="s">
        <v>2229</v>
      </c>
      <c r="C4564" s="110" t="s">
        <v>22</v>
      </c>
      <c r="D4564" s="110" t="s">
        <v>109</v>
      </c>
      <c r="E4564" s="112">
        <v>1</v>
      </c>
      <c r="F4564" s="113">
        <f>J4564*'PLANILHA ORÇAMENTÁRIA'!$O$3</f>
        <v>37.794599999999996</v>
      </c>
      <c r="G4564" s="113">
        <f>K4564*'PLANILHA ORÇAMENTÁRIA'!$O$3</f>
        <v>37.794599999999996</v>
      </c>
      <c r="J4564" s="113">
        <v>54</v>
      </c>
      <c r="K4564" s="113">
        <v>54</v>
      </c>
    </row>
    <row r="4565" spans="1:11" x14ac:dyDescent="0.25">
      <c r="A4565" s="104"/>
      <c r="B4565" s="104"/>
      <c r="C4565" s="104"/>
      <c r="D4565" s="104"/>
      <c r="E4565" s="114" t="s">
        <v>1025</v>
      </c>
      <c r="F4565" s="114"/>
      <c r="G4565" s="115">
        <f>K4565*'PLANILHA ORÇAMENTÁRIA'!$O$3</f>
        <v>37.794599999999996</v>
      </c>
      <c r="J4565" s="114"/>
      <c r="K4565" s="115">
        <v>54</v>
      </c>
    </row>
    <row r="4566" spans="1:11" x14ac:dyDescent="0.25">
      <c r="A4566" s="104"/>
      <c r="B4566" s="104"/>
      <c r="C4566" s="104"/>
      <c r="D4566" s="104"/>
      <c r="E4566" s="107" t="s">
        <v>975</v>
      </c>
      <c r="F4566" s="107"/>
      <c r="G4566" s="116">
        <f>K4566*'PLANILHA ORÇAMENTÁRIA'!$O$3</f>
        <v>37.794599999999996</v>
      </c>
      <c r="J4566" s="107"/>
      <c r="K4566" s="116">
        <v>54</v>
      </c>
    </row>
    <row r="4567" spans="1:11" x14ac:dyDescent="0.25">
      <c r="A4567" s="104"/>
      <c r="B4567" s="104"/>
      <c r="C4567" s="104"/>
      <c r="D4567" s="104"/>
      <c r="E4567" s="107" t="s">
        <v>2808</v>
      </c>
      <c r="F4567" s="107"/>
      <c r="G4567" s="116">
        <f>K4567*'PLANILHA ORÇAMENTÁRIA'!$O$3</f>
        <v>43.568774999999995</v>
      </c>
      <c r="J4567" s="107"/>
      <c r="K4567" s="116">
        <v>62.25</v>
      </c>
    </row>
    <row r="4568" spans="1:11" x14ac:dyDescent="0.25">
      <c r="A4568" s="104"/>
      <c r="B4568" s="104"/>
      <c r="C4568" s="106"/>
      <c r="D4568" s="106"/>
      <c r="E4568" s="104"/>
      <c r="F4568" s="104"/>
      <c r="G4568" s="104"/>
      <c r="J4568" s="104"/>
      <c r="K4568" s="104"/>
    </row>
    <row r="4569" spans="1:11" ht="39.950000000000003" customHeight="1" x14ac:dyDescent="0.25">
      <c r="A4569" s="129" t="s">
        <v>2230</v>
      </c>
      <c r="B4569" s="130"/>
      <c r="C4569" s="130"/>
      <c r="D4569" s="130"/>
      <c r="E4569" s="130"/>
      <c r="F4569" s="130"/>
      <c r="G4569" s="131"/>
      <c r="J4569" s="107"/>
      <c r="K4569" s="107"/>
    </row>
    <row r="4570" spans="1:11" x14ac:dyDescent="0.25">
      <c r="A4570" s="118" t="s">
        <v>1016</v>
      </c>
      <c r="B4570" s="108"/>
      <c r="C4570" s="109" t="s">
        <v>4</v>
      </c>
      <c r="D4570" s="109" t="s">
        <v>949</v>
      </c>
      <c r="E4570" s="109" t="s">
        <v>950</v>
      </c>
      <c r="F4570" s="109" t="s">
        <v>951</v>
      </c>
      <c r="G4570" s="109" t="s">
        <v>952</v>
      </c>
      <c r="J4570" s="109" t="s">
        <v>951</v>
      </c>
      <c r="K4570" s="109" t="s">
        <v>952</v>
      </c>
    </row>
    <row r="4571" spans="1:11" x14ac:dyDescent="0.25">
      <c r="A4571" s="110" t="s">
        <v>558</v>
      </c>
      <c r="B4571" s="111" t="s">
        <v>2121</v>
      </c>
      <c r="C4571" s="110" t="s">
        <v>22</v>
      </c>
      <c r="D4571" s="110" t="s">
        <v>109</v>
      </c>
      <c r="E4571" s="112">
        <v>1</v>
      </c>
      <c r="F4571" s="113">
        <f>J4571*'PLANILHA ORÇAMENTÁRIA'!$O$3</f>
        <v>80.663474999999991</v>
      </c>
      <c r="G4571" s="113">
        <f>K4571*'PLANILHA ORÇAMENTÁRIA'!$O$3</f>
        <v>80.663474999999991</v>
      </c>
      <c r="J4571" s="113">
        <v>115.25</v>
      </c>
      <c r="K4571" s="113">
        <v>115.25</v>
      </c>
    </row>
    <row r="4572" spans="1:11" x14ac:dyDescent="0.25">
      <c r="A4572" s="104"/>
      <c r="B4572" s="104"/>
      <c r="C4572" s="104"/>
      <c r="D4572" s="104"/>
      <c r="E4572" s="114" t="s">
        <v>1025</v>
      </c>
      <c r="F4572" s="114"/>
      <c r="G4572" s="115">
        <f>K4572*'PLANILHA ORÇAMENTÁRIA'!$O$3</f>
        <v>80.663474999999991</v>
      </c>
      <c r="J4572" s="114"/>
      <c r="K4572" s="115">
        <v>115.25</v>
      </c>
    </row>
    <row r="4573" spans="1:11" x14ac:dyDescent="0.25">
      <c r="A4573" s="104"/>
      <c r="B4573" s="104"/>
      <c r="C4573" s="104"/>
      <c r="D4573" s="104"/>
      <c r="E4573" s="107" t="s">
        <v>975</v>
      </c>
      <c r="F4573" s="107"/>
      <c r="G4573" s="116">
        <f>K4573*'PLANILHA ORÇAMENTÁRIA'!$O$3</f>
        <v>80.663474999999991</v>
      </c>
      <c r="J4573" s="107"/>
      <c r="K4573" s="116">
        <v>115.25</v>
      </c>
    </row>
    <row r="4574" spans="1:11" x14ac:dyDescent="0.25">
      <c r="A4574" s="104"/>
      <c r="B4574" s="104"/>
      <c r="C4574" s="104"/>
      <c r="D4574" s="104"/>
      <c r="E4574" s="107" t="s">
        <v>2808</v>
      </c>
      <c r="F4574" s="107"/>
      <c r="G4574" s="116">
        <f>K4574*'PLANILHA ORÇAMENTÁRIA'!$O$3</f>
        <v>92.988714000000002</v>
      </c>
      <c r="J4574" s="107"/>
      <c r="K4574" s="116">
        <v>132.86000000000001</v>
      </c>
    </row>
    <row r="4575" spans="1:11" x14ac:dyDescent="0.25">
      <c r="A4575" s="104"/>
      <c r="B4575" s="104"/>
      <c r="C4575" s="106"/>
      <c r="D4575" s="106"/>
      <c r="E4575" s="104"/>
      <c r="F4575" s="104"/>
      <c r="G4575" s="104"/>
      <c r="J4575" s="104"/>
      <c r="K4575" s="104"/>
    </row>
    <row r="4576" spans="1:11" ht="39.950000000000003" customHeight="1" x14ac:dyDescent="0.25">
      <c r="A4576" s="129" t="s">
        <v>2231</v>
      </c>
      <c r="B4576" s="130"/>
      <c r="C4576" s="130"/>
      <c r="D4576" s="130"/>
      <c r="E4576" s="130"/>
      <c r="F4576" s="130"/>
      <c r="G4576" s="131"/>
      <c r="J4576" s="107"/>
      <c r="K4576" s="107"/>
    </row>
    <row r="4577" spans="1:11" x14ac:dyDescent="0.25">
      <c r="A4577" s="118" t="s">
        <v>1016</v>
      </c>
      <c r="B4577" s="108"/>
      <c r="C4577" s="109" t="s">
        <v>4</v>
      </c>
      <c r="D4577" s="109" t="s">
        <v>949</v>
      </c>
      <c r="E4577" s="109" t="s">
        <v>950</v>
      </c>
      <c r="F4577" s="109" t="s">
        <v>951</v>
      </c>
      <c r="G4577" s="109" t="s">
        <v>952</v>
      </c>
      <c r="J4577" s="109" t="s">
        <v>951</v>
      </c>
      <c r="K4577" s="109" t="s">
        <v>952</v>
      </c>
    </row>
    <row r="4578" spans="1:11" x14ac:dyDescent="0.25">
      <c r="A4578" s="110" t="s">
        <v>2115</v>
      </c>
      <c r="B4578" s="111" t="s">
        <v>2116</v>
      </c>
      <c r="C4578" s="110" t="s">
        <v>22</v>
      </c>
      <c r="D4578" s="110" t="s">
        <v>109</v>
      </c>
      <c r="E4578" s="112">
        <v>1</v>
      </c>
      <c r="F4578" s="113">
        <f>J4578*'PLANILHA ORÇAMENTÁRIA'!$O$3</f>
        <v>9.7986000000000004</v>
      </c>
      <c r="G4578" s="113">
        <f>K4578*'PLANILHA ORÇAMENTÁRIA'!$O$3</f>
        <v>9.7986000000000004</v>
      </c>
      <c r="J4578" s="113">
        <v>14</v>
      </c>
      <c r="K4578" s="113">
        <v>14</v>
      </c>
    </row>
    <row r="4579" spans="1:11" x14ac:dyDescent="0.25">
      <c r="A4579" s="104"/>
      <c r="B4579" s="104"/>
      <c r="C4579" s="104"/>
      <c r="D4579" s="104"/>
      <c r="E4579" s="114" t="s">
        <v>1025</v>
      </c>
      <c r="F4579" s="114"/>
      <c r="G4579" s="115">
        <f>K4579*'PLANILHA ORÇAMENTÁRIA'!$O$3</f>
        <v>9.7986000000000004</v>
      </c>
      <c r="J4579" s="114"/>
      <c r="K4579" s="115">
        <v>14</v>
      </c>
    </row>
    <row r="4580" spans="1:11" x14ac:dyDescent="0.25">
      <c r="A4580" s="104"/>
      <c r="B4580" s="104"/>
      <c r="C4580" s="104"/>
      <c r="D4580" s="104"/>
      <c r="E4580" s="107" t="s">
        <v>975</v>
      </c>
      <c r="F4580" s="107"/>
      <c r="G4580" s="116">
        <f>K4580*'PLANILHA ORÇAMENTÁRIA'!$O$3</f>
        <v>9.7986000000000004</v>
      </c>
      <c r="J4580" s="107"/>
      <c r="K4580" s="116">
        <v>14</v>
      </c>
    </row>
    <row r="4581" spans="1:11" x14ac:dyDescent="0.25">
      <c r="A4581" s="104"/>
      <c r="B4581" s="104"/>
      <c r="C4581" s="104"/>
      <c r="D4581" s="104"/>
      <c r="E4581" s="107" t="s">
        <v>2808</v>
      </c>
      <c r="F4581" s="107"/>
      <c r="G4581" s="116">
        <f>K4581*'PLANILHA ORÇAMENTÁRIA'!$O$3</f>
        <v>12.171260999999999</v>
      </c>
      <c r="J4581" s="107"/>
      <c r="K4581" s="116">
        <v>17.39</v>
      </c>
    </row>
    <row r="4582" spans="1:11" x14ac:dyDescent="0.25">
      <c r="A4582" s="104"/>
      <c r="B4582" s="104"/>
      <c r="C4582" s="106"/>
      <c r="D4582" s="106"/>
      <c r="E4582" s="104"/>
      <c r="F4582" s="104"/>
      <c r="G4582" s="104"/>
      <c r="J4582" s="104"/>
      <c r="K4582" s="104"/>
    </row>
    <row r="4583" spans="1:11" ht="39.950000000000003" customHeight="1" x14ac:dyDescent="0.25">
      <c r="A4583" s="129" t="s">
        <v>2232</v>
      </c>
      <c r="B4583" s="130"/>
      <c r="C4583" s="130"/>
      <c r="D4583" s="130"/>
      <c r="E4583" s="130"/>
      <c r="F4583" s="130"/>
      <c r="G4583" s="131"/>
      <c r="J4583" s="107"/>
      <c r="K4583" s="107"/>
    </row>
    <row r="4584" spans="1:11" x14ac:dyDescent="0.25">
      <c r="A4584" s="118" t="s">
        <v>1016</v>
      </c>
      <c r="B4584" s="108"/>
      <c r="C4584" s="109" t="s">
        <v>4</v>
      </c>
      <c r="D4584" s="109" t="s">
        <v>949</v>
      </c>
      <c r="E4584" s="109" t="s">
        <v>950</v>
      </c>
      <c r="F4584" s="109" t="s">
        <v>951</v>
      </c>
      <c r="G4584" s="109" t="s">
        <v>952</v>
      </c>
      <c r="J4584" s="109" t="s">
        <v>951</v>
      </c>
      <c r="K4584" s="109" t="s">
        <v>952</v>
      </c>
    </row>
    <row r="4585" spans="1:11" ht="38.25" x14ac:dyDescent="0.25">
      <c r="A4585" s="110" t="s">
        <v>2233</v>
      </c>
      <c r="B4585" s="111" t="s">
        <v>2234</v>
      </c>
      <c r="C4585" s="110" t="s">
        <v>35</v>
      </c>
      <c r="D4585" s="110" t="s">
        <v>43</v>
      </c>
      <c r="E4585" s="112">
        <v>1</v>
      </c>
      <c r="F4585" s="113">
        <f>J4585*'PLANILHA ORÇAMENTÁRIA'!$O$3</f>
        <v>1.9317239999999998</v>
      </c>
      <c r="G4585" s="113">
        <f>K4585*'PLANILHA ORÇAMENTÁRIA'!$O$3</f>
        <v>1.9317239999999998</v>
      </c>
      <c r="J4585" s="113">
        <v>2.76</v>
      </c>
      <c r="K4585" s="113">
        <v>2.76</v>
      </c>
    </row>
    <row r="4586" spans="1:11" x14ac:dyDescent="0.25">
      <c r="A4586" s="104"/>
      <c r="B4586" s="104"/>
      <c r="C4586" s="104"/>
      <c r="D4586" s="104"/>
      <c r="E4586" s="114" t="s">
        <v>1025</v>
      </c>
      <c r="F4586" s="114"/>
      <c r="G4586" s="115">
        <f>K4586*'PLANILHA ORÇAMENTÁRIA'!$O$3</f>
        <v>1.9317239999999998</v>
      </c>
      <c r="J4586" s="114"/>
      <c r="K4586" s="115">
        <v>2.76</v>
      </c>
    </row>
    <row r="4587" spans="1:11" x14ac:dyDescent="0.25">
      <c r="A4587" s="118" t="s">
        <v>963</v>
      </c>
      <c r="B4587" s="108"/>
      <c r="C4587" s="109" t="s">
        <v>4</v>
      </c>
      <c r="D4587" s="109" t="s">
        <v>949</v>
      </c>
      <c r="E4587" s="109" t="s">
        <v>950</v>
      </c>
      <c r="F4587" s="109" t="s">
        <v>951</v>
      </c>
      <c r="G4587" s="109" t="s">
        <v>952</v>
      </c>
      <c r="J4587" s="109" t="s">
        <v>951</v>
      </c>
      <c r="K4587" s="109" t="s">
        <v>952</v>
      </c>
    </row>
    <row r="4588" spans="1:11" ht="25.5" x14ac:dyDescent="0.25">
      <c r="A4588" s="110" t="s">
        <v>1256</v>
      </c>
      <c r="B4588" s="111" t="s">
        <v>1257</v>
      </c>
      <c r="C4588" s="110" t="s">
        <v>35</v>
      </c>
      <c r="D4588" s="110" t="s">
        <v>955</v>
      </c>
      <c r="E4588" s="112">
        <v>0.14000000000000001</v>
      </c>
      <c r="F4588" s="113">
        <f>J4588*'PLANILHA ORÇAMENTÁRIA'!$O$3</f>
        <v>19.744178999999999</v>
      </c>
      <c r="G4588" s="113">
        <f>K4588*'PLANILHA ORÇAMENTÁRIA'!$O$3</f>
        <v>2.764605</v>
      </c>
      <c r="J4588" s="113">
        <v>28.21</v>
      </c>
      <c r="K4588" s="113">
        <v>3.95</v>
      </c>
    </row>
    <row r="4589" spans="1:11" ht="38.25" x14ac:dyDescent="0.25">
      <c r="A4589" s="104"/>
      <c r="B4589" s="104"/>
      <c r="C4589" s="104"/>
      <c r="D4589" s="104"/>
      <c r="E4589" s="114" t="s">
        <v>968</v>
      </c>
      <c r="F4589" s="114"/>
      <c r="G4589" s="115">
        <f>K4589*'PLANILHA ORÇAMENTÁRIA'!$O$3</f>
        <v>2.764605</v>
      </c>
      <c r="J4589" s="114"/>
      <c r="K4589" s="115">
        <v>3.95</v>
      </c>
    </row>
    <row r="4590" spans="1:11" x14ac:dyDescent="0.25">
      <c r="A4590" s="104"/>
      <c r="B4590" s="104"/>
      <c r="C4590" s="104"/>
      <c r="D4590" s="104"/>
      <c r="E4590" s="107" t="s">
        <v>975</v>
      </c>
      <c r="F4590" s="107"/>
      <c r="G4590" s="116">
        <f>K4590*'PLANILHA ORÇAMENTÁRIA'!$O$3</f>
        <v>4.6963289999999995</v>
      </c>
      <c r="J4590" s="107"/>
      <c r="K4590" s="116">
        <v>6.71</v>
      </c>
    </row>
    <row r="4591" spans="1:11" x14ac:dyDescent="0.25">
      <c r="A4591" s="104"/>
      <c r="B4591" s="104"/>
      <c r="C4591" s="104"/>
      <c r="D4591" s="104"/>
      <c r="E4591" s="107" t="s">
        <v>2808</v>
      </c>
      <c r="F4591" s="107"/>
      <c r="G4591" s="116">
        <f>K4591*'PLANILHA ORÇAMENTÁRIA'!$O$3</f>
        <v>5.8301669999999994</v>
      </c>
      <c r="J4591" s="107"/>
      <c r="K4591" s="116">
        <v>8.33</v>
      </c>
    </row>
    <row r="4592" spans="1:11" x14ac:dyDescent="0.25">
      <c r="A4592" s="104"/>
      <c r="B4592" s="104"/>
      <c r="C4592" s="106"/>
      <c r="D4592" s="106"/>
      <c r="E4592" s="104"/>
      <c r="F4592" s="104"/>
      <c r="G4592" s="104"/>
      <c r="J4592" s="104"/>
      <c r="K4592" s="104"/>
    </row>
    <row r="4593" spans="1:11" ht="39.950000000000003" customHeight="1" x14ac:dyDescent="0.25">
      <c r="A4593" s="129" t="s">
        <v>2235</v>
      </c>
      <c r="B4593" s="130"/>
      <c r="C4593" s="130"/>
      <c r="D4593" s="130"/>
      <c r="E4593" s="130"/>
      <c r="F4593" s="130"/>
      <c r="G4593" s="131"/>
      <c r="J4593" s="107"/>
      <c r="K4593" s="107"/>
    </row>
    <row r="4594" spans="1:11" x14ac:dyDescent="0.25">
      <c r="A4594" s="118" t="s">
        <v>1016</v>
      </c>
      <c r="B4594" s="108"/>
      <c r="C4594" s="109" t="s">
        <v>4</v>
      </c>
      <c r="D4594" s="109" t="s">
        <v>949</v>
      </c>
      <c r="E4594" s="109" t="s">
        <v>950</v>
      </c>
      <c r="F4594" s="109" t="s">
        <v>951</v>
      </c>
      <c r="G4594" s="109" t="s">
        <v>952</v>
      </c>
      <c r="J4594" s="109" t="s">
        <v>951</v>
      </c>
      <c r="K4594" s="109" t="s">
        <v>952</v>
      </c>
    </row>
    <row r="4595" spans="1:11" ht="25.5" x14ac:dyDescent="0.25">
      <c r="A4595" s="110" t="s">
        <v>645</v>
      </c>
      <c r="B4595" s="111" t="s">
        <v>2236</v>
      </c>
      <c r="C4595" s="110" t="s">
        <v>22</v>
      </c>
      <c r="D4595" s="110" t="s">
        <v>109</v>
      </c>
      <c r="E4595" s="112">
        <v>1</v>
      </c>
      <c r="F4595" s="113">
        <f>J4595*'PLANILHA ORÇAMENTÁRIA'!$O$3</f>
        <v>0.67190399999999995</v>
      </c>
      <c r="G4595" s="113">
        <f>K4595*'PLANILHA ORÇAMENTÁRIA'!$O$3</f>
        <v>0.67190399999999995</v>
      </c>
      <c r="J4595" s="113">
        <v>0.96</v>
      </c>
      <c r="K4595" s="113">
        <v>0.96</v>
      </c>
    </row>
    <row r="4596" spans="1:11" x14ac:dyDescent="0.25">
      <c r="A4596" s="104"/>
      <c r="B4596" s="104"/>
      <c r="C4596" s="104"/>
      <c r="D4596" s="104"/>
      <c r="E4596" s="114" t="s">
        <v>1025</v>
      </c>
      <c r="F4596" s="114"/>
      <c r="G4596" s="115">
        <f>K4596*'PLANILHA ORÇAMENTÁRIA'!$O$3</f>
        <v>0.67190399999999995</v>
      </c>
      <c r="J4596" s="114"/>
      <c r="K4596" s="115">
        <v>0.96</v>
      </c>
    </row>
    <row r="4597" spans="1:11" x14ac:dyDescent="0.25">
      <c r="A4597" s="104"/>
      <c r="B4597" s="104"/>
      <c r="C4597" s="104"/>
      <c r="D4597" s="104"/>
      <c r="E4597" s="107" t="s">
        <v>975</v>
      </c>
      <c r="F4597" s="107"/>
      <c r="G4597" s="116">
        <f>K4597*'PLANILHA ORÇAMENTÁRIA'!$O$3</f>
        <v>0.67190399999999995</v>
      </c>
      <c r="J4597" s="107"/>
      <c r="K4597" s="116">
        <v>0.96</v>
      </c>
    </row>
    <row r="4598" spans="1:11" x14ac:dyDescent="0.25">
      <c r="A4598" s="104"/>
      <c r="B4598" s="104"/>
      <c r="C4598" s="104"/>
      <c r="D4598" s="104"/>
      <c r="E4598" s="107" t="s">
        <v>2808</v>
      </c>
      <c r="F4598" s="107"/>
      <c r="G4598" s="116">
        <f>K4598*'PLANILHA ORÇAMENTÁRIA'!$O$3</f>
        <v>0.77688900000000005</v>
      </c>
      <c r="J4598" s="107"/>
      <c r="K4598" s="116">
        <v>1.1100000000000001</v>
      </c>
    </row>
    <row r="4599" spans="1:11" x14ac:dyDescent="0.25">
      <c r="A4599" s="104"/>
      <c r="B4599" s="104"/>
      <c r="C4599" s="106"/>
      <c r="D4599" s="106"/>
      <c r="E4599" s="104"/>
      <c r="F4599" s="104"/>
      <c r="G4599" s="104"/>
      <c r="J4599" s="104"/>
      <c r="K4599" s="104"/>
    </row>
    <row r="4600" spans="1:11" ht="39.950000000000003" customHeight="1" x14ac:dyDescent="0.25">
      <c r="A4600" s="129" t="s">
        <v>2237</v>
      </c>
      <c r="B4600" s="130"/>
      <c r="C4600" s="130"/>
      <c r="D4600" s="130"/>
      <c r="E4600" s="130"/>
      <c r="F4600" s="130"/>
      <c r="G4600" s="131"/>
      <c r="J4600" s="107"/>
      <c r="K4600" s="107"/>
    </row>
    <row r="4601" spans="1:11" x14ac:dyDescent="0.25">
      <c r="A4601" s="118" t="s">
        <v>1016</v>
      </c>
      <c r="B4601" s="108"/>
      <c r="C4601" s="109" t="s">
        <v>4</v>
      </c>
      <c r="D4601" s="109" t="s">
        <v>949</v>
      </c>
      <c r="E4601" s="109" t="s">
        <v>950</v>
      </c>
      <c r="F4601" s="109" t="s">
        <v>951</v>
      </c>
      <c r="G4601" s="109" t="s">
        <v>952</v>
      </c>
      <c r="J4601" s="109" t="s">
        <v>951</v>
      </c>
      <c r="K4601" s="109" t="s">
        <v>952</v>
      </c>
    </row>
    <row r="4602" spans="1:11" x14ac:dyDescent="0.25">
      <c r="A4602" s="110" t="s">
        <v>647</v>
      </c>
      <c r="B4602" s="111" t="s">
        <v>2238</v>
      </c>
      <c r="C4602" s="110" t="s">
        <v>22</v>
      </c>
      <c r="D4602" s="110" t="s">
        <v>123</v>
      </c>
      <c r="E4602" s="112">
        <v>1</v>
      </c>
      <c r="F4602" s="113">
        <f>J4602*'PLANILHA ORÇAMENTÁRIA'!$O$3</f>
        <v>3.6394799999999998</v>
      </c>
      <c r="G4602" s="113">
        <f>K4602*'PLANILHA ORÇAMENTÁRIA'!$O$3</f>
        <v>3.6394799999999998</v>
      </c>
      <c r="J4602" s="113">
        <v>5.2</v>
      </c>
      <c r="K4602" s="113">
        <v>5.2</v>
      </c>
    </row>
    <row r="4603" spans="1:11" x14ac:dyDescent="0.25">
      <c r="A4603" s="104"/>
      <c r="B4603" s="104"/>
      <c r="C4603" s="104"/>
      <c r="D4603" s="104"/>
      <c r="E4603" s="114" t="s">
        <v>1025</v>
      </c>
      <c r="F4603" s="114"/>
      <c r="G4603" s="115">
        <f>K4603*'PLANILHA ORÇAMENTÁRIA'!$O$3</f>
        <v>3.6394799999999998</v>
      </c>
      <c r="J4603" s="114"/>
      <c r="K4603" s="115">
        <v>5.2</v>
      </c>
    </row>
    <row r="4604" spans="1:11" x14ac:dyDescent="0.25">
      <c r="A4604" s="104"/>
      <c r="B4604" s="104"/>
      <c r="C4604" s="104"/>
      <c r="D4604" s="104"/>
      <c r="E4604" s="107" t="s">
        <v>975</v>
      </c>
      <c r="F4604" s="107"/>
      <c r="G4604" s="116">
        <f>K4604*'PLANILHA ORÇAMENTÁRIA'!$O$3</f>
        <v>3.6394799999999998</v>
      </c>
      <c r="J4604" s="107"/>
      <c r="K4604" s="116">
        <v>5.2</v>
      </c>
    </row>
    <row r="4605" spans="1:11" x14ac:dyDescent="0.25">
      <c r="A4605" s="104"/>
      <c r="B4605" s="104"/>
      <c r="C4605" s="104"/>
      <c r="D4605" s="104"/>
      <c r="E4605" s="107" t="s">
        <v>2808</v>
      </c>
      <c r="F4605" s="107"/>
      <c r="G4605" s="116">
        <f>K4605*'PLANILHA ORÇAMENTÁRIA'!$O$3</f>
        <v>4.1924010000000003</v>
      </c>
      <c r="J4605" s="107"/>
      <c r="K4605" s="116">
        <v>5.99</v>
      </c>
    </row>
    <row r="4606" spans="1:11" x14ac:dyDescent="0.25">
      <c r="A4606" s="104"/>
      <c r="B4606" s="104"/>
      <c r="C4606" s="106"/>
      <c r="D4606" s="106"/>
      <c r="E4606" s="104"/>
      <c r="F4606" s="104"/>
      <c r="G4606" s="104"/>
      <c r="J4606" s="104"/>
      <c r="K4606" s="104"/>
    </row>
    <row r="4607" spans="1:11" ht="39.950000000000003" customHeight="1" x14ac:dyDescent="0.25">
      <c r="A4607" s="129" t="s">
        <v>2239</v>
      </c>
      <c r="B4607" s="130"/>
      <c r="C4607" s="130"/>
      <c r="D4607" s="130"/>
      <c r="E4607" s="130"/>
      <c r="F4607" s="130"/>
      <c r="G4607" s="131"/>
      <c r="J4607" s="107"/>
      <c r="K4607" s="107"/>
    </row>
    <row r="4608" spans="1:11" x14ac:dyDescent="0.25">
      <c r="A4608" s="118" t="s">
        <v>1016</v>
      </c>
      <c r="B4608" s="108"/>
      <c r="C4608" s="109" t="s">
        <v>4</v>
      </c>
      <c r="D4608" s="109" t="s">
        <v>949</v>
      </c>
      <c r="E4608" s="109" t="s">
        <v>950</v>
      </c>
      <c r="F4608" s="109" t="s">
        <v>951</v>
      </c>
      <c r="G4608" s="109" t="s">
        <v>952</v>
      </c>
      <c r="J4608" s="109" t="s">
        <v>951</v>
      </c>
      <c r="K4608" s="109" t="s">
        <v>952</v>
      </c>
    </row>
    <row r="4609" spans="1:11" ht="63.75" x14ac:dyDescent="0.25">
      <c r="A4609" s="110" t="s">
        <v>2240</v>
      </c>
      <c r="B4609" s="111" t="s">
        <v>2241</v>
      </c>
      <c r="C4609" s="110" t="s">
        <v>35</v>
      </c>
      <c r="D4609" s="110" t="s">
        <v>123</v>
      </c>
      <c r="E4609" s="112">
        <v>1.0149999999999999</v>
      </c>
      <c r="F4609" s="113">
        <f>J4609*'PLANILHA ORÇAMENTÁRIA'!$O$3</f>
        <v>83.582058000000004</v>
      </c>
      <c r="G4609" s="113">
        <f>K4609*'PLANILHA ORÇAMENTÁRIA'!$O$3</f>
        <v>84.834878999999987</v>
      </c>
      <c r="J4609" s="113">
        <v>119.42</v>
      </c>
      <c r="K4609" s="113">
        <v>121.21</v>
      </c>
    </row>
    <row r="4610" spans="1:11" ht="25.5" x14ac:dyDescent="0.25">
      <c r="A4610" s="110" t="s">
        <v>2242</v>
      </c>
      <c r="B4610" s="111" t="s">
        <v>2243</v>
      </c>
      <c r="C4610" s="110" t="s">
        <v>35</v>
      </c>
      <c r="D4610" s="110" t="s">
        <v>43</v>
      </c>
      <c r="E4610" s="112">
        <v>8.9999999999999993E-3</v>
      </c>
      <c r="F4610" s="113">
        <f>J4610*'PLANILHA ORÇAMENTÁRIA'!$O$3</f>
        <v>3.9684329999999997</v>
      </c>
      <c r="G4610" s="113">
        <f>K4610*'PLANILHA ORÇAMENTÁRIA'!$O$3</f>
        <v>3.4994999999999998E-2</v>
      </c>
      <c r="J4610" s="113">
        <v>5.67</v>
      </c>
      <c r="K4610" s="113">
        <v>0.05</v>
      </c>
    </row>
    <row r="4611" spans="1:11" x14ac:dyDescent="0.25">
      <c r="A4611" s="104"/>
      <c r="B4611" s="104"/>
      <c r="C4611" s="104"/>
      <c r="D4611" s="104"/>
      <c r="E4611" s="114" t="s">
        <v>1025</v>
      </c>
      <c r="F4611" s="114"/>
      <c r="G4611" s="115">
        <f>K4611*'PLANILHA ORÇAMENTÁRIA'!$O$3</f>
        <v>84.869873999999996</v>
      </c>
      <c r="J4611" s="114"/>
      <c r="K4611" s="115">
        <v>121.26</v>
      </c>
    </row>
    <row r="4612" spans="1:11" x14ac:dyDescent="0.25">
      <c r="A4612" s="118" t="s">
        <v>963</v>
      </c>
      <c r="B4612" s="108"/>
      <c r="C4612" s="109" t="s">
        <v>4</v>
      </c>
      <c r="D4612" s="109" t="s">
        <v>949</v>
      </c>
      <c r="E4612" s="109" t="s">
        <v>950</v>
      </c>
      <c r="F4612" s="109" t="s">
        <v>951</v>
      </c>
      <c r="G4612" s="109" t="s">
        <v>952</v>
      </c>
      <c r="J4612" s="109" t="s">
        <v>951</v>
      </c>
      <c r="K4612" s="109" t="s">
        <v>952</v>
      </c>
    </row>
    <row r="4613" spans="1:11" ht="25.5" x14ac:dyDescent="0.25">
      <c r="A4613" s="110" t="s">
        <v>1254</v>
      </c>
      <c r="B4613" s="111" t="s">
        <v>1255</v>
      </c>
      <c r="C4613" s="110" t="s">
        <v>35</v>
      </c>
      <c r="D4613" s="110" t="s">
        <v>955</v>
      </c>
      <c r="E4613" s="112">
        <v>0.14499999999999999</v>
      </c>
      <c r="F4613" s="113">
        <f>J4613*'PLANILHA ORÇAMENTÁRIA'!$O$3</f>
        <v>13.431081000000001</v>
      </c>
      <c r="G4613" s="113">
        <f>K4613*'PLANILHA ORÇAMENTÁRIA'!$O$3</f>
        <v>1.9457219999999997</v>
      </c>
      <c r="J4613" s="113">
        <v>19.190000000000001</v>
      </c>
      <c r="K4613" s="113">
        <v>2.78</v>
      </c>
    </row>
    <row r="4614" spans="1:11" ht="25.5" x14ac:dyDescent="0.25">
      <c r="A4614" s="110" t="s">
        <v>1256</v>
      </c>
      <c r="B4614" s="111" t="s">
        <v>1257</v>
      </c>
      <c r="C4614" s="110" t="s">
        <v>35</v>
      </c>
      <c r="D4614" s="110" t="s">
        <v>955</v>
      </c>
      <c r="E4614" s="112">
        <v>0.14499999999999999</v>
      </c>
      <c r="F4614" s="113">
        <f>J4614*'PLANILHA ORÇAMENTÁRIA'!$O$3</f>
        <v>19.744178999999999</v>
      </c>
      <c r="G4614" s="113">
        <f>K4614*'PLANILHA ORÇAMENTÁRIA'!$O$3</f>
        <v>2.8625909999999997</v>
      </c>
      <c r="J4614" s="113">
        <v>28.21</v>
      </c>
      <c r="K4614" s="113">
        <v>4.09</v>
      </c>
    </row>
    <row r="4615" spans="1:11" ht="38.25" x14ac:dyDescent="0.25">
      <c r="A4615" s="104"/>
      <c r="B4615" s="104"/>
      <c r="C4615" s="104"/>
      <c r="D4615" s="104"/>
      <c r="E4615" s="114" t="s">
        <v>968</v>
      </c>
      <c r="F4615" s="114"/>
      <c r="G4615" s="115">
        <f>K4615*'PLANILHA ORÇAMENTÁRIA'!$O$3</f>
        <v>4.8083130000000001</v>
      </c>
      <c r="J4615" s="114"/>
      <c r="K4615" s="115">
        <v>6.87</v>
      </c>
    </row>
    <row r="4616" spans="1:11" x14ac:dyDescent="0.25">
      <c r="A4616" s="104"/>
      <c r="B4616" s="104"/>
      <c r="C4616" s="104"/>
      <c r="D4616" s="104"/>
      <c r="E4616" s="107" t="s">
        <v>975</v>
      </c>
      <c r="F4616" s="107"/>
      <c r="G4616" s="116">
        <f>K4616*'PLANILHA ORÇAMENTÁRIA'!$O$3</f>
        <v>89.678186999999994</v>
      </c>
      <c r="J4616" s="107"/>
      <c r="K4616" s="116">
        <v>128.13</v>
      </c>
    </row>
    <row r="4617" spans="1:11" x14ac:dyDescent="0.25">
      <c r="A4617" s="104"/>
      <c r="B4617" s="104"/>
      <c r="C4617" s="104"/>
      <c r="D4617" s="104"/>
      <c r="E4617" s="107" t="s">
        <v>2808</v>
      </c>
      <c r="F4617" s="107"/>
      <c r="G4617" s="116">
        <f>K4617*'PLANILHA ORÇAMENTÁRIA'!$O$3</f>
        <v>111.36108900000001</v>
      </c>
      <c r="J4617" s="107"/>
      <c r="K4617" s="116">
        <v>159.11000000000001</v>
      </c>
    </row>
    <row r="4618" spans="1:11" x14ac:dyDescent="0.25">
      <c r="A4618" s="104"/>
      <c r="B4618" s="104"/>
      <c r="C4618" s="106"/>
      <c r="D4618" s="106"/>
      <c r="E4618" s="104"/>
      <c r="F4618" s="104"/>
      <c r="G4618" s="104"/>
      <c r="J4618" s="104"/>
      <c r="K4618" s="104"/>
    </row>
    <row r="4619" spans="1:11" ht="39.950000000000003" customHeight="1" x14ac:dyDescent="0.25">
      <c r="A4619" s="129" t="s">
        <v>2244</v>
      </c>
      <c r="B4619" s="130"/>
      <c r="C4619" s="130"/>
      <c r="D4619" s="130"/>
      <c r="E4619" s="130"/>
      <c r="F4619" s="130"/>
      <c r="G4619" s="131"/>
      <c r="J4619" s="107"/>
      <c r="K4619" s="107"/>
    </row>
    <row r="4620" spans="1:11" x14ac:dyDescent="0.25">
      <c r="A4620" s="118" t="s">
        <v>1016</v>
      </c>
      <c r="B4620" s="108"/>
      <c r="C4620" s="109" t="s">
        <v>4</v>
      </c>
      <c r="D4620" s="109" t="s">
        <v>949</v>
      </c>
      <c r="E4620" s="109" t="s">
        <v>950</v>
      </c>
      <c r="F4620" s="109" t="s">
        <v>951</v>
      </c>
      <c r="G4620" s="109" t="s">
        <v>952</v>
      </c>
      <c r="J4620" s="109" t="s">
        <v>951</v>
      </c>
      <c r="K4620" s="109" t="s">
        <v>952</v>
      </c>
    </row>
    <row r="4621" spans="1:11" x14ac:dyDescent="0.25">
      <c r="A4621" s="110" t="s">
        <v>2245</v>
      </c>
      <c r="B4621" s="111" t="s">
        <v>2246</v>
      </c>
      <c r="C4621" s="110" t="s">
        <v>22</v>
      </c>
      <c r="D4621" s="110" t="s">
        <v>621</v>
      </c>
      <c r="E4621" s="112">
        <v>1</v>
      </c>
      <c r="F4621" s="113">
        <f>J4621*'PLANILHA ORÇAMENTÁRIA'!$O$3</f>
        <v>0.87487499999999996</v>
      </c>
      <c r="G4621" s="113">
        <f>K4621*'PLANILHA ORÇAMENTÁRIA'!$O$3</f>
        <v>0.87487499999999996</v>
      </c>
      <c r="J4621" s="113">
        <v>1.25</v>
      </c>
      <c r="K4621" s="113">
        <v>1.25</v>
      </c>
    </row>
    <row r="4622" spans="1:11" x14ac:dyDescent="0.25">
      <c r="A4622" s="104"/>
      <c r="B4622" s="104"/>
      <c r="C4622" s="104"/>
      <c r="D4622" s="104"/>
      <c r="E4622" s="114" t="s">
        <v>1025</v>
      </c>
      <c r="F4622" s="114"/>
      <c r="G4622" s="115">
        <f>K4622*'PLANILHA ORÇAMENTÁRIA'!$O$3</f>
        <v>0.87487499999999996</v>
      </c>
      <c r="J4622" s="114"/>
      <c r="K4622" s="115">
        <v>1.25</v>
      </c>
    </row>
    <row r="4623" spans="1:11" x14ac:dyDescent="0.25">
      <c r="A4623" s="104"/>
      <c r="B4623" s="104"/>
      <c r="C4623" s="104"/>
      <c r="D4623" s="104"/>
      <c r="E4623" s="107" t="s">
        <v>975</v>
      </c>
      <c r="F4623" s="107"/>
      <c r="G4623" s="116">
        <f>K4623*'PLANILHA ORÇAMENTÁRIA'!$O$3</f>
        <v>0.87487499999999996</v>
      </c>
      <c r="J4623" s="107"/>
      <c r="K4623" s="116">
        <v>1.25</v>
      </c>
    </row>
    <row r="4624" spans="1:11" x14ac:dyDescent="0.25">
      <c r="A4624" s="104"/>
      <c r="B4624" s="104"/>
      <c r="C4624" s="104"/>
      <c r="D4624" s="104"/>
      <c r="E4624" s="107" t="s">
        <v>2808</v>
      </c>
      <c r="F4624" s="107"/>
      <c r="G4624" s="116">
        <f>K4624*'PLANILHA ORÇAMENTÁRIA'!$O$3</f>
        <v>1.0848450000000001</v>
      </c>
      <c r="J4624" s="107"/>
      <c r="K4624" s="116">
        <v>1.55</v>
      </c>
    </row>
    <row r="4625" spans="1:11" x14ac:dyDescent="0.25">
      <c r="A4625" s="104"/>
      <c r="B4625" s="104"/>
      <c r="C4625" s="106"/>
      <c r="D4625" s="106"/>
      <c r="E4625" s="104"/>
      <c r="F4625" s="104"/>
      <c r="G4625" s="104"/>
      <c r="J4625" s="104"/>
      <c r="K4625" s="104"/>
    </row>
    <row r="4626" spans="1:11" ht="39.950000000000003" customHeight="1" x14ac:dyDescent="0.25">
      <c r="A4626" s="129" t="s">
        <v>2247</v>
      </c>
      <c r="B4626" s="130"/>
      <c r="C4626" s="130"/>
      <c r="D4626" s="130"/>
      <c r="E4626" s="130"/>
      <c r="F4626" s="130"/>
      <c r="G4626" s="131"/>
      <c r="J4626" s="107"/>
      <c r="K4626" s="107"/>
    </row>
    <row r="4627" spans="1:11" x14ac:dyDescent="0.25">
      <c r="A4627" s="118" t="s">
        <v>1009</v>
      </c>
      <c r="B4627" s="108"/>
      <c r="C4627" s="109" t="s">
        <v>4</v>
      </c>
      <c r="D4627" s="109" t="s">
        <v>949</v>
      </c>
      <c r="E4627" s="109" t="s">
        <v>950</v>
      </c>
      <c r="F4627" s="109" t="s">
        <v>951</v>
      </c>
      <c r="G4627" s="109" t="s">
        <v>952</v>
      </c>
      <c r="J4627" s="109" t="s">
        <v>951</v>
      </c>
      <c r="K4627" s="109" t="s">
        <v>952</v>
      </c>
    </row>
    <row r="4628" spans="1:11" x14ac:dyDescent="0.25">
      <c r="A4628" s="110" t="s">
        <v>1720</v>
      </c>
      <c r="B4628" s="111" t="s">
        <v>1721</v>
      </c>
      <c r="C4628" s="110" t="s">
        <v>22</v>
      </c>
      <c r="D4628" s="110" t="s">
        <v>1012</v>
      </c>
      <c r="E4628" s="112">
        <v>0.33995217</v>
      </c>
      <c r="F4628" s="113">
        <f>J4628*'PLANILHA ORÇAMENTÁRIA'!$O$3</f>
        <v>2.5686329999999997</v>
      </c>
      <c r="G4628" s="113">
        <f>K4628*'PLANILHA ORÇAMENTÁRIA'!$O$3</f>
        <v>0.87487499999999996</v>
      </c>
      <c r="J4628" s="113">
        <v>3.67</v>
      </c>
      <c r="K4628" s="113">
        <v>1.25</v>
      </c>
    </row>
    <row r="4629" spans="1:11" x14ac:dyDescent="0.25">
      <c r="A4629" s="110" t="s">
        <v>1013</v>
      </c>
      <c r="B4629" s="111" t="s">
        <v>1014</v>
      </c>
      <c r="C4629" s="110" t="s">
        <v>22</v>
      </c>
      <c r="D4629" s="110" t="s">
        <v>1012</v>
      </c>
      <c r="E4629" s="112">
        <v>0.33995217</v>
      </c>
      <c r="F4629" s="113">
        <f>J4629*'PLANILHA ORÇAMENTÁRIA'!$O$3</f>
        <v>2.6666189999999999</v>
      </c>
      <c r="G4629" s="113">
        <f>K4629*'PLANILHA ORÇAMENTÁRIA'!$O$3</f>
        <v>0.90986999999999996</v>
      </c>
      <c r="J4629" s="113">
        <v>3.81</v>
      </c>
      <c r="K4629" s="113">
        <v>1.3</v>
      </c>
    </row>
    <row r="4630" spans="1:11" ht="25.5" x14ac:dyDescent="0.25">
      <c r="A4630" s="104"/>
      <c r="B4630" s="104"/>
      <c r="C4630" s="104"/>
      <c r="D4630" s="104"/>
      <c r="E4630" s="114" t="s">
        <v>1015</v>
      </c>
      <c r="F4630" s="114"/>
      <c r="G4630" s="115">
        <f>K4630*'PLANILHA ORÇAMENTÁRIA'!$O$3</f>
        <v>1.7847449999999998</v>
      </c>
      <c r="J4630" s="114"/>
      <c r="K4630" s="115">
        <v>2.5499999999999998</v>
      </c>
    </row>
    <row r="4631" spans="1:11" x14ac:dyDescent="0.25">
      <c r="A4631" s="118" t="s">
        <v>1016</v>
      </c>
      <c r="B4631" s="108"/>
      <c r="C4631" s="109" t="s">
        <v>4</v>
      </c>
      <c r="D4631" s="109" t="s">
        <v>949</v>
      </c>
      <c r="E4631" s="109" t="s">
        <v>950</v>
      </c>
      <c r="F4631" s="109" t="s">
        <v>951</v>
      </c>
      <c r="G4631" s="109" t="s">
        <v>952</v>
      </c>
      <c r="J4631" s="109" t="s">
        <v>951</v>
      </c>
      <c r="K4631" s="109" t="s">
        <v>952</v>
      </c>
    </row>
    <row r="4632" spans="1:11" ht="25.5" x14ac:dyDescent="0.25">
      <c r="A4632" s="110" t="s">
        <v>2248</v>
      </c>
      <c r="B4632" s="111" t="s">
        <v>2249</v>
      </c>
      <c r="C4632" s="110" t="s">
        <v>22</v>
      </c>
      <c r="D4632" s="110" t="s">
        <v>89</v>
      </c>
      <c r="E4632" s="112">
        <v>1.0198564999999999</v>
      </c>
      <c r="F4632" s="113">
        <f>J4632*'PLANILHA ORÇAMENTÁRIA'!$O$3</f>
        <v>39.831308999999997</v>
      </c>
      <c r="G4632" s="113">
        <f>K4632*'PLANILHA ORÇAMENTÁRIA'!$O$3</f>
        <v>40.622195999999995</v>
      </c>
      <c r="J4632" s="113">
        <v>56.91</v>
      </c>
      <c r="K4632" s="113">
        <v>58.04</v>
      </c>
    </row>
    <row r="4633" spans="1:11" x14ac:dyDescent="0.25">
      <c r="A4633" s="104"/>
      <c r="B4633" s="104"/>
      <c r="C4633" s="104"/>
      <c r="D4633" s="104"/>
      <c r="E4633" s="114" t="s">
        <v>1025</v>
      </c>
      <c r="F4633" s="114"/>
      <c r="G4633" s="115">
        <f>K4633*'PLANILHA ORÇAMENTÁRIA'!$O$3</f>
        <v>40.622195999999995</v>
      </c>
      <c r="J4633" s="114"/>
      <c r="K4633" s="115">
        <v>58.04</v>
      </c>
    </row>
    <row r="4634" spans="1:11" x14ac:dyDescent="0.25">
      <c r="A4634" s="118" t="s">
        <v>948</v>
      </c>
      <c r="B4634" s="108"/>
      <c r="C4634" s="109" t="s">
        <v>4</v>
      </c>
      <c r="D4634" s="109" t="s">
        <v>949</v>
      </c>
      <c r="E4634" s="109" t="s">
        <v>950</v>
      </c>
      <c r="F4634" s="109" t="s">
        <v>951</v>
      </c>
      <c r="G4634" s="109" t="s">
        <v>952</v>
      </c>
      <c r="J4634" s="109" t="s">
        <v>951</v>
      </c>
      <c r="K4634" s="109" t="s">
        <v>952</v>
      </c>
    </row>
    <row r="4635" spans="1:11" x14ac:dyDescent="0.25">
      <c r="A4635" s="110" t="s">
        <v>1730</v>
      </c>
      <c r="B4635" s="111" t="s">
        <v>1731</v>
      </c>
      <c r="C4635" s="110" t="s">
        <v>22</v>
      </c>
      <c r="D4635" s="110" t="s">
        <v>1012</v>
      </c>
      <c r="E4635" s="112">
        <v>0.33995217</v>
      </c>
      <c r="F4635" s="113">
        <f>J4635*'PLANILHA ORÇAMENTÁRIA'!$O$3</f>
        <v>12.710184</v>
      </c>
      <c r="G4635" s="113">
        <f>K4635*'PLANILHA ORÇAMENTÁRIA'!$O$3</f>
        <v>4.3183829999999999</v>
      </c>
      <c r="J4635" s="113">
        <v>18.16</v>
      </c>
      <c r="K4635" s="113">
        <v>6.17</v>
      </c>
    </row>
    <row r="4636" spans="1:11" x14ac:dyDescent="0.25">
      <c r="A4636" s="110" t="s">
        <v>1028</v>
      </c>
      <c r="B4636" s="111" t="s">
        <v>1029</v>
      </c>
      <c r="C4636" s="110" t="s">
        <v>22</v>
      </c>
      <c r="D4636" s="110" t="s">
        <v>1012</v>
      </c>
      <c r="E4636" s="112">
        <v>0.33995217</v>
      </c>
      <c r="F4636" s="113">
        <f>J4636*'PLANILHA ORÇAMENTÁRIA'!$O$3</f>
        <v>8.9027279999999998</v>
      </c>
      <c r="G4636" s="113">
        <f>K4636*'PLANILHA ORÇAMENTÁRIA'!$O$3</f>
        <v>3.023568</v>
      </c>
      <c r="J4636" s="113">
        <v>12.72</v>
      </c>
      <c r="K4636" s="113">
        <v>4.32</v>
      </c>
    </row>
    <row r="4637" spans="1:11" ht="25.5" x14ac:dyDescent="0.25">
      <c r="A4637" s="104"/>
      <c r="B4637" s="104"/>
      <c r="C4637" s="104"/>
      <c r="D4637" s="104"/>
      <c r="E4637" s="114" t="s">
        <v>962</v>
      </c>
      <c r="F4637" s="114"/>
      <c r="G4637" s="115">
        <f>K4637*'PLANILHA ORÇAMENTÁRIA'!$O$3</f>
        <v>7.3419509999999999</v>
      </c>
      <c r="J4637" s="114"/>
      <c r="K4637" s="115">
        <v>10.49</v>
      </c>
    </row>
    <row r="4638" spans="1:11" x14ac:dyDescent="0.25">
      <c r="A4638" s="104"/>
      <c r="B4638" s="104"/>
      <c r="C4638" s="104"/>
      <c r="D4638" s="104"/>
      <c r="E4638" s="107" t="s">
        <v>975</v>
      </c>
      <c r="F4638" s="107"/>
      <c r="G4638" s="116">
        <f>K4638*'PLANILHA ORÇAMENTÁRIA'!$O$3</f>
        <v>49.748891999999998</v>
      </c>
      <c r="J4638" s="107"/>
      <c r="K4638" s="116">
        <v>71.08</v>
      </c>
    </row>
    <row r="4639" spans="1:11" x14ac:dyDescent="0.25">
      <c r="A4639" s="104"/>
      <c r="B4639" s="104"/>
      <c r="C4639" s="104"/>
      <c r="D4639" s="104"/>
      <c r="E4639" s="107" t="s">
        <v>2808</v>
      </c>
      <c r="F4639" s="107"/>
      <c r="G4639" s="116">
        <f>K4639*'PLANILHA ORÇAMENTÁRIA'!$O$3</f>
        <v>61.780172999999998</v>
      </c>
      <c r="J4639" s="107"/>
      <c r="K4639" s="116">
        <v>88.27</v>
      </c>
    </row>
    <row r="4640" spans="1:11" x14ac:dyDescent="0.25">
      <c r="A4640" s="104"/>
      <c r="B4640" s="104"/>
      <c r="C4640" s="106"/>
      <c r="D4640" s="106"/>
      <c r="E4640" s="104"/>
      <c r="F4640" s="104"/>
      <c r="G4640" s="104"/>
      <c r="J4640" s="104"/>
      <c r="K4640" s="104"/>
    </row>
    <row r="4641" spans="1:11" ht="39.950000000000003" customHeight="1" x14ac:dyDescent="0.25">
      <c r="A4641" s="129" t="s">
        <v>2250</v>
      </c>
      <c r="B4641" s="130"/>
      <c r="C4641" s="130"/>
      <c r="D4641" s="130"/>
      <c r="E4641" s="130"/>
      <c r="F4641" s="130"/>
      <c r="G4641" s="131"/>
      <c r="J4641" s="107"/>
      <c r="K4641" s="107"/>
    </row>
    <row r="4642" spans="1:11" x14ac:dyDescent="0.25">
      <c r="A4642" s="118" t="s">
        <v>1009</v>
      </c>
      <c r="B4642" s="108"/>
      <c r="C4642" s="109" t="s">
        <v>4</v>
      </c>
      <c r="D4642" s="109" t="s">
        <v>949</v>
      </c>
      <c r="E4642" s="109" t="s">
        <v>950</v>
      </c>
      <c r="F4642" s="109" t="s">
        <v>951</v>
      </c>
      <c r="G4642" s="109" t="s">
        <v>952</v>
      </c>
      <c r="J4642" s="109" t="s">
        <v>951</v>
      </c>
      <c r="K4642" s="109" t="s">
        <v>952</v>
      </c>
    </row>
    <row r="4643" spans="1:11" x14ac:dyDescent="0.25">
      <c r="A4643" s="110" t="s">
        <v>1720</v>
      </c>
      <c r="B4643" s="111" t="s">
        <v>1721</v>
      </c>
      <c r="C4643" s="110" t="s">
        <v>22</v>
      </c>
      <c r="D4643" s="110" t="s">
        <v>1012</v>
      </c>
      <c r="E4643" s="112">
        <v>0.29994673999999999</v>
      </c>
      <c r="F4643" s="113">
        <f>J4643*'PLANILHA ORÇAMENTÁRIA'!$O$3</f>
        <v>2.5686329999999997</v>
      </c>
      <c r="G4643" s="113">
        <f>K4643*'PLANILHA ORÇAMENTÁRIA'!$O$3</f>
        <v>0.76989000000000007</v>
      </c>
      <c r="J4643" s="113">
        <v>3.67</v>
      </c>
      <c r="K4643" s="113">
        <v>1.1000000000000001</v>
      </c>
    </row>
    <row r="4644" spans="1:11" x14ac:dyDescent="0.25">
      <c r="A4644" s="110" t="s">
        <v>1013</v>
      </c>
      <c r="B4644" s="111" t="s">
        <v>1014</v>
      </c>
      <c r="C4644" s="110" t="s">
        <v>22</v>
      </c>
      <c r="D4644" s="110" t="s">
        <v>1012</v>
      </c>
      <c r="E4644" s="112">
        <v>0.29994673999999999</v>
      </c>
      <c r="F4644" s="113">
        <f>J4644*'PLANILHA ORÇAMENTÁRIA'!$O$3</f>
        <v>2.6666189999999999</v>
      </c>
      <c r="G4644" s="113">
        <f>K4644*'PLANILHA ORÇAMENTÁRIA'!$O$3</f>
        <v>0.79788599999999987</v>
      </c>
      <c r="J4644" s="113">
        <v>3.81</v>
      </c>
      <c r="K4644" s="113">
        <v>1.1399999999999999</v>
      </c>
    </row>
    <row r="4645" spans="1:11" ht="25.5" x14ac:dyDescent="0.25">
      <c r="A4645" s="104"/>
      <c r="B4645" s="104"/>
      <c r="C4645" s="104"/>
      <c r="D4645" s="104"/>
      <c r="E4645" s="114" t="s">
        <v>1015</v>
      </c>
      <c r="F4645" s="114"/>
      <c r="G4645" s="115">
        <f>K4645*'PLANILHA ORÇAMENTÁRIA'!$O$3</f>
        <v>1.5677760000000001</v>
      </c>
      <c r="J4645" s="114"/>
      <c r="K4645" s="115">
        <v>2.2400000000000002</v>
      </c>
    </row>
    <row r="4646" spans="1:11" x14ac:dyDescent="0.25">
      <c r="A4646" s="118" t="s">
        <v>1016</v>
      </c>
      <c r="B4646" s="108"/>
      <c r="C4646" s="109" t="s">
        <v>4</v>
      </c>
      <c r="D4646" s="109" t="s">
        <v>949</v>
      </c>
      <c r="E4646" s="109" t="s">
        <v>950</v>
      </c>
      <c r="F4646" s="109" t="s">
        <v>951</v>
      </c>
      <c r="G4646" s="109" t="s">
        <v>952</v>
      </c>
      <c r="J4646" s="109" t="s">
        <v>951</v>
      </c>
      <c r="K4646" s="109" t="s">
        <v>952</v>
      </c>
    </row>
    <row r="4647" spans="1:11" ht="25.5" x14ac:dyDescent="0.25">
      <c r="A4647" s="110" t="s">
        <v>2251</v>
      </c>
      <c r="B4647" s="111" t="s">
        <v>2252</v>
      </c>
      <c r="C4647" s="110" t="s">
        <v>22</v>
      </c>
      <c r="D4647" s="110" t="s">
        <v>89</v>
      </c>
      <c r="E4647" s="112">
        <v>1.0498135799999999</v>
      </c>
      <c r="F4647" s="113">
        <f>J4647*'PLANILHA ORÇAMENTÁRIA'!$O$3</f>
        <v>104.985</v>
      </c>
      <c r="G4647" s="113">
        <f>K4647*'PLANILHA ORÇAMENTÁRIA'!$O$3</f>
        <v>110.21325299999999</v>
      </c>
      <c r="J4647" s="113">
        <v>150</v>
      </c>
      <c r="K4647" s="113">
        <v>157.47</v>
      </c>
    </row>
    <row r="4648" spans="1:11" x14ac:dyDescent="0.25">
      <c r="A4648" s="104"/>
      <c r="B4648" s="104"/>
      <c r="C4648" s="104"/>
      <c r="D4648" s="104"/>
      <c r="E4648" s="114" t="s">
        <v>1025</v>
      </c>
      <c r="F4648" s="114"/>
      <c r="G4648" s="115">
        <f>K4648*'PLANILHA ORÇAMENTÁRIA'!$O$3</f>
        <v>110.21325299999999</v>
      </c>
      <c r="J4648" s="114"/>
      <c r="K4648" s="115">
        <v>157.47</v>
      </c>
    </row>
    <row r="4649" spans="1:11" x14ac:dyDescent="0.25">
      <c r="A4649" s="118" t="s">
        <v>948</v>
      </c>
      <c r="B4649" s="108"/>
      <c r="C4649" s="109" t="s">
        <v>4</v>
      </c>
      <c r="D4649" s="109" t="s">
        <v>949</v>
      </c>
      <c r="E4649" s="109" t="s">
        <v>950</v>
      </c>
      <c r="F4649" s="109" t="s">
        <v>951</v>
      </c>
      <c r="G4649" s="109" t="s">
        <v>952</v>
      </c>
      <c r="J4649" s="109" t="s">
        <v>951</v>
      </c>
      <c r="K4649" s="109" t="s">
        <v>952</v>
      </c>
    </row>
    <row r="4650" spans="1:11" x14ac:dyDescent="0.25">
      <c r="A4650" s="110" t="s">
        <v>1730</v>
      </c>
      <c r="B4650" s="111" t="s">
        <v>1731</v>
      </c>
      <c r="C4650" s="110" t="s">
        <v>22</v>
      </c>
      <c r="D4650" s="110" t="s">
        <v>1012</v>
      </c>
      <c r="E4650" s="112">
        <v>0.29994673999999999</v>
      </c>
      <c r="F4650" s="113">
        <f>J4650*'PLANILHA ORÇAMENTÁRIA'!$O$3</f>
        <v>12.710184</v>
      </c>
      <c r="G4650" s="113">
        <f>K4650*'PLANILHA ORÇAMENTÁRIA'!$O$3</f>
        <v>3.8144550000000002</v>
      </c>
      <c r="J4650" s="113">
        <v>18.16</v>
      </c>
      <c r="K4650" s="113">
        <v>5.45</v>
      </c>
    </row>
    <row r="4651" spans="1:11" x14ac:dyDescent="0.25">
      <c r="A4651" s="110" t="s">
        <v>1028</v>
      </c>
      <c r="B4651" s="111" t="s">
        <v>1029</v>
      </c>
      <c r="C4651" s="110" t="s">
        <v>22</v>
      </c>
      <c r="D4651" s="110" t="s">
        <v>1012</v>
      </c>
      <c r="E4651" s="112">
        <v>0.29994673999999999</v>
      </c>
      <c r="F4651" s="113">
        <f>J4651*'PLANILHA ORÇAMENTÁRIA'!$O$3</f>
        <v>8.9027279999999998</v>
      </c>
      <c r="G4651" s="113">
        <f>K4651*'PLANILHA ORÇAMENTÁRIA'!$O$3</f>
        <v>2.6736179999999998</v>
      </c>
      <c r="J4651" s="113">
        <v>12.72</v>
      </c>
      <c r="K4651" s="113">
        <v>3.82</v>
      </c>
    </row>
    <row r="4652" spans="1:11" ht="25.5" x14ac:dyDescent="0.25">
      <c r="A4652" s="104"/>
      <c r="B4652" s="104"/>
      <c r="C4652" s="104"/>
      <c r="D4652" s="104"/>
      <c r="E4652" s="114" t="s">
        <v>962</v>
      </c>
      <c r="F4652" s="114"/>
      <c r="G4652" s="115">
        <f>K4652*'PLANILHA ORÇAMENTÁRIA'!$O$3</f>
        <v>6.4880729999999991</v>
      </c>
      <c r="J4652" s="114"/>
      <c r="K4652" s="115">
        <v>9.27</v>
      </c>
    </row>
    <row r="4653" spans="1:11" x14ac:dyDescent="0.25">
      <c r="A4653" s="104"/>
      <c r="B4653" s="104"/>
      <c r="C4653" s="104"/>
      <c r="D4653" s="104"/>
      <c r="E4653" s="107" t="s">
        <v>975</v>
      </c>
      <c r="F4653" s="107"/>
      <c r="G4653" s="116">
        <f>K4653*'PLANILHA ORÇAMENTÁRIA'!$O$3</f>
        <v>118.26910199999999</v>
      </c>
      <c r="J4653" s="107"/>
      <c r="K4653" s="116">
        <v>168.98</v>
      </c>
    </row>
    <row r="4654" spans="1:11" x14ac:dyDescent="0.25">
      <c r="A4654" s="104"/>
      <c r="B4654" s="104"/>
      <c r="C4654" s="104"/>
      <c r="D4654" s="104"/>
      <c r="E4654" s="107" t="s">
        <v>2808</v>
      </c>
      <c r="F4654" s="107"/>
      <c r="G4654" s="116">
        <f>K4654*'PLANILHA ORÇAMENTÁRIA'!$O$3</f>
        <v>146.86701600000001</v>
      </c>
      <c r="J4654" s="107"/>
      <c r="K4654" s="116">
        <v>209.84</v>
      </c>
    </row>
    <row r="4655" spans="1:11" x14ac:dyDescent="0.25">
      <c r="A4655" s="104"/>
      <c r="B4655" s="104"/>
      <c r="C4655" s="106"/>
      <c r="D4655" s="106"/>
      <c r="E4655" s="104"/>
      <c r="F4655" s="104"/>
      <c r="G4655" s="104"/>
      <c r="J4655" s="104"/>
      <c r="K4655" s="104"/>
    </row>
    <row r="4656" spans="1:11" ht="39.950000000000003" customHeight="1" x14ac:dyDescent="0.25">
      <c r="A4656" s="129" t="s">
        <v>2253</v>
      </c>
      <c r="B4656" s="130"/>
      <c r="C4656" s="130"/>
      <c r="D4656" s="130"/>
      <c r="E4656" s="130"/>
      <c r="F4656" s="130"/>
      <c r="G4656" s="131"/>
      <c r="J4656" s="107"/>
      <c r="K4656" s="107"/>
    </row>
    <row r="4657" spans="1:11" x14ac:dyDescent="0.25">
      <c r="A4657" s="118" t="s">
        <v>1009</v>
      </c>
      <c r="B4657" s="108"/>
      <c r="C4657" s="109" t="s">
        <v>4</v>
      </c>
      <c r="D4657" s="109" t="s">
        <v>949</v>
      </c>
      <c r="E4657" s="109" t="s">
        <v>950</v>
      </c>
      <c r="F4657" s="109" t="s">
        <v>951</v>
      </c>
      <c r="G4657" s="109" t="s">
        <v>952</v>
      </c>
      <c r="J4657" s="109" t="s">
        <v>951</v>
      </c>
      <c r="K4657" s="109" t="s">
        <v>952</v>
      </c>
    </row>
    <row r="4658" spans="1:11" x14ac:dyDescent="0.25">
      <c r="A4658" s="110" t="s">
        <v>1720</v>
      </c>
      <c r="B4658" s="111" t="s">
        <v>1721</v>
      </c>
      <c r="C4658" s="110" t="s">
        <v>22</v>
      </c>
      <c r="D4658" s="110" t="s">
        <v>1012</v>
      </c>
      <c r="E4658" s="112">
        <v>0.37727519999999998</v>
      </c>
      <c r="F4658" s="113">
        <f>J4658*'PLANILHA ORÇAMENTÁRIA'!$O$3</f>
        <v>2.5686329999999997</v>
      </c>
      <c r="G4658" s="113">
        <f>K4658*'PLANILHA ORÇAMENTÁRIA'!$O$3</f>
        <v>0.96586199999999989</v>
      </c>
      <c r="J4658" s="113">
        <v>3.67</v>
      </c>
      <c r="K4658" s="113">
        <v>1.38</v>
      </c>
    </row>
    <row r="4659" spans="1:11" x14ac:dyDescent="0.25">
      <c r="A4659" s="110" t="s">
        <v>1013</v>
      </c>
      <c r="B4659" s="111" t="s">
        <v>1014</v>
      </c>
      <c r="C4659" s="110" t="s">
        <v>22</v>
      </c>
      <c r="D4659" s="110" t="s">
        <v>1012</v>
      </c>
      <c r="E4659" s="112">
        <v>0.37737533000000001</v>
      </c>
      <c r="F4659" s="113">
        <f>J4659*'PLANILHA ORÇAMENTÁRIA'!$O$3</f>
        <v>2.6666189999999999</v>
      </c>
      <c r="G4659" s="113">
        <f>K4659*'PLANILHA ORÇAMENTÁRIA'!$O$3</f>
        <v>1.0078559999999999</v>
      </c>
      <c r="J4659" s="113">
        <v>3.81</v>
      </c>
      <c r="K4659" s="113">
        <v>1.44</v>
      </c>
    </row>
    <row r="4660" spans="1:11" ht="25.5" x14ac:dyDescent="0.25">
      <c r="A4660" s="104"/>
      <c r="B4660" s="104"/>
      <c r="C4660" s="104"/>
      <c r="D4660" s="104"/>
      <c r="E4660" s="114" t="s">
        <v>1015</v>
      </c>
      <c r="F4660" s="114"/>
      <c r="G4660" s="115">
        <f>K4660*'PLANILHA ORÇAMENTÁRIA'!$O$3</f>
        <v>1.9737179999999999</v>
      </c>
      <c r="J4660" s="114"/>
      <c r="K4660" s="115">
        <v>2.82</v>
      </c>
    </row>
    <row r="4661" spans="1:11" x14ac:dyDescent="0.25">
      <c r="A4661" s="118" t="s">
        <v>1016</v>
      </c>
      <c r="B4661" s="108"/>
      <c r="C4661" s="109" t="s">
        <v>4</v>
      </c>
      <c r="D4661" s="109" t="s">
        <v>949</v>
      </c>
      <c r="E4661" s="109" t="s">
        <v>950</v>
      </c>
      <c r="F4661" s="109" t="s">
        <v>951</v>
      </c>
      <c r="G4661" s="109" t="s">
        <v>952</v>
      </c>
      <c r="J4661" s="109" t="s">
        <v>951</v>
      </c>
      <c r="K4661" s="109" t="s">
        <v>952</v>
      </c>
    </row>
    <row r="4662" spans="1:11" ht="25.5" x14ac:dyDescent="0.25">
      <c r="A4662" s="110" t="s">
        <v>2254</v>
      </c>
      <c r="B4662" s="111" t="s">
        <v>2255</v>
      </c>
      <c r="C4662" s="110" t="s">
        <v>22</v>
      </c>
      <c r="D4662" s="110" t="s">
        <v>109</v>
      </c>
      <c r="E4662" s="112">
        <v>1</v>
      </c>
      <c r="F4662" s="113">
        <f>J4662*'PLANILHA ORÇAMENTÁRIA'!$O$3</f>
        <v>8.3987999999999996</v>
      </c>
      <c r="G4662" s="113">
        <f>K4662*'PLANILHA ORÇAMENTÁRIA'!$O$3</f>
        <v>8.3987999999999996</v>
      </c>
      <c r="J4662" s="113">
        <v>12</v>
      </c>
      <c r="K4662" s="113">
        <v>12</v>
      </c>
    </row>
    <row r="4663" spans="1:11" x14ac:dyDescent="0.25">
      <c r="A4663" s="104"/>
      <c r="B4663" s="104"/>
      <c r="C4663" s="104"/>
      <c r="D4663" s="104"/>
      <c r="E4663" s="114" t="s">
        <v>1025</v>
      </c>
      <c r="F4663" s="114"/>
      <c r="G4663" s="115">
        <f>K4663*'PLANILHA ORÇAMENTÁRIA'!$O$3</f>
        <v>8.3987999999999996</v>
      </c>
      <c r="J4663" s="114"/>
      <c r="K4663" s="115">
        <v>12</v>
      </c>
    </row>
    <row r="4664" spans="1:11" x14ac:dyDescent="0.25">
      <c r="A4664" s="118" t="s">
        <v>948</v>
      </c>
      <c r="B4664" s="108"/>
      <c r="C4664" s="109" t="s">
        <v>4</v>
      </c>
      <c r="D4664" s="109" t="s">
        <v>949</v>
      </c>
      <c r="E4664" s="109" t="s">
        <v>950</v>
      </c>
      <c r="F4664" s="109" t="s">
        <v>951</v>
      </c>
      <c r="G4664" s="109" t="s">
        <v>952</v>
      </c>
      <c r="J4664" s="109" t="s">
        <v>951</v>
      </c>
      <c r="K4664" s="109" t="s">
        <v>952</v>
      </c>
    </row>
    <row r="4665" spans="1:11" x14ac:dyDescent="0.25">
      <c r="A4665" s="110" t="s">
        <v>1730</v>
      </c>
      <c r="B4665" s="111" t="s">
        <v>1731</v>
      </c>
      <c r="C4665" s="110" t="s">
        <v>22</v>
      </c>
      <c r="D4665" s="110" t="s">
        <v>1012</v>
      </c>
      <c r="E4665" s="112">
        <v>0.38</v>
      </c>
      <c r="F4665" s="113">
        <f>J4665*'PLANILHA ORÇAMENTÁRIA'!$O$3</f>
        <v>12.710184</v>
      </c>
      <c r="G4665" s="113">
        <f>K4665*'PLANILHA ORÇAMENTÁRIA'!$O$3</f>
        <v>4.8293100000000004</v>
      </c>
      <c r="J4665" s="113">
        <v>18.16</v>
      </c>
      <c r="K4665" s="113">
        <v>6.9</v>
      </c>
    </row>
    <row r="4666" spans="1:11" x14ac:dyDescent="0.25">
      <c r="A4666" s="110" t="s">
        <v>1028</v>
      </c>
      <c r="B4666" s="111" t="s">
        <v>1029</v>
      </c>
      <c r="C4666" s="110" t="s">
        <v>22</v>
      </c>
      <c r="D4666" s="110" t="s">
        <v>1012</v>
      </c>
      <c r="E4666" s="112">
        <v>0.38</v>
      </c>
      <c r="F4666" s="113">
        <f>J4666*'PLANILHA ORÇAMENTÁRIA'!$O$3</f>
        <v>8.9027279999999998</v>
      </c>
      <c r="G4666" s="113">
        <f>K4666*'PLANILHA ORÇAMENTÁRIA'!$O$3</f>
        <v>3.3805169999999998</v>
      </c>
      <c r="J4666" s="113">
        <v>12.72</v>
      </c>
      <c r="K4666" s="113">
        <v>4.83</v>
      </c>
    </row>
    <row r="4667" spans="1:11" ht="25.5" x14ac:dyDescent="0.25">
      <c r="A4667" s="104"/>
      <c r="B4667" s="104"/>
      <c r="C4667" s="104"/>
      <c r="D4667" s="104"/>
      <c r="E4667" s="114" t="s">
        <v>962</v>
      </c>
      <c r="F4667" s="114"/>
      <c r="G4667" s="115">
        <f>K4667*'PLANILHA ORÇAMENTÁRIA'!$O$3</f>
        <v>8.2098270000000007</v>
      </c>
      <c r="J4667" s="114"/>
      <c r="K4667" s="115">
        <v>11.73</v>
      </c>
    </row>
    <row r="4668" spans="1:11" x14ac:dyDescent="0.25">
      <c r="A4668" s="104"/>
      <c r="B4668" s="104"/>
      <c r="C4668" s="104"/>
      <c r="D4668" s="104"/>
      <c r="E4668" s="107" t="s">
        <v>975</v>
      </c>
      <c r="F4668" s="107"/>
      <c r="G4668" s="116">
        <f>K4668*'PLANILHA ORÇAMENTÁRIA'!$O$3</f>
        <v>18.582345</v>
      </c>
      <c r="J4668" s="107"/>
      <c r="K4668" s="116">
        <v>26.55</v>
      </c>
    </row>
    <row r="4669" spans="1:11" x14ac:dyDescent="0.25">
      <c r="A4669" s="104"/>
      <c r="B4669" s="104"/>
      <c r="C4669" s="104"/>
      <c r="D4669" s="104"/>
      <c r="E4669" s="107" t="s">
        <v>2808</v>
      </c>
      <c r="F4669" s="107"/>
      <c r="G4669" s="116">
        <f>K4669*'PLANILHA ORÇAMENTÁRIA'!$O$3</f>
        <v>23.075702999999997</v>
      </c>
      <c r="J4669" s="107"/>
      <c r="K4669" s="116">
        <v>32.97</v>
      </c>
    </row>
    <row r="4670" spans="1:11" x14ac:dyDescent="0.25">
      <c r="A4670" s="104"/>
      <c r="B4670" s="104"/>
      <c r="C4670" s="106"/>
      <c r="D4670" s="106"/>
      <c r="E4670" s="104"/>
      <c r="F4670" s="104"/>
      <c r="G4670" s="104"/>
      <c r="J4670" s="104"/>
      <c r="K4670" s="104"/>
    </row>
    <row r="4671" spans="1:11" ht="39.950000000000003" customHeight="1" x14ac:dyDescent="0.25">
      <c r="A4671" s="129" t="s">
        <v>2256</v>
      </c>
      <c r="B4671" s="130"/>
      <c r="C4671" s="130"/>
      <c r="D4671" s="130"/>
      <c r="E4671" s="130"/>
      <c r="F4671" s="130"/>
      <c r="G4671" s="131"/>
      <c r="J4671" s="107"/>
      <c r="K4671" s="107"/>
    </row>
    <row r="4672" spans="1:11" x14ac:dyDescent="0.25">
      <c r="A4672" s="118" t="s">
        <v>1009</v>
      </c>
      <c r="B4672" s="108"/>
      <c r="C4672" s="109" t="s">
        <v>4</v>
      </c>
      <c r="D4672" s="109" t="s">
        <v>949</v>
      </c>
      <c r="E4672" s="109" t="s">
        <v>950</v>
      </c>
      <c r="F4672" s="109" t="s">
        <v>951</v>
      </c>
      <c r="G4672" s="109" t="s">
        <v>952</v>
      </c>
      <c r="J4672" s="109" t="s">
        <v>951</v>
      </c>
      <c r="K4672" s="109" t="s">
        <v>952</v>
      </c>
    </row>
    <row r="4673" spans="1:11" x14ac:dyDescent="0.25">
      <c r="A4673" s="110" t="s">
        <v>1720</v>
      </c>
      <c r="B4673" s="111" t="s">
        <v>1721</v>
      </c>
      <c r="C4673" s="110" t="s">
        <v>22</v>
      </c>
      <c r="D4673" s="110" t="s">
        <v>1012</v>
      </c>
      <c r="E4673" s="112">
        <v>0.05</v>
      </c>
      <c r="F4673" s="113">
        <f>J4673*'PLANILHA ORÇAMENTÁRIA'!$O$3</f>
        <v>2.5686329999999997</v>
      </c>
      <c r="G4673" s="113">
        <f>K4673*'PLANILHA ORÇAMENTÁRIA'!$O$3</f>
        <v>0.12598199999999998</v>
      </c>
      <c r="J4673" s="113">
        <v>3.67</v>
      </c>
      <c r="K4673" s="113">
        <v>0.18</v>
      </c>
    </row>
    <row r="4674" spans="1:11" ht="25.5" x14ac:dyDescent="0.25">
      <c r="A4674" s="104"/>
      <c r="B4674" s="104"/>
      <c r="C4674" s="104"/>
      <c r="D4674" s="104"/>
      <c r="E4674" s="114" t="s">
        <v>1015</v>
      </c>
      <c r="F4674" s="114"/>
      <c r="G4674" s="115">
        <f>K4674*'PLANILHA ORÇAMENTÁRIA'!$O$3</f>
        <v>0.12598199999999998</v>
      </c>
      <c r="J4674" s="114"/>
      <c r="K4674" s="115">
        <v>0.18</v>
      </c>
    </row>
    <row r="4675" spans="1:11" x14ac:dyDescent="0.25">
      <c r="A4675" s="118" t="s">
        <v>1016</v>
      </c>
      <c r="B4675" s="108"/>
      <c r="C4675" s="109" t="s">
        <v>4</v>
      </c>
      <c r="D4675" s="109" t="s">
        <v>949</v>
      </c>
      <c r="E4675" s="109" t="s">
        <v>950</v>
      </c>
      <c r="F4675" s="109" t="s">
        <v>951</v>
      </c>
      <c r="G4675" s="109" t="s">
        <v>952</v>
      </c>
      <c r="J4675" s="109" t="s">
        <v>951</v>
      </c>
      <c r="K4675" s="109" t="s">
        <v>952</v>
      </c>
    </row>
    <row r="4676" spans="1:11" ht="38.25" x14ac:dyDescent="0.25">
      <c r="A4676" s="110" t="s">
        <v>2257</v>
      </c>
      <c r="B4676" s="111" t="s">
        <v>2258</v>
      </c>
      <c r="C4676" s="110" t="s">
        <v>22</v>
      </c>
      <c r="D4676" s="110" t="s">
        <v>109</v>
      </c>
      <c r="E4676" s="112">
        <v>1</v>
      </c>
      <c r="F4676" s="113">
        <f>J4676*'PLANILHA ORÇAMENTÁRIA'!$O$3</f>
        <v>3.6184829999999999</v>
      </c>
      <c r="G4676" s="113">
        <f>K4676*'PLANILHA ORÇAMENTÁRIA'!$O$3</f>
        <v>3.6184829999999999</v>
      </c>
      <c r="J4676" s="113">
        <v>5.17</v>
      </c>
      <c r="K4676" s="113">
        <v>5.17</v>
      </c>
    </row>
    <row r="4677" spans="1:11" x14ac:dyDescent="0.25">
      <c r="A4677" s="104"/>
      <c r="B4677" s="104"/>
      <c r="C4677" s="104"/>
      <c r="D4677" s="104"/>
      <c r="E4677" s="114" t="s">
        <v>1025</v>
      </c>
      <c r="F4677" s="114"/>
      <c r="G4677" s="115">
        <f>K4677*'PLANILHA ORÇAMENTÁRIA'!$O$3</f>
        <v>3.6184829999999999</v>
      </c>
      <c r="J4677" s="114"/>
      <c r="K4677" s="115">
        <v>5.17</v>
      </c>
    </row>
    <row r="4678" spans="1:11" x14ac:dyDescent="0.25">
      <c r="A4678" s="118" t="s">
        <v>948</v>
      </c>
      <c r="B4678" s="108"/>
      <c r="C4678" s="109" t="s">
        <v>4</v>
      </c>
      <c r="D4678" s="109" t="s">
        <v>949</v>
      </c>
      <c r="E4678" s="109" t="s">
        <v>950</v>
      </c>
      <c r="F4678" s="109" t="s">
        <v>951</v>
      </c>
      <c r="G4678" s="109" t="s">
        <v>952</v>
      </c>
      <c r="J4678" s="109" t="s">
        <v>951</v>
      </c>
      <c r="K4678" s="109" t="s">
        <v>952</v>
      </c>
    </row>
    <row r="4679" spans="1:11" x14ac:dyDescent="0.25">
      <c r="A4679" s="110" t="s">
        <v>1730</v>
      </c>
      <c r="B4679" s="111" t="s">
        <v>1731</v>
      </c>
      <c r="C4679" s="110" t="s">
        <v>22</v>
      </c>
      <c r="D4679" s="110" t="s">
        <v>1012</v>
      </c>
      <c r="E4679" s="112">
        <v>0.05</v>
      </c>
      <c r="F4679" s="113">
        <f>J4679*'PLANILHA ORÇAMENTÁRIA'!$O$3</f>
        <v>12.710184</v>
      </c>
      <c r="G4679" s="113">
        <f>K4679*'PLANILHA ORÇAMENTÁRIA'!$O$3</f>
        <v>0.63690899999999995</v>
      </c>
      <c r="J4679" s="113">
        <v>18.16</v>
      </c>
      <c r="K4679" s="113">
        <v>0.91</v>
      </c>
    </row>
    <row r="4680" spans="1:11" ht="25.5" x14ac:dyDescent="0.25">
      <c r="A4680" s="104"/>
      <c r="B4680" s="104"/>
      <c r="C4680" s="104"/>
      <c r="D4680" s="104"/>
      <c r="E4680" s="114" t="s">
        <v>962</v>
      </c>
      <c r="F4680" s="114"/>
      <c r="G4680" s="115">
        <f>K4680*'PLANILHA ORÇAMENTÁRIA'!$O$3</f>
        <v>0.63690899999999995</v>
      </c>
      <c r="J4680" s="114"/>
      <c r="K4680" s="115">
        <v>0.91</v>
      </c>
    </row>
    <row r="4681" spans="1:11" x14ac:dyDescent="0.25">
      <c r="A4681" s="118" t="s">
        <v>969</v>
      </c>
      <c r="B4681" s="108"/>
      <c r="C4681" s="109" t="s">
        <v>4</v>
      </c>
      <c r="D4681" s="109" t="s">
        <v>949</v>
      </c>
      <c r="E4681" s="109" t="s">
        <v>950</v>
      </c>
      <c r="F4681" s="109" t="s">
        <v>951</v>
      </c>
      <c r="G4681" s="109" t="s">
        <v>952</v>
      </c>
      <c r="J4681" s="109" t="s">
        <v>951</v>
      </c>
      <c r="K4681" s="109" t="s">
        <v>952</v>
      </c>
    </row>
    <row r="4682" spans="1:11" ht="25.5" x14ac:dyDescent="0.25">
      <c r="A4682" s="110" t="s">
        <v>2259</v>
      </c>
      <c r="B4682" s="111" t="s">
        <v>2260</v>
      </c>
      <c r="C4682" s="110" t="s">
        <v>22</v>
      </c>
      <c r="D4682" s="110" t="s">
        <v>1012</v>
      </c>
      <c r="E4682" s="112">
        <v>5.2254679999999998E-2</v>
      </c>
      <c r="F4682" s="113">
        <f>J4682*'PLANILHA ORÇAMENTÁRIA'!$O$3</f>
        <v>1.8687329999999998</v>
      </c>
      <c r="G4682" s="113">
        <f>K4682*'PLANILHA ORÇAMENTÁRIA'!$O$3</f>
        <v>9.7986000000000004E-2</v>
      </c>
      <c r="J4682" s="113">
        <v>2.67</v>
      </c>
      <c r="K4682" s="113">
        <v>0.14000000000000001</v>
      </c>
    </row>
    <row r="4683" spans="1:11" x14ac:dyDescent="0.25">
      <c r="A4683" s="104"/>
      <c r="B4683" s="104"/>
      <c r="C4683" s="104"/>
      <c r="D4683" s="104"/>
      <c r="E4683" s="114" t="s">
        <v>974</v>
      </c>
      <c r="F4683" s="114"/>
      <c r="G4683" s="115">
        <f>K4683*'PLANILHA ORÇAMENTÁRIA'!$O$3</f>
        <v>9.7986000000000004E-2</v>
      </c>
      <c r="J4683" s="114"/>
      <c r="K4683" s="115">
        <v>0.14000000000000001</v>
      </c>
    </row>
    <row r="4684" spans="1:11" x14ac:dyDescent="0.25">
      <c r="A4684" s="104"/>
      <c r="B4684" s="104"/>
      <c r="C4684" s="104"/>
      <c r="D4684" s="104"/>
      <c r="E4684" s="107" t="s">
        <v>975</v>
      </c>
      <c r="F4684" s="107"/>
      <c r="G4684" s="116">
        <f>K4684*'PLANILHA ORÇAMENTÁRIA'!$O$3</f>
        <v>4.4793599999999998</v>
      </c>
      <c r="J4684" s="107"/>
      <c r="K4684" s="116">
        <v>6.4</v>
      </c>
    </row>
    <row r="4685" spans="1:11" x14ac:dyDescent="0.25">
      <c r="A4685" s="104"/>
      <c r="B4685" s="104"/>
      <c r="C4685" s="104"/>
      <c r="D4685" s="104"/>
      <c r="E4685" s="107" t="s">
        <v>2808</v>
      </c>
      <c r="F4685" s="107"/>
      <c r="G4685" s="116">
        <f>K4685*'PLANILHA ORÇAMENTÁRIA'!$O$3</f>
        <v>5.5642050000000003</v>
      </c>
      <c r="J4685" s="107"/>
      <c r="K4685" s="116">
        <v>7.95</v>
      </c>
    </row>
    <row r="4686" spans="1:11" x14ac:dyDescent="0.25">
      <c r="A4686" s="104"/>
      <c r="B4686" s="104"/>
      <c r="C4686" s="106"/>
      <c r="D4686" s="106"/>
      <c r="E4686" s="104"/>
      <c r="F4686" s="104"/>
      <c r="G4686" s="104"/>
      <c r="J4686" s="104"/>
      <c r="K4686" s="104"/>
    </row>
    <row r="4687" spans="1:11" ht="39.950000000000003" customHeight="1" x14ac:dyDescent="0.25">
      <c r="A4687" s="129" t="s">
        <v>2261</v>
      </c>
      <c r="B4687" s="130"/>
      <c r="C4687" s="130"/>
      <c r="D4687" s="130"/>
      <c r="E4687" s="130"/>
      <c r="F4687" s="130"/>
      <c r="G4687" s="131"/>
      <c r="J4687" s="107"/>
      <c r="K4687" s="107"/>
    </row>
    <row r="4688" spans="1:11" x14ac:dyDescent="0.25">
      <c r="A4688" s="118" t="s">
        <v>1016</v>
      </c>
      <c r="B4688" s="108"/>
      <c r="C4688" s="109" t="s">
        <v>4</v>
      </c>
      <c r="D4688" s="109" t="s">
        <v>949</v>
      </c>
      <c r="E4688" s="109" t="s">
        <v>950</v>
      </c>
      <c r="F4688" s="109" t="s">
        <v>951</v>
      </c>
      <c r="G4688" s="109" t="s">
        <v>952</v>
      </c>
      <c r="J4688" s="109" t="s">
        <v>951</v>
      </c>
      <c r="K4688" s="109" t="s">
        <v>952</v>
      </c>
    </row>
    <row r="4689" spans="1:11" ht="51" x14ac:dyDescent="0.25">
      <c r="A4689" s="110" t="s">
        <v>2262</v>
      </c>
      <c r="B4689" s="111" t="s">
        <v>2263</v>
      </c>
      <c r="C4689" s="110" t="s">
        <v>35</v>
      </c>
      <c r="D4689" s="110" t="s">
        <v>123</v>
      </c>
      <c r="E4689" s="112">
        <v>1</v>
      </c>
      <c r="F4689" s="113">
        <f>J4689*'PLANILHA ORÇAMENTÁRIA'!$O$3</f>
        <v>6.6140549999999996</v>
      </c>
      <c r="G4689" s="113">
        <f>K4689*'PLANILHA ORÇAMENTÁRIA'!$O$3</f>
        <v>6.6140549999999996</v>
      </c>
      <c r="J4689" s="113">
        <v>9.4499999999999993</v>
      </c>
      <c r="K4689" s="113">
        <v>9.4499999999999993</v>
      </c>
    </row>
    <row r="4690" spans="1:11" x14ac:dyDescent="0.25">
      <c r="A4690" s="104"/>
      <c r="B4690" s="104"/>
      <c r="C4690" s="104"/>
      <c r="D4690" s="104"/>
      <c r="E4690" s="114" t="s">
        <v>1025</v>
      </c>
      <c r="F4690" s="114"/>
      <c r="G4690" s="115">
        <f>K4690*'PLANILHA ORÇAMENTÁRIA'!$O$3</f>
        <v>6.6140549999999996</v>
      </c>
      <c r="J4690" s="114"/>
      <c r="K4690" s="115">
        <v>9.4499999999999993</v>
      </c>
    </row>
    <row r="4691" spans="1:11" x14ac:dyDescent="0.25">
      <c r="A4691" s="118" t="s">
        <v>963</v>
      </c>
      <c r="B4691" s="108"/>
      <c r="C4691" s="109" t="s">
        <v>4</v>
      </c>
      <c r="D4691" s="109" t="s">
        <v>949</v>
      </c>
      <c r="E4691" s="109" t="s">
        <v>950</v>
      </c>
      <c r="F4691" s="109" t="s">
        <v>951</v>
      </c>
      <c r="G4691" s="109" t="s">
        <v>952</v>
      </c>
      <c r="J4691" s="109" t="s">
        <v>951</v>
      </c>
      <c r="K4691" s="109" t="s">
        <v>952</v>
      </c>
    </row>
    <row r="4692" spans="1:11" ht="25.5" x14ac:dyDescent="0.25">
      <c r="A4692" s="110" t="s">
        <v>1254</v>
      </c>
      <c r="B4692" s="111" t="s">
        <v>1255</v>
      </c>
      <c r="C4692" s="110" t="s">
        <v>35</v>
      </c>
      <c r="D4692" s="110" t="s">
        <v>955</v>
      </c>
      <c r="E4692" s="112">
        <v>0.8</v>
      </c>
      <c r="F4692" s="113">
        <f>J4692*'PLANILHA ORÇAMENTÁRIA'!$O$3</f>
        <v>13.431081000000001</v>
      </c>
      <c r="G4692" s="113">
        <f>K4692*'PLANILHA ORÇAMENTÁRIA'!$O$3</f>
        <v>10.743464999999999</v>
      </c>
      <c r="J4692" s="113">
        <v>19.190000000000001</v>
      </c>
      <c r="K4692" s="113">
        <v>15.35</v>
      </c>
    </row>
    <row r="4693" spans="1:11" ht="25.5" x14ac:dyDescent="0.25">
      <c r="A4693" s="110" t="s">
        <v>1256</v>
      </c>
      <c r="B4693" s="111" t="s">
        <v>1257</v>
      </c>
      <c r="C4693" s="110" t="s">
        <v>35</v>
      </c>
      <c r="D4693" s="110" t="s">
        <v>955</v>
      </c>
      <c r="E4693" s="112">
        <v>0.8</v>
      </c>
      <c r="F4693" s="113">
        <f>J4693*'PLANILHA ORÇAMENTÁRIA'!$O$3</f>
        <v>19.744178999999999</v>
      </c>
      <c r="G4693" s="113">
        <f>K4693*'PLANILHA ORÇAMENTÁRIA'!$O$3</f>
        <v>15.796742999999999</v>
      </c>
      <c r="J4693" s="113">
        <v>28.21</v>
      </c>
      <c r="K4693" s="113">
        <v>22.57</v>
      </c>
    </row>
    <row r="4694" spans="1:11" ht="38.25" x14ac:dyDescent="0.25">
      <c r="A4694" s="104"/>
      <c r="B4694" s="104"/>
      <c r="C4694" s="104"/>
      <c r="D4694" s="104"/>
      <c r="E4694" s="114" t="s">
        <v>968</v>
      </c>
      <c r="F4694" s="114"/>
      <c r="G4694" s="115">
        <f>K4694*'PLANILHA ORÇAMENTÁRIA'!$O$3</f>
        <v>26.540208</v>
      </c>
      <c r="J4694" s="114"/>
      <c r="K4694" s="115">
        <v>37.92</v>
      </c>
    </row>
    <row r="4695" spans="1:11" x14ac:dyDescent="0.25">
      <c r="A4695" s="104"/>
      <c r="B4695" s="104"/>
      <c r="C4695" s="104"/>
      <c r="D4695" s="104"/>
      <c r="E4695" s="107" t="s">
        <v>975</v>
      </c>
      <c r="F4695" s="107"/>
      <c r="G4695" s="116">
        <f>K4695*'PLANILHA ORÇAMENTÁRIA'!$O$3</f>
        <v>33.154262999999993</v>
      </c>
      <c r="J4695" s="107"/>
      <c r="K4695" s="116">
        <v>47.37</v>
      </c>
    </row>
    <row r="4696" spans="1:11" x14ac:dyDescent="0.25">
      <c r="A4696" s="104"/>
      <c r="B4696" s="104"/>
      <c r="C4696" s="104"/>
      <c r="D4696" s="104"/>
      <c r="E4696" s="107" t="s">
        <v>2808</v>
      </c>
      <c r="F4696" s="107"/>
      <c r="G4696" s="116">
        <f>K4696*'PLANILHA ORÇAMENTÁRIA'!$O$3</f>
        <v>41.168118</v>
      </c>
      <c r="J4696" s="107"/>
      <c r="K4696" s="116">
        <v>58.82</v>
      </c>
    </row>
    <row r="4697" spans="1:11" x14ac:dyDescent="0.25">
      <c r="A4697" s="104"/>
      <c r="B4697" s="104"/>
      <c r="C4697" s="106"/>
      <c r="D4697" s="106"/>
      <c r="E4697" s="104"/>
      <c r="F4697" s="104"/>
      <c r="G4697" s="104"/>
      <c r="J4697" s="104"/>
      <c r="K4697" s="104"/>
    </row>
    <row r="4698" spans="1:11" ht="69.75" customHeight="1" x14ac:dyDescent="0.25">
      <c r="A4698" s="129" t="s">
        <v>2264</v>
      </c>
      <c r="B4698" s="130"/>
      <c r="C4698" s="130"/>
      <c r="D4698" s="130"/>
      <c r="E4698" s="130"/>
      <c r="F4698" s="130"/>
      <c r="G4698" s="131"/>
      <c r="J4698" s="107"/>
      <c r="K4698" s="107"/>
    </row>
    <row r="4699" spans="1:11" x14ac:dyDescent="0.25">
      <c r="A4699" s="118" t="s">
        <v>1016</v>
      </c>
      <c r="B4699" s="108"/>
      <c r="C4699" s="109" t="s">
        <v>4</v>
      </c>
      <c r="D4699" s="109" t="s">
        <v>949</v>
      </c>
      <c r="E4699" s="109" t="s">
        <v>950</v>
      </c>
      <c r="F4699" s="109" t="s">
        <v>951</v>
      </c>
      <c r="G4699" s="109" t="s">
        <v>952</v>
      </c>
      <c r="J4699" s="109" t="s">
        <v>951</v>
      </c>
      <c r="K4699" s="109" t="s">
        <v>952</v>
      </c>
    </row>
    <row r="4700" spans="1:11" ht="38.25" x14ac:dyDescent="0.25">
      <c r="A4700" s="110" t="s">
        <v>2963</v>
      </c>
      <c r="B4700" s="111" t="s">
        <v>2964</v>
      </c>
      <c r="C4700" s="110" t="s">
        <v>35</v>
      </c>
      <c r="D4700" s="110" t="s">
        <v>43</v>
      </c>
      <c r="E4700" s="112">
        <v>1</v>
      </c>
      <c r="F4700" s="113">
        <f>J4700*'PLANILHA ORÇAMENTÁRIA'!$O$3</f>
        <v>117.28224299999999</v>
      </c>
      <c r="G4700" s="113">
        <f>K4700*'PLANILHA ORÇAMENTÁRIA'!$O$3</f>
        <v>117.28224299999999</v>
      </c>
      <c r="J4700" s="113">
        <v>167.57</v>
      </c>
      <c r="K4700" s="113">
        <v>167.57</v>
      </c>
    </row>
    <row r="4701" spans="1:11" ht="51" x14ac:dyDescent="0.25">
      <c r="A4701" s="110" t="s">
        <v>2965</v>
      </c>
      <c r="B4701" s="111" t="s">
        <v>2966</v>
      </c>
      <c r="C4701" s="110" t="s">
        <v>2967</v>
      </c>
      <c r="D4701" s="110" t="s">
        <v>43</v>
      </c>
      <c r="E4701" s="112">
        <v>1</v>
      </c>
      <c r="F4701" s="113">
        <f>J4701*'PLANILHA ORÇAMENTÁRIA'!$O$3</f>
        <v>31830.605121000001</v>
      </c>
      <c r="G4701" s="113">
        <f>K4701*'PLANILHA ORÇAMENTÁRIA'!$O$3</f>
        <v>31830.605121000001</v>
      </c>
      <c r="J4701" s="113">
        <v>45478.79</v>
      </c>
      <c r="K4701" s="113">
        <v>45478.79</v>
      </c>
    </row>
    <row r="4702" spans="1:11" x14ac:dyDescent="0.25">
      <c r="A4702" s="93"/>
      <c r="B4702" s="93"/>
      <c r="C4702" s="93"/>
      <c r="D4702" s="93"/>
      <c r="E4702" s="114" t="s">
        <v>1025</v>
      </c>
      <c r="F4702" s="114"/>
      <c r="G4702" s="115">
        <f>K4702*'PLANILHA ORÇAMENTÁRIA'!$O$3</f>
        <v>31947.887363999998</v>
      </c>
      <c r="J4702" s="114"/>
      <c r="K4702" s="115">
        <v>45646.36</v>
      </c>
    </row>
    <row r="4703" spans="1:11" x14ac:dyDescent="0.25">
      <c r="A4703" s="118" t="s">
        <v>948</v>
      </c>
      <c r="B4703" s="108"/>
      <c r="C4703" s="109" t="s">
        <v>4</v>
      </c>
      <c r="D4703" s="109" t="s">
        <v>949</v>
      </c>
      <c r="E4703" s="109" t="s">
        <v>950</v>
      </c>
      <c r="F4703" s="109" t="s">
        <v>951</v>
      </c>
      <c r="G4703" s="109" t="s">
        <v>952</v>
      </c>
      <c r="J4703" s="109" t="s">
        <v>951</v>
      </c>
      <c r="K4703" s="109" t="s">
        <v>952</v>
      </c>
    </row>
    <row r="4704" spans="1:11" x14ac:dyDescent="0.25">
      <c r="A4704" s="110" t="s">
        <v>1862</v>
      </c>
      <c r="B4704" s="111" t="s">
        <v>1863</v>
      </c>
      <c r="C4704" s="110" t="s">
        <v>35</v>
      </c>
      <c r="D4704" s="110" t="s">
        <v>955</v>
      </c>
      <c r="E4704" s="112">
        <v>3.5</v>
      </c>
      <c r="F4704" s="113">
        <f>J4704*'PLANILHA ORÇAMENTÁRIA'!$O$3</f>
        <v>9.3366659999999992</v>
      </c>
      <c r="G4704" s="113">
        <f>K4704*'PLANILHA ORÇAMENTÁRIA'!$O$3</f>
        <v>32.678331</v>
      </c>
      <c r="J4704" s="113">
        <v>13.34</v>
      </c>
      <c r="K4704" s="113">
        <v>46.69</v>
      </c>
    </row>
    <row r="4705" spans="1:11" x14ac:dyDescent="0.25">
      <c r="A4705" s="110" t="s">
        <v>1864</v>
      </c>
      <c r="B4705" s="111" t="s">
        <v>1865</v>
      </c>
      <c r="C4705" s="110" t="s">
        <v>35</v>
      </c>
      <c r="D4705" s="110" t="s">
        <v>955</v>
      </c>
      <c r="E4705" s="112">
        <v>3.5</v>
      </c>
      <c r="F4705" s="113">
        <f>J4705*'PLANILHA ORÇAMENTÁRIA'!$O$3</f>
        <v>15.411797999999999</v>
      </c>
      <c r="G4705" s="113">
        <f>K4705*'PLANILHA ORÇAMENTÁRIA'!$O$3</f>
        <v>53.941292999999995</v>
      </c>
      <c r="J4705" s="113">
        <v>22.02</v>
      </c>
      <c r="K4705" s="113">
        <v>77.069999999999993</v>
      </c>
    </row>
    <row r="4706" spans="1:11" x14ac:dyDescent="0.25">
      <c r="A4706" s="110" t="s">
        <v>956</v>
      </c>
      <c r="B4706" s="111" t="s">
        <v>957</v>
      </c>
      <c r="C4706" s="110" t="s">
        <v>35</v>
      </c>
      <c r="D4706" s="110" t="s">
        <v>955</v>
      </c>
      <c r="E4706" s="112">
        <v>0.5</v>
      </c>
      <c r="F4706" s="113">
        <f>J4706*'PLANILHA ORÇAMENTÁRIA'!$O$3</f>
        <v>17.350520999999997</v>
      </c>
      <c r="G4706" s="113">
        <f>K4706*'PLANILHA ORÇAMENTÁRIA'!$O$3</f>
        <v>8.6787600000000005</v>
      </c>
      <c r="J4706" s="113">
        <v>24.79</v>
      </c>
      <c r="K4706" s="113">
        <v>12.4</v>
      </c>
    </row>
    <row r="4707" spans="1:11" ht="25.5" x14ac:dyDescent="0.25">
      <c r="A4707" s="93"/>
      <c r="B4707" s="93"/>
      <c r="C4707" s="93"/>
      <c r="D4707" s="93"/>
      <c r="E4707" s="114" t="s">
        <v>962</v>
      </c>
      <c r="F4707" s="114"/>
      <c r="G4707" s="115">
        <f>K4707*'PLANILHA ORÇAMENTÁRIA'!$O$3</f>
        <v>95.298383999999999</v>
      </c>
      <c r="J4707" s="114"/>
      <c r="K4707" s="115">
        <v>136.16</v>
      </c>
    </row>
    <row r="4708" spans="1:11" x14ac:dyDescent="0.25">
      <c r="A4708" s="104"/>
      <c r="B4708" s="104"/>
      <c r="C4708" s="104"/>
      <c r="D4708" s="104"/>
      <c r="E4708" s="107" t="s">
        <v>975</v>
      </c>
      <c r="F4708" s="107"/>
      <c r="G4708" s="116">
        <f>K4708*'PLANILHA ORÇAMENTÁRIA'!$O$3</f>
        <v>32043.185747999996</v>
      </c>
      <c r="J4708" s="107"/>
      <c r="K4708" s="116">
        <v>45782.52</v>
      </c>
    </row>
    <row r="4709" spans="1:11" x14ac:dyDescent="0.25">
      <c r="A4709" s="104"/>
      <c r="B4709" s="104"/>
      <c r="C4709" s="104"/>
      <c r="D4709" s="104"/>
      <c r="E4709" s="107" t="s">
        <v>2808</v>
      </c>
      <c r="F4709" s="107"/>
      <c r="G4709" s="116">
        <f>K4709*'PLANILHA ORÇAMENTÁRIA'!$O$3</f>
        <v>39791.225726999997</v>
      </c>
      <c r="J4709" s="107"/>
      <c r="K4709" s="116">
        <v>56852.73</v>
      </c>
    </row>
    <row r="4710" spans="1:11" x14ac:dyDescent="0.25">
      <c r="A4710" s="104"/>
      <c r="B4710" s="104"/>
      <c r="C4710" s="106"/>
      <c r="D4710" s="106"/>
      <c r="E4710" s="104"/>
      <c r="F4710" s="104"/>
      <c r="G4710" s="104"/>
      <c r="J4710" s="104"/>
      <c r="K4710" s="104"/>
    </row>
    <row r="4711" spans="1:11" ht="39.950000000000003" customHeight="1" x14ac:dyDescent="0.25">
      <c r="A4711" s="129" t="s">
        <v>2265</v>
      </c>
      <c r="B4711" s="130"/>
      <c r="C4711" s="130"/>
      <c r="D4711" s="130"/>
      <c r="E4711" s="130"/>
      <c r="F4711" s="130"/>
      <c r="G4711" s="131"/>
      <c r="J4711" s="107"/>
      <c r="K4711" s="107"/>
    </row>
    <row r="4712" spans="1:11" x14ac:dyDescent="0.25">
      <c r="A4712" s="118" t="s">
        <v>1016</v>
      </c>
      <c r="B4712" s="108"/>
      <c r="C4712" s="109" t="s">
        <v>4</v>
      </c>
      <c r="D4712" s="109" t="s">
        <v>949</v>
      </c>
      <c r="E4712" s="109" t="s">
        <v>950</v>
      </c>
      <c r="F4712" s="109" t="s">
        <v>951</v>
      </c>
      <c r="G4712" s="109" t="s">
        <v>952</v>
      </c>
      <c r="J4712" s="109" t="s">
        <v>951</v>
      </c>
      <c r="K4712" s="109" t="s">
        <v>952</v>
      </c>
    </row>
    <row r="4713" spans="1:11" ht="63.75" x14ac:dyDescent="0.25">
      <c r="A4713" s="110" t="s">
        <v>2266</v>
      </c>
      <c r="B4713" s="111" t="s">
        <v>2267</v>
      </c>
      <c r="C4713" s="110" t="s">
        <v>35</v>
      </c>
      <c r="D4713" s="110" t="s">
        <v>123</v>
      </c>
      <c r="E4713" s="112">
        <v>1.0149999999999999</v>
      </c>
      <c r="F4713" s="113">
        <f>J4713*'PLANILHA ORÇAMENTÁRIA'!$O$3</f>
        <v>101.261532</v>
      </c>
      <c r="G4713" s="113">
        <f>K4713*'PLANILHA ORÇAMENTÁRIA'!$O$3</f>
        <v>102.78031499999999</v>
      </c>
      <c r="J4713" s="113">
        <v>144.68</v>
      </c>
      <c r="K4713" s="113">
        <v>146.85</v>
      </c>
    </row>
    <row r="4714" spans="1:11" ht="25.5" x14ac:dyDescent="0.25">
      <c r="A4714" s="110" t="s">
        <v>2242</v>
      </c>
      <c r="B4714" s="111" t="s">
        <v>2243</v>
      </c>
      <c r="C4714" s="110" t="s">
        <v>35</v>
      </c>
      <c r="D4714" s="110" t="s">
        <v>43</v>
      </c>
      <c r="E4714" s="112">
        <v>8.9999999999999993E-3</v>
      </c>
      <c r="F4714" s="113">
        <f>J4714*'PLANILHA ORÇAMENTÁRIA'!$O$3</f>
        <v>3.9684329999999997</v>
      </c>
      <c r="G4714" s="113">
        <f>K4714*'PLANILHA ORÇAMENTÁRIA'!$O$3</f>
        <v>3.4994999999999998E-2</v>
      </c>
      <c r="J4714" s="113">
        <v>5.67</v>
      </c>
      <c r="K4714" s="113">
        <v>0.05</v>
      </c>
    </row>
    <row r="4715" spans="1:11" x14ac:dyDescent="0.25">
      <c r="A4715" s="104"/>
      <c r="B4715" s="104"/>
      <c r="C4715" s="104"/>
      <c r="D4715" s="104"/>
      <c r="E4715" s="114" t="s">
        <v>1025</v>
      </c>
      <c r="F4715" s="114"/>
      <c r="G4715" s="115">
        <f>K4715*'PLANILHA ORÇAMENTÁRIA'!$O$3</f>
        <v>102.81531</v>
      </c>
      <c r="J4715" s="114"/>
      <c r="K4715" s="115">
        <v>146.9</v>
      </c>
    </row>
    <row r="4716" spans="1:11" x14ac:dyDescent="0.25">
      <c r="A4716" s="118" t="s">
        <v>963</v>
      </c>
      <c r="B4716" s="108"/>
      <c r="C4716" s="109" t="s">
        <v>4</v>
      </c>
      <c r="D4716" s="109" t="s">
        <v>949</v>
      </c>
      <c r="E4716" s="109" t="s">
        <v>950</v>
      </c>
      <c r="F4716" s="109" t="s">
        <v>951</v>
      </c>
      <c r="G4716" s="109" t="s">
        <v>952</v>
      </c>
      <c r="J4716" s="109" t="s">
        <v>951</v>
      </c>
      <c r="K4716" s="109" t="s">
        <v>952</v>
      </c>
    </row>
    <row r="4717" spans="1:11" ht="25.5" x14ac:dyDescent="0.25">
      <c r="A4717" s="110" t="s">
        <v>1254</v>
      </c>
      <c r="B4717" s="111" t="s">
        <v>1255</v>
      </c>
      <c r="C4717" s="110" t="s">
        <v>35</v>
      </c>
      <c r="D4717" s="110" t="s">
        <v>955</v>
      </c>
      <c r="E4717" s="112">
        <v>0.17150000000000001</v>
      </c>
      <c r="F4717" s="113">
        <f>J4717*'PLANILHA ORÇAMENTÁRIA'!$O$3</f>
        <v>13.431081000000001</v>
      </c>
      <c r="G4717" s="113">
        <f>K4717*'PLANILHA ORÇAMENTÁRIA'!$O$3</f>
        <v>2.3026710000000001</v>
      </c>
      <c r="J4717" s="113">
        <v>19.190000000000001</v>
      </c>
      <c r="K4717" s="113">
        <v>3.29</v>
      </c>
    </row>
    <row r="4718" spans="1:11" ht="25.5" x14ac:dyDescent="0.25">
      <c r="A4718" s="110" t="s">
        <v>1256</v>
      </c>
      <c r="B4718" s="111" t="s">
        <v>1257</v>
      </c>
      <c r="C4718" s="110" t="s">
        <v>35</v>
      </c>
      <c r="D4718" s="110" t="s">
        <v>955</v>
      </c>
      <c r="E4718" s="112">
        <v>0.17150000000000001</v>
      </c>
      <c r="F4718" s="113">
        <f>J4718*'PLANILHA ORÇAMENTÁRIA'!$O$3</f>
        <v>19.744178999999999</v>
      </c>
      <c r="G4718" s="113">
        <f>K4718*'PLANILHA ORÇAMENTÁRIA'!$O$3</f>
        <v>3.3805169999999998</v>
      </c>
      <c r="J4718" s="113">
        <v>28.21</v>
      </c>
      <c r="K4718" s="113">
        <v>4.83</v>
      </c>
    </row>
    <row r="4719" spans="1:11" ht="38.25" x14ac:dyDescent="0.25">
      <c r="A4719" s="104"/>
      <c r="B4719" s="104"/>
      <c r="C4719" s="104"/>
      <c r="D4719" s="104"/>
      <c r="E4719" s="114" t="s">
        <v>968</v>
      </c>
      <c r="F4719" s="114"/>
      <c r="G4719" s="115">
        <f>K4719*'PLANILHA ORÇAMENTÁRIA'!$O$3</f>
        <v>5.6831879999999995</v>
      </c>
      <c r="J4719" s="114"/>
      <c r="K4719" s="115">
        <v>8.1199999999999992</v>
      </c>
    </row>
    <row r="4720" spans="1:11" x14ac:dyDescent="0.25">
      <c r="A4720" s="104"/>
      <c r="B4720" s="104"/>
      <c r="C4720" s="104"/>
      <c r="D4720" s="104"/>
      <c r="E4720" s="107" t="s">
        <v>975</v>
      </c>
      <c r="F4720" s="107"/>
      <c r="G4720" s="116">
        <f>K4720*'PLANILHA ORÇAMENTÁRIA'!$O$3</f>
        <v>108.498498</v>
      </c>
      <c r="J4720" s="107"/>
      <c r="K4720" s="116">
        <v>155.02000000000001</v>
      </c>
    </row>
    <row r="4721" spans="1:11" x14ac:dyDescent="0.25">
      <c r="A4721" s="104"/>
      <c r="B4721" s="104"/>
      <c r="C4721" s="104"/>
      <c r="D4721" s="104"/>
      <c r="E4721" s="107" t="s">
        <v>2808</v>
      </c>
      <c r="F4721" s="107"/>
      <c r="G4721" s="116">
        <f>K4721*'PLANILHA ORÇAMENTÁRIA'!$O$3</f>
        <v>134.73075</v>
      </c>
      <c r="J4721" s="107"/>
      <c r="K4721" s="116">
        <v>192.5</v>
      </c>
    </row>
    <row r="4722" spans="1:11" x14ac:dyDescent="0.25">
      <c r="A4722" s="104"/>
      <c r="B4722" s="104"/>
      <c r="C4722" s="106"/>
      <c r="D4722" s="106"/>
      <c r="E4722" s="104"/>
      <c r="F4722" s="104"/>
      <c r="G4722" s="104"/>
      <c r="J4722" s="104"/>
      <c r="K4722" s="104"/>
    </row>
    <row r="4723" spans="1:11" ht="39.950000000000003" customHeight="1" x14ac:dyDescent="0.25">
      <c r="A4723" s="129" t="s">
        <v>2268</v>
      </c>
      <c r="B4723" s="130"/>
      <c r="C4723" s="130"/>
      <c r="D4723" s="130"/>
      <c r="E4723" s="130"/>
      <c r="F4723" s="130"/>
      <c r="G4723" s="131"/>
      <c r="J4723" s="107"/>
      <c r="K4723" s="107"/>
    </row>
    <row r="4724" spans="1:11" x14ac:dyDescent="0.25">
      <c r="A4724" s="118" t="s">
        <v>1016</v>
      </c>
      <c r="B4724" s="108"/>
      <c r="C4724" s="109" t="s">
        <v>4</v>
      </c>
      <c r="D4724" s="109" t="s">
        <v>949</v>
      </c>
      <c r="E4724" s="109" t="s">
        <v>950</v>
      </c>
      <c r="F4724" s="109" t="s">
        <v>951</v>
      </c>
      <c r="G4724" s="109" t="s">
        <v>952</v>
      </c>
      <c r="J4724" s="109" t="s">
        <v>951</v>
      </c>
      <c r="K4724" s="109" t="s">
        <v>952</v>
      </c>
    </row>
    <row r="4725" spans="1:11" ht="51" x14ac:dyDescent="0.25">
      <c r="A4725" s="110" t="s">
        <v>2269</v>
      </c>
      <c r="B4725" s="111" t="s">
        <v>2270</v>
      </c>
      <c r="C4725" s="110" t="s">
        <v>35</v>
      </c>
      <c r="D4725" s="110" t="s">
        <v>123</v>
      </c>
      <c r="E4725" s="112">
        <v>1.0149999999999999</v>
      </c>
      <c r="F4725" s="113">
        <f>J4725*'PLANILHA ORÇAMENTÁRIA'!$O$3</f>
        <v>63.914867999999991</v>
      </c>
      <c r="G4725" s="113">
        <f>K4725*'PLANILHA ORÇAMENTÁRIA'!$O$3</f>
        <v>64.866731999999999</v>
      </c>
      <c r="J4725" s="113">
        <v>91.32</v>
      </c>
      <c r="K4725" s="113">
        <v>92.68</v>
      </c>
    </row>
    <row r="4726" spans="1:11" ht="25.5" x14ac:dyDescent="0.25">
      <c r="A4726" s="110" t="s">
        <v>2242</v>
      </c>
      <c r="B4726" s="111" t="s">
        <v>2243</v>
      </c>
      <c r="C4726" s="110" t="s">
        <v>35</v>
      </c>
      <c r="D4726" s="110" t="s">
        <v>43</v>
      </c>
      <c r="E4726" s="112">
        <v>8.9999999999999993E-3</v>
      </c>
      <c r="F4726" s="113">
        <f>J4726*'PLANILHA ORÇAMENTÁRIA'!$O$3</f>
        <v>3.9684329999999997</v>
      </c>
      <c r="G4726" s="113">
        <f>K4726*'PLANILHA ORÇAMENTÁRIA'!$O$3</f>
        <v>3.4994999999999998E-2</v>
      </c>
      <c r="J4726" s="113">
        <v>5.67</v>
      </c>
      <c r="K4726" s="113">
        <v>0.05</v>
      </c>
    </row>
    <row r="4727" spans="1:11" x14ac:dyDescent="0.25">
      <c r="A4727" s="104"/>
      <c r="B4727" s="104"/>
      <c r="C4727" s="104"/>
      <c r="D4727" s="104"/>
      <c r="E4727" s="114" t="s">
        <v>1025</v>
      </c>
      <c r="F4727" s="114"/>
      <c r="G4727" s="115">
        <f>K4727*'PLANILHA ORÇAMENTÁRIA'!$O$3</f>
        <v>64.901726999999994</v>
      </c>
      <c r="J4727" s="114"/>
      <c r="K4727" s="115">
        <v>92.73</v>
      </c>
    </row>
    <row r="4728" spans="1:11" x14ac:dyDescent="0.25">
      <c r="A4728" s="118" t="s">
        <v>963</v>
      </c>
      <c r="B4728" s="108"/>
      <c r="C4728" s="109" t="s">
        <v>4</v>
      </c>
      <c r="D4728" s="109" t="s">
        <v>949</v>
      </c>
      <c r="E4728" s="109" t="s">
        <v>950</v>
      </c>
      <c r="F4728" s="109" t="s">
        <v>951</v>
      </c>
      <c r="G4728" s="109" t="s">
        <v>952</v>
      </c>
      <c r="J4728" s="109" t="s">
        <v>951</v>
      </c>
      <c r="K4728" s="109" t="s">
        <v>952</v>
      </c>
    </row>
    <row r="4729" spans="1:11" ht="25.5" x14ac:dyDescent="0.25">
      <c r="A4729" s="110" t="s">
        <v>1254</v>
      </c>
      <c r="B4729" s="111" t="s">
        <v>1255</v>
      </c>
      <c r="C4729" s="110" t="s">
        <v>35</v>
      </c>
      <c r="D4729" s="110" t="s">
        <v>955</v>
      </c>
      <c r="E4729" s="112">
        <v>0.12280000000000001</v>
      </c>
      <c r="F4729" s="113">
        <f>J4729*'PLANILHA ORÇAMENTÁRIA'!$O$3</f>
        <v>13.431081000000001</v>
      </c>
      <c r="G4729" s="113">
        <f>K4729*'PLANILHA ORÇAMENTÁRIA'!$O$3</f>
        <v>1.644765</v>
      </c>
      <c r="J4729" s="113">
        <v>19.190000000000001</v>
      </c>
      <c r="K4729" s="113">
        <v>2.35</v>
      </c>
    </row>
    <row r="4730" spans="1:11" ht="25.5" x14ac:dyDescent="0.25">
      <c r="A4730" s="110" t="s">
        <v>1256</v>
      </c>
      <c r="B4730" s="111" t="s">
        <v>1257</v>
      </c>
      <c r="C4730" s="110" t="s">
        <v>35</v>
      </c>
      <c r="D4730" s="110" t="s">
        <v>955</v>
      </c>
      <c r="E4730" s="112">
        <v>0.12280000000000001</v>
      </c>
      <c r="F4730" s="113">
        <f>J4730*'PLANILHA ORÇAMENTÁRIA'!$O$3</f>
        <v>19.744178999999999</v>
      </c>
      <c r="G4730" s="113">
        <f>K4730*'PLANILHA ORÇAMENTÁRIA'!$O$3</f>
        <v>2.4216539999999998</v>
      </c>
      <c r="J4730" s="113">
        <v>28.21</v>
      </c>
      <c r="K4730" s="113">
        <v>3.46</v>
      </c>
    </row>
    <row r="4731" spans="1:11" ht="38.25" x14ac:dyDescent="0.25">
      <c r="A4731" s="104"/>
      <c r="B4731" s="104"/>
      <c r="C4731" s="104"/>
      <c r="D4731" s="104"/>
      <c r="E4731" s="114" t="s">
        <v>968</v>
      </c>
      <c r="F4731" s="114"/>
      <c r="G4731" s="115">
        <f>K4731*'PLANILHA ORÇAMENTÁRIA'!$O$3</f>
        <v>4.0664189999999998</v>
      </c>
      <c r="J4731" s="114"/>
      <c r="K4731" s="115">
        <v>5.81</v>
      </c>
    </row>
    <row r="4732" spans="1:11" x14ac:dyDescent="0.25">
      <c r="A4732" s="104"/>
      <c r="B4732" s="104"/>
      <c r="C4732" s="104"/>
      <c r="D4732" s="104"/>
      <c r="E4732" s="107" t="s">
        <v>975</v>
      </c>
      <c r="F4732" s="107"/>
      <c r="G4732" s="116">
        <f>K4732*'PLANILHA ORÇAMENTÁRIA'!$O$3</f>
        <v>68.968146000000004</v>
      </c>
      <c r="J4732" s="107"/>
      <c r="K4732" s="116">
        <v>98.54</v>
      </c>
    </row>
    <row r="4733" spans="1:11" x14ac:dyDescent="0.25">
      <c r="A4733" s="104"/>
      <c r="B4733" s="104"/>
      <c r="C4733" s="104"/>
      <c r="D4733" s="104"/>
      <c r="E4733" s="107" t="s">
        <v>2808</v>
      </c>
      <c r="F4733" s="107"/>
      <c r="G4733" s="116">
        <f>K4733*'PLANILHA ORÇAMENTÁRIA'!$O$3</f>
        <v>85.646762999999993</v>
      </c>
      <c r="J4733" s="107"/>
      <c r="K4733" s="116">
        <v>122.37</v>
      </c>
    </row>
    <row r="4734" spans="1:11" x14ac:dyDescent="0.25">
      <c r="A4734" s="104"/>
      <c r="B4734" s="104"/>
      <c r="C4734" s="106"/>
      <c r="D4734" s="106"/>
      <c r="E4734" s="104"/>
      <c r="F4734" s="104"/>
      <c r="G4734" s="104"/>
      <c r="J4734" s="104"/>
      <c r="K4734" s="104"/>
    </row>
    <row r="4735" spans="1:11" ht="39.950000000000003" customHeight="1" x14ac:dyDescent="0.25">
      <c r="A4735" s="129" t="s">
        <v>2271</v>
      </c>
      <c r="B4735" s="130"/>
      <c r="C4735" s="130"/>
      <c r="D4735" s="130"/>
      <c r="E4735" s="130"/>
      <c r="F4735" s="130"/>
      <c r="G4735" s="131"/>
      <c r="J4735" s="107"/>
      <c r="K4735" s="107"/>
    </row>
    <row r="4736" spans="1:11" x14ac:dyDescent="0.25">
      <c r="A4736" s="118" t="s">
        <v>969</v>
      </c>
      <c r="B4736" s="108"/>
      <c r="C4736" s="109" t="s">
        <v>4</v>
      </c>
      <c r="D4736" s="109" t="s">
        <v>949</v>
      </c>
      <c r="E4736" s="109" t="s">
        <v>950</v>
      </c>
      <c r="F4736" s="109" t="s">
        <v>951</v>
      </c>
      <c r="G4736" s="109" t="s">
        <v>952</v>
      </c>
      <c r="J4736" s="109" t="s">
        <v>951</v>
      </c>
      <c r="K4736" s="109" t="s">
        <v>952</v>
      </c>
    </row>
    <row r="4737" spans="1:11" ht="38.25" x14ac:dyDescent="0.25">
      <c r="A4737" s="110" t="s">
        <v>2019</v>
      </c>
      <c r="B4737" s="111" t="s">
        <v>2020</v>
      </c>
      <c r="C4737" s="110" t="s">
        <v>22</v>
      </c>
      <c r="D4737" s="110" t="s">
        <v>70</v>
      </c>
      <c r="E4737" s="112">
        <v>3.2010534700000002</v>
      </c>
      <c r="F4737" s="113">
        <f>J4737*'PLANILHA ORÇAMENTÁRIA'!$O$3</f>
        <v>9.9665759999999999</v>
      </c>
      <c r="G4737" s="113">
        <f>K4737*'PLANILHA ORÇAMENTÁRIA'!$O$3</f>
        <v>31.901441999999996</v>
      </c>
      <c r="J4737" s="113">
        <v>14.24</v>
      </c>
      <c r="K4737" s="113">
        <v>45.58</v>
      </c>
    </row>
    <row r="4738" spans="1:11" ht="38.25" x14ac:dyDescent="0.25">
      <c r="A4738" s="110" t="s">
        <v>327</v>
      </c>
      <c r="B4738" s="111" t="s">
        <v>2272</v>
      </c>
      <c r="C4738" s="110" t="s">
        <v>22</v>
      </c>
      <c r="D4738" s="110" t="s">
        <v>23</v>
      </c>
      <c r="E4738" s="112">
        <v>1.68055307</v>
      </c>
      <c r="F4738" s="113">
        <f>J4738*'PLANILHA ORÇAMENTÁRIA'!$O$3</f>
        <v>69.220110000000005</v>
      </c>
      <c r="G4738" s="113">
        <f>K4738*'PLANILHA ORÇAMENTÁRIA'!$O$3</f>
        <v>116.33037899999999</v>
      </c>
      <c r="J4738" s="113">
        <v>98.9</v>
      </c>
      <c r="K4738" s="113">
        <v>166.21</v>
      </c>
    </row>
    <row r="4739" spans="1:11" ht="25.5" x14ac:dyDescent="0.25">
      <c r="A4739" s="110" t="s">
        <v>329</v>
      </c>
      <c r="B4739" s="111" t="s">
        <v>2273</v>
      </c>
      <c r="C4739" s="110" t="s">
        <v>22</v>
      </c>
      <c r="D4739" s="110" t="s">
        <v>23</v>
      </c>
      <c r="E4739" s="112">
        <v>1.4404740599999999</v>
      </c>
      <c r="F4739" s="113">
        <f>J4739*'PLANILHA ORÇAMENTÁRIA'!$O$3</f>
        <v>4.556349</v>
      </c>
      <c r="G4739" s="113">
        <f>K4739*'PLANILHA ORÇAMENTÁRIA'!$O$3</f>
        <v>6.5650620000000002</v>
      </c>
      <c r="J4739" s="113">
        <v>6.51</v>
      </c>
      <c r="K4739" s="113">
        <v>9.3800000000000008</v>
      </c>
    </row>
    <row r="4740" spans="1:11" ht="25.5" x14ac:dyDescent="0.25">
      <c r="A4740" s="110" t="s">
        <v>1739</v>
      </c>
      <c r="B4740" s="111" t="s">
        <v>1740</v>
      </c>
      <c r="C4740" s="110" t="s">
        <v>22</v>
      </c>
      <c r="D4740" s="110" t="s">
        <v>54</v>
      </c>
      <c r="E4740" s="112">
        <v>0.10903588</v>
      </c>
      <c r="F4740" s="113">
        <f>J4740*'PLANILHA ORÇAMENTÁRIA'!$O$3</f>
        <v>405.249099</v>
      </c>
      <c r="G4740" s="113">
        <f>K4740*'PLANILHA ORÇAMENTÁRIA'!$O$3</f>
        <v>44.184686999999997</v>
      </c>
      <c r="J4740" s="113">
        <v>579.01</v>
      </c>
      <c r="K4740" s="113">
        <v>63.13</v>
      </c>
    </row>
    <row r="4741" spans="1:11" ht="25.5" x14ac:dyDescent="0.25">
      <c r="A4741" s="110" t="s">
        <v>1938</v>
      </c>
      <c r="B4741" s="111" t="s">
        <v>1939</v>
      </c>
      <c r="C4741" s="110" t="s">
        <v>22</v>
      </c>
      <c r="D4741" s="110" t="s">
        <v>54</v>
      </c>
      <c r="E4741" s="112">
        <v>0.44814748999999998</v>
      </c>
      <c r="F4741" s="113">
        <f>J4741*'PLANILHA ORÇAMENTÁRIA'!$O$3</f>
        <v>34.687044</v>
      </c>
      <c r="G4741" s="113">
        <f>K4741*'PLANILHA ORÇAMENTÁRIA'!$O$3</f>
        <v>15.544779</v>
      </c>
      <c r="J4741" s="113">
        <v>49.56</v>
      </c>
      <c r="K4741" s="113">
        <v>22.21</v>
      </c>
    </row>
    <row r="4742" spans="1:11" ht="25.5" x14ac:dyDescent="0.25">
      <c r="A4742" s="110" t="s">
        <v>2274</v>
      </c>
      <c r="B4742" s="111" t="s">
        <v>2275</v>
      </c>
      <c r="C4742" s="110" t="s">
        <v>22</v>
      </c>
      <c r="D4742" s="110" t="s">
        <v>23</v>
      </c>
      <c r="E4742" s="112">
        <v>0.78025677999999998</v>
      </c>
      <c r="F4742" s="113">
        <f>J4742*'PLANILHA ORÇAMENTÁRIA'!$O$3</f>
        <v>63.368946000000001</v>
      </c>
      <c r="G4742" s="113">
        <f>K4742*'PLANILHA ORÇAMENTÁRIA'!$O$3</f>
        <v>49.440936000000001</v>
      </c>
      <c r="J4742" s="113">
        <v>90.54</v>
      </c>
      <c r="K4742" s="113">
        <v>70.64</v>
      </c>
    </row>
    <row r="4743" spans="1:11" ht="38.25" x14ac:dyDescent="0.25">
      <c r="A4743" s="110" t="s">
        <v>2276</v>
      </c>
      <c r="B4743" s="111" t="s">
        <v>2277</v>
      </c>
      <c r="C4743" s="110" t="s">
        <v>22</v>
      </c>
      <c r="D4743" s="110" t="s">
        <v>23</v>
      </c>
      <c r="E4743" s="112">
        <v>1.4404740599999999</v>
      </c>
      <c r="F4743" s="113">
        <f>J4743*'PLANILHA ORÇAMENTÁRIA'!$O$3</f>
        <v>23.376659999999998</v>
      </c>
      <c r="G4743" s="113">
        <f>K4743*'PLANILHA ORÇAMENTÁRIA'!$O$3</f>
        <v>33.672188999999996</v>
      </c>
      <c r="J4743" s="113">
        <v>33.4</v>
      </c>
      <c r="K4743" s="113">
        <v>48.11</v>
      </c>
    </row>
    <row r="4744" spans="1:11" x14ac:dyDescent="0.25">
      <c r="A4744" s="104"/>
      <c r="B4744" s="104"/>
      <c r="C4744" s="104"/>
      <c r="D4744" s="104"/>
      <c r="E4744" s="114" t="s">
        <v>974</v>
      </c>
      <c r="F4744" s="114"/>
      <c r="G4744" s="115">
        <f>K4744*'PLANILHA ORÇAMENTÁRIA'!$O$3</f>
        <v>297.63947400000001</v>
      </c>
      <c r="J4744" s="114"/>
      <c r="K4744" s="115">
        <v>425.26</v>
      </c>
    </row>
    <row r="4745" spans="1:11" x14ac:dyDescent="0.25">
      <c r="A4745" s="104"/>
      <c r="B4745" s="104"/>
      <c r="C4745" s="104"/>
      <c r="D4745" s="104"/>
      <c r="E4745" s="107" t="s">
        <v>975</v>
      </c>
      <c r="F4745" s="107"/>
      <c r="G4745" s="116">
        <f>K4745*'PLANILHA ORÇAMENTÁRIA'!$O$3</f>
        <v>297.63947400000001</v>
      </c>
      <c r="J4745" s="107"/>
      <c r="K4745" s="116">
        <v>425.26</v>
      </c>
    </row>
    <row r="4746" spans="1:11" x14ac:dyDescent="0.25">
      <c r="A4746" s="104"/>
      <c r="B4746" s="104"/>
      <c r="C4746" s="104"/>
      <c r="D4746" s="104"/>
      <c r="E4746" s="107" t="s">
        <v>2808</v>
      </c>
      <c r="F4746" s="107"/>
      <c r="G4746" s="116">
        <f>K4746*'PLANILHA ORÇAMENTÁRIA'!$O$3</f>
        <v>369.61019099999999</v>
      </c>
      <c r="J4746" s="107"/>
      <c r="K4746" s="116">
        <v>528.09</v>
      </c>
    </row>
    <row r="4747" spans="1:11" x14ac:dyDescent="0.25">
      <c r="A4747" s="104"/>
      <c r="B4747" s="104"/>
      <c r="C4747" s="106"/>
      <c r="D4747" s="106"/>
      <c r="E4747" s="104"/>
      <c r="F4747" s="104"/>
      <c r="G4747" s="104"/>
      <c r="J4747" s="104"/>
      <c r="K4747" s="104"/>
    </row>
    <row r="4748" spans="1:11" ht="39.950000000000003" customHeight="1" x14ac:dyDescent="0.25">
      <c r="A4748" s="129" t="s">
        <v>2278</v>
      </c>
      <c r="B4748" s="130"/>
      <c r="C4748" s="130"/>
      <c r="D4748" s="130"/>
      <c r="E4748" s="130"/>
      <c r="F4748" s="130"/>
      <c r="G4748" s="131"/>
      <c r="J4748" s="107"/>
      <c r="K4748" s="107"/>
    </row>
    <row r="4749" spans="1:11" x14ac:dyDescent="0.25">
      <c r="A4749" s="118" t="s">
        <v>1016</v>
      </c>
      <c r="B4749" s="108"/>
      <c r="C4749" s="109" t="s">
        <v>4</v>
      </c>
      <c r="D4749" s="109" t="s">
        <v>949</v>
      </c>
      <c r="E4749" s="109" t="s">
        <v>950</v>
      </c>
      <c r="F4749" s="109" t="s">
        <v>951</v>
      </c>
      <c r="G4749" s="109" t="s">
        <v>952</v>
      </c>
      <c r="J4749" s="109" t="s">
        <v>951</v>
      </c>
      <c r="K4749" s="109" t="s">
        <v>952</v>
      </c>
    </row>
    <row r="4750" spans="1:11" ht="76.5" x14ac:dyDescent="0.25">
      <c r="A4750" s="110" t="s">
        <v>673</v>
      </c>
      <c r="B4750" s="111" t="s">
        <v>2279</v>
      </c>
      <c r="C4750" s="110" t="s">
        <v>35</v>
      </c>
      <c r="D4750" s="110" t="s">
        <v>43</v>
      </c>
      <c r="E4750" s="112">
        <v>1</v>
      </c>
      <c r="F4750" s="113">
        <f>J4750*'PLANILHA ORÇAMENTÁRIA'!$O$3</f>
        <v>79.571630999999996</v>
      </c>
      <c r="G4750" s="113">
        <f>K4750*'PLANILHA ORÇAMENTÁRIA'!$O$3</f>
        <v>79.571630999999996</v>
      </c>
      <c r="J4750" s="113">
        <v>113.69</v>
      </c>
      <c r="K4750" s="113">
        <v>113.69</v>
      </c>
    </row>
    <row r="4751" spans="1:11" x14ac:dyDescent="0.25">
      <c r="A4751" s="104"/>
      <c r="B4751" s="104"/>
      <c r="C4751" s="104"/>
      <c r="D4751" s="104"/>
      <c r="E4751" s="114" t="s">
        <v>1025</v>
      </c>
      <c r="F4751" s="114"/>
      <c r="G4751" s="115">
        <f>K4751*'PLANILHA ORÇAMENTÁRIA'!$O$3</f>
        <v>79.571630999999996</v>
      </c>
      <c r="J4751" s="114"/>
      <c r="K4751" s="115">
        <v>113.69</v>
      </c>
    </row>
    <row r="4752" spans="1:11" x14ac:dyDescent="0.25">
      <c r="A4752" s="104"/>
      <c r="B4752" s="104"/>
      <c r="C4752" s="104"/>
      <c r="D4752" s="104"/>
      <c r="E4752" s="107" t="s">
        <v>975</v>
      </c>
      <c r="F4752" s="107"/>
      <c r="G4752" s="116">
        <f>K4752*'PLANILHA ORÇAMENTÁRIA'!$O$3</f>
        <v>79.571630999999996</v>
      </c>
      <c r="J4752" s="107"/>
      <c r="K4752" s="116">
        <v>113.69</v>
      </c>
    </row>
    <row r="4753" spans="1:11" x14ac:dyDescent="0.25">
      <c r="A4753" s="104"/>
      <c r="B4753" s="104"/>
      <c r="C4753" s="104"/>
      <c r="D4753" s="104"/>
      <c r="E4753" s="107" t="s">
        <v>2808</v>
      </c>
      <c r="F4753" s="107"/>
      <c r="G4753" s="116">
        <f>K4753*'PLANILHA ORÇAMENTÁRIA'!$O$3</f>
        <v>91.728893999999997</v>
      </c>
      <c r="J4753" s="107"/>
      <c r="K4753" s="116">
        <v>131.06</v>
      </c>
    </row>
    <row r="4754" spans="1:11" x14ac:dyDescent="0.25">
      <c r="A4754" s="104"/>
      <c r="B4754" s="104"/>
      <c r="C4754" s="106"/>
      <c r="D4754" s="106"/>
      <c r="E4754" s="104"/>
      <c r="F4754" s="104"/>
      <c r="G4754" s="104"/>
      <c r="J4754" s="104"/>
      <c r="K4754" s="104"/>
    </row>
    <row r="4755" spans="1:11" ht="39.950000000000003" customHeight="1" x14ac:dyDescent="0.25">
      <c r="A4755" s="129" t="s">
        <v>2280</v>
      </c>
      <c r="B4755" s="130"/>
      <c r="C4755" s="130"/>
      <c r="D4755" s="130"/>
      <c r="E4755" s="130"/>
      <c r="F4755" s="130"/>
      <c r="G4755" s="131"/>
      <c r="J4755" s="107"/>
      <c r="K4755" s="107"/>
    </row>
    <row r="4756" spans="1:11" x14ac:dyDescent="0.25">
      <c r="A4756" s="118" t="s">
        <v>1016</v>
      </c>
      <c r="B4756" s="108"/>
      <c r="C4756" s="109" t="s">
        <v>4</v>
      </c>
      <c r="D4756" s="109" t="s">
        <v>949</v>
      </c>
      <c r="E4756" s="109" t="s">
        <v>950</v>
      </c>
      <c r="F4756" s="109" t="s">
        <v>951</v>
      </c>
      <c r="G4756" s="109" t="s">
        <v>952</v>
      </c>
      <c r="J4756" s="109" t="s">
        <v>951</v>
      </c>
      <c r="K4756" s="109" t="s">
        <v>952</v>
      </c>
    </row>
    <row r="4757" spans="1:11" ht="25.5" x14ac:dyDescent="0.25">
      <c r="A4757" s="110" t="s">
        <v>2281</v>
      </c>
      <c r="B4757" s="111" t="s">
        <v>2282</v>
      </c>
      <c r="C4757" s="110" t="s">
        <v>35</v>
      </c>
      <c r="D4757" s="110" t="s">
        <v>43</v>
      </c>
      <c r="E4757" s="112">
        <v>1</v>
      </c>
      <c r="F4757" s="113">
        <f>J4757*'PLANILHA ORÇAMENTÁRIA'!$O$3</f>
        <v>41.994</v>
      </c>
      <c r="G4757" s="113">
        <f>K4757*'PLANILHA ORÇAMENTÁRIA'!$O$3</f>
        <v>41.994</v>
      </c>
      <c r="J4757" s="113">
        <v>60</v>
      </c>
      <c r="K4757" s="113">
        <v>60</v>
      </c>
    </row>
    <row r="4758" spans="1:11" x14ac:dyDescent="0.25">
      <c r="A4758" s="104"/>
      <c r="B4758" s="104"/>
      <c r="C4758" s="104"/>
      <c r="D4758" s="104"/>
      <c r="E4758" s="114" t="s">
        <v>1025</v>
      </c>
      <c r="F4758" s="114"/>
      <c r="G4758" s="115">
        <f>K4758*'PLANILHA ORÇAMENTÁRIA'!$O$3</f>
        <v>41.994</v>
      </c>
      <c r="J4758" s="114"/>
      <c r="K4758" s="115">
        <v>60</v>
      </c>
    </row>
    <row r="4759" spans="1:11" x14ac:dyDescent="0.25">
      <c r="A4759" s="118" t="s">
        <v>963</v>
      </c>
      <c r="B4759" s="108"/>
      <c r="C4759" s="109" t="s">
        <v>4</v>
      </c>
      <c r="D4759" s="109" t="s">
        <v>949</v>
      </c>
      <c r="E4759" s="109" t="s">
        <v>950</v>
      </c>
      <c r="F4759" s="109" t="s">
        <v>951</v>
      </c>
      <c r="G4759" s="109" t="s">
        <v>952</v>
      </c>
      <c r="J4759" s="109" t="s">
        <v>951</v>
      </c>
      <c r="K4759" s="109" t="s">
        <v>952</v>
      </c>
    </row>
    <row r="4760" spans="1:11" ht="25.5" x14ac:dyDescent="0.25">
      <c r="A4760" s="110" t="s">
        <v>1256</v>
      </c>
      <c r="B4760" s="111" t="s">
        <v>1257</v>
      </c>
      <c r="C4760" s="110" t="s">
        <v>35</v>
      </c>
      <c r="D4760" s="110" t="s">
        <v>955</v>
      </c>
      <c r="E4760" s="112">
        <v>0.2</v>
      </c>
      <c r="F4760" s="113">
        <f>J4760*'PLANILHA ORÇAMENTÁRIA'!$O$3</f>
        <v>19.744178999999999</v>
      </c>
      <c r="G4760" s="113">
        <f>K4760*'PLANILHA ORÇAMENTÁRIA'!$O$3</f>
        <v>3.9474359999999997</v>
      </c>
      <c r="J4760" s="113">
        <v>28.21</v>
      </c>
      <c r="K4760" s="113">
        <v>5.64</v>
      </c>
    </row>
    <row r="4761" spans="1:11" ht="38.25" x14ac:dyDescent="0.25">
      <c r="A4761" s="104"/>
      <c r="B4761" s="104"/>
      <c r="C4761" s="104"/>
      <c r="D4761" s="104"/>
      <c r="E4761" s="114" t="s">
        <v>968</v>
      </c>
      <c r="F4761" s="114"/>
      <c r="G4761" s="115">
        <f>K4761*'PLANILHA ORÇAMENTÁRIA'!$O$3</f>
        <v>3.9474359999999997</v>
      </c>
      <c r="J4761" s="114"/>
      <c r="K4761" s="115">
        <v>5.64</v>
      </c>
    </row>
    <row r="4762" spans="1:11" x14ac:dyDescent="0.25">
      <c r="A4762" s="104"/>
      <c r="B4762" s="104"/>
      <c r="C4762" s="104"/>
      <c r="D4762" s="104"/>
      <c r="E4762" s="107" t="s">
        <v>975</v>
      </c>
      <c r="F4762" s="107"/>
      <c r="G4762" s="116">
        <f>K4762*'PLANILHA ORÇAMENTÁRIA'!$O$3</f>
        <v>45.941435999999996</v>
      </c>
      <c r="J4762" s="107"/>
      <c r="K4762" s="116">
        <v>65.64</v>
      </c>
    </row>
    <row r="4763" spans="1:11" x14ac:dyDescent="0.25">
      <c r="A4763" s="104"/>
      <c r="B4763" s="104"/>
      <c r="C4763" s="104"/>
      <c r="D4763" s="104"/>
      <c r="E4763" s="107" t="s">
        <v>2808</v>
      </c>
      <c r="F4763" s="107"/>
      <c r="G4763" s="116">
        <f>K4763*'PLANILHA ORÇAMENTÁRIA'!$O$3</f>
        <v>57.048849000000004</v>
      </c>
      <c r="J4763" s="107"/>
      <c r="K4763" s="116">
        <v>81.510000000000005</v>
      </c>
    </row>
    <row r="4764" spans="1:11" x14ac:dyDescent="0.25">
      <c r="A4764" s="104"/>
      <c r="B4764" s="104"/>
      <c r="C4764" s="106"/>
      <c r="D4764" s="106"/>
      <c r="E4764" s="104"/>
      <c r="F4764" s="104"/>
      <c r="G4764" s="104"/>
      <c r="J4764" s="104"/>
      <c r="K4764" s="104"/>
    </row>
    <row r="4765" spans="1:11" ht="39.950000000000003" customHeight="1" x14ac:dyDescent="0.25">
      <c r="A4765" s="129" t="s">
        <v>2283</v>
      </c>
      <c r="B4765" s="130"/>
      <c r="C4765" s="130"/>
      <c r="D4765" s="130"/>
      <c r="E4765" s="130"/>
      <c r="F4765" s="130"/>
      <c r="G4765" s="131"/>
      <c r="J4765" s="107"/>
      <c r="K4765" s="107"/>
    </row>
    <row r="4766" spans="1:11" x14ac:dyDescent="0.25">
      <c r="A4766" s="118" t="s">
        <v>1016</v>
      </c>
      <c r="B4766" s="108"/>
      <c r="C4766" s="109" t="s">
        <v>4</v>
      </c>
      <c r="D4766" s="109" t="s">
        <v>949</v>
      </c>
      <c r="E4766" s="109" t="s">
        <v>950</v>
      </c>
      <c r="F4766" s="109" t="s">
        <v>951</v>
      </c>
      <c r="G4766" s="109" t="s">
        <v>952</v>
      </c>
      <c r="J4766" s="109" t="s">
        <v>951</v>
      </c>
      <c r="K4766" s="109" t="s">
        <v>952</v>
      </c>
    </row>
    <row r="4767" spans="1:11" ht="25.5" x14ac:dyDescent="0.25">
      <c r="A4767" s="110" t="s">
        <v>2284</v>
      </c>
      <c r="B4767" s="111" t="s">
        <v>2285</v>
      </c>
      <c r="C4767" s="110" t="s">
        <v>35</v>
      </c>
      <c r="D4767" s="110" t="s">
        <v>43</v>
      </c>
      <c r="E4767" s="112">
        <v>1</v>
      </c>
      <c r="F4767" s="113">
        <f>J4767*'PLANILHA ORÇAMENTÁRIA'!$O$3</f>
        <v>26.127266999999996</v>
      </c>
      <c r="G4767" s="113">
        <f>K4767*'PLANILHA ORÇAMENTÁRIA'!$O$3</f>
        <v>26.127266999999996</v>
      </c>
      <c r="J4767" s="113">
        <v>37.33</v>
      </c>
      <c r="K4767" s="113">
        <v>37.33</v>
      </c>
    </row>
    <row r="4768" spans="1:11" x14ac:dyDescent="0.25">
      <c r="A4768" s="104"/>
      <c r="B4768" s="104"/>
      <c r="C4768" s="104"/>
      <c r="D4768" s="104"/>
      <c r="E4768" s="114" t="s">
        <v>1025</v>
      </c>
      <c r="F4768" s="114"/>
      <c r="G4768" s="115">
        <f>K4768*'PLANILHA ORÇAMENTÁRIA'!$O$3</f>
        <v>26.127266999999996</v>
      </c>
      <c r="J4768" s="114"/>
      <c r="K4768" s="115">
        <v>37.33</v>
      </c>
    </row>
    <row r="4769" spans="1:11" x14ac:dyDescent="0.25">
      <c r="A4769" s="118" t="s">
        <v>963</v>
      </c>
      <c r="B4769" s="108"/>
      <c r="C4769" s="109" t="s">
        <v>4</v>
      </c>
      <c r="D4769" s="109" t="s">
        <v>949</v>
      </c>
      <c r="E4769" s="109" t="s">
        <v>950</v>
      </c>
      <c r="F4769" s="109" t="s">
        <v>951</v>
      </c>
      <c r="G4769" s="109" t="s">
        <v>952</v>
      </c>
      <c r="J4769" s="109" t="s">
        <v>951</v>
      </c>
      <c r="K4769" s="109" t="s">
        <v>952</v>
      </c>
    </row>
    <row r="4770" spans="1:11" ht="25.5" x14ac:dyDescent="0.25">
      <c r="A4770" s="110" t="s">
        <v>1256</v>
      </c>
      <c r="B4770" s="111" t="s">
        <v>1257</v>
      </c>
      <c r="C4770" s="110" t="s">
        <v>35</v>
      </c>
      <c r="D4770" s="110" t="s">
        <v>955</v>
      </c>
      <c r="E4770" s="112">
        <v>0.35</v>
      </c>
      <c r="F4770" s="113">
        <f>J4770*'PLANILHA ORÇAMENTÁRIA'!$O$3</f>
        <v>19.744178999999999</v>
      </c>
      <c r="G4770" s="113">
        <f>K4770*'PLANILHA ORÇAMENTÁRIA'!$O$3</f>
        <v>6.9080129999999995</v>
      </c>
      <c r="J4770" s="113">
        <v>28.21</v>
      </c>
      <c r="K4770" s="113">
        <v>9.8699999999999992</v>
      </c>
    </row>
    <row r="4771" spans="1:11" x14ac:dyDescent="0.25">
      <c r="A4771" s="110" t="s">
        <v>1316</v>
      </c>
      <c r="B4771" s="111" t="s">
        <v>1317</v>
      </c>
      <c r="C4771" s="110" t="s">
        <v>35</v>
      </c>
      <c r="D4771" s="110" t="s">
        <v>955</v>
      </c>
      <c r="E4771" s="112">
        <v>0.35</v>
      </c>
      <c r="F4771" s="113">
        <f>J4771*'PLANILHA ORÇAMENTÁRIA'!$O$3</f>
        <v>12.836165999999999</v>
      </c>
      <c r="G4771" s="113">
        <f>K4771*'PLANILHA ORÇAMENTÁRIA'!$O$3</f>
        <v>4.4933579999999997</v>
      </c>
      <c r="J4771" s="113">
        <v>18.34</v>
      </c>
      <c r="K4771" s="113">
        <v>6.42</v>
      </c>
    </row>
    <row r="4772" spans="1:11" ht="38.25" x14ac:dyDescent="0.25">
      <c r="A4772" s="104"/>
      <c r="B4772" s="104"/>
      <c r="C4772" s="104"/>
      <c r="D4772" s="104"/>
      <c r="E4772" s="114" t="s">
        <v>968</v>
      </c>
      <c r="F4772" s="114"/>
      <c r="G4772" s="115">
        <f>K4772*'PLANILHA ORÇAMENTÁRIA'!$O$3</f>
        <v>11.401370999999999</v>
      </c>
      <c r="J4772" s="114"/>
      <c r="K4772" s="115">
        <v>16.29</v>
      </c>
    </row>
    <row r="4773" spans="1:11" x14ac:dyDescent="0.25">
      <c r="A4773" s="104"/>
      <c r="B4773" s="104"/>
      <c r="C4773" s="104"/>
      <c r="D4773" s="104"/>
      <c r="E4773" s="107" t="s">
        <v>975</v>
      </c>
      <c r="F4773" s="107"/>
      <c r="G4773" s="116">
        <f>K4773*'PLANILHA ORÇAMENTÁRIA'!$O$3</f>
        <v>37.528637999999994</v>
      </c>
      <c r="J4773" s="107"/>
      <c r="K4773" s="116">
        <v>53.62</v>
      </c>
    </row>
    <row r="4774" spans="1:11" x14ac:dyDescent="0.25">
      <c r="A4774" s="104"/>
      <c r="B4774" s="104"/>
      <c r="C4774" s="104"/>
      <c r="D4774" s="104"/>
      <c r="E4774" s="107" t="s">
        <v>2808</v>
      </c>
      <c r="F4774" s="107"/>
      <c r="G4774" s="116">
        <f>K4774*'PLANILHA ORÇAMENTÁRIA'!$O$3</f>
        <v>46.606341</v>
      </c>
      <c r="J4774" s="107"/>
      <c r="K4774" s="116">
        <v>66.59</v>
      </c>
    </row>
    <row r="4775" spans="1:11" x14ac:dyDescent="0.25">
      <c r="A4775" s="104"/>
      <c r="B4775" s="104"/>
      <c r="C4775" s="106"/>
      <c r="D4775" s="106"/>
      <c r="E4775" s="104"/>
      <c r="F4775" s="104"/>
      <c r="G4775" s="104"/>
      <c r="J4775" s="104"/>
      <c r="K4775" s="104"/>
    </row>
    <row r="4776" spans="1:11" ht="39.950000000000003" customHeight="1" x14ac:dyDescent="0.25">
      <c r="A4776" s="129" t="s">
        <v>2286</v>
      </c>
      <c r="B4776" s="130"/>
      <c r="C4776" s="130"/>
      <c r="D4776" s="130"/>
      <c r="E4776" s="130"/>
      <c r="F4776" s="130"/>
      <c r="G4776" s="131"/>
      <c r="J4776" s="107"/>
      <c r="K4776" s="107"/>
    </row>
    <row r="4777" spans="1:11" x14ac:dyDescent="0.25">
      <c r="A4777" s="118" t="s">
        <v>1016</v>
      </c>
      <c r="B4777" s="108"/>
      <c r="C4777" s="109" t="s">
        <v>4</v>
      </c>
      <c r="D4777" s="109" t="s">
        <v>949</v>
      </c>
      <c r="E4777" s="109" t="s">
        <v>950</v>
      </c>
      <c r="F4777" s="109" t="s">
        <v>951</v>
      </c>
      <c r="G4777" s="109" t="s">
        <v>952</v>
      </c>
      <c r="J4777" s="109" t="s">
        <v>951</v>
      </c>
      <c r="K4777" s="109" t="s">
        <v>952</v>
      </c>
    </row>
    <row r="4778" spans="1:11" ht="38.25" x14ac:dyDescent="0.25">
      <c r="A4778" s="110" t="s">
        <v>2287</v>
      </c>
      <c r="B4778" s="111" t="s">
        <v>2288</v>
      </c>
      <c r="C4778" s="110" t="s">
        <v>35</v>
      </c>
      <c r="D4778" s="110" t="s">
        <v>43</v>
      </c>
      <c r="E4778" s="112">
        <v>1</v>
      </c>
      <c r="F4778" s="113">
        <f>J4778*'PLANILHA ORÇAMENTÁRIA'!$O$3</f>
        <v>19.247249999999998</v>
      </c>
      <c r="G4778" s="113">
        <f>K4778*'PLANILHA ORÇAMENTÁRIA'!$O$3</f>
        <v>19.247249999999998</v>
      </c>
      <c r="J4778" s="113">
        <v>27.5</v>
      </c>
      <c r="K4778" s="113">
        <v>27.5</v>
      </c>
    </row>
    <row r="4779" spans="1:11" x14ac:dyDescent="0.25">
      <c r="A4779" s="104"/>
      <c r="B4779" s="104"/>
      <c r="C4779" s="104"/>
      <c r="D4779" s="104"/>
      <c r="E4779" s="114" t="s">
        <v>1025</v>
      </c>
      <c r="F4779" s="114"/>
      <c r="G4779" s="115">
        <f>K4779*'PLANILHA ORÇAMENTÁRIA'!$O$3</f>
        <v>19.247249999999998</v>
      </c>
      <c r="J4779" s="114"/>
      <c r="K4779" s="115">
        <v>27.5</v>
      </c>
    </row>
    <row r="4780" spans="1:11" x14ac:dyDescent="0.25">
      <c r="A4780" s="118" t="s">
        <v>963</v>
      </c>
      <c r="B4780" s="108"/>
      <c r="C4780" s="109" t="s">
        <v>4</v>
      </c>
      <c r="D4780" s="109" t="s">
        <v>949</v>
      </c>
      <c r="E4780" s="109" t="s">
        <v>950</v>
      </c>
      <c r="F4780" s="109" t="s">
        <v>951</v>
      </c>
      <c r="G4780" s="109" t="s">
        <v>952</v>
      </c>
      <c r="J4780" s="109" t="s">
        <v>951</v>
      </c>
      <c r="K4780" s="109" t="s">
        <v>952</v>
      </c>
    </row>
    <row r="4781" spans="1:11" ht="25.5" x14ac:dyDescent="0.25">
      <c r="A4781" s="110" t="s">
        <v>1254</v>
      </c>
      <c r="B4781" s="111" t="s">
        <v>1255</v>
      </c>
      <c r="C4781" s="110" t="s">
        <v>35</v>
      </c>
      <c r="D4781" s="110" t="s">
        <v>955</v>
      </c>
      <c r="E4781" s="112">
        <v>0.5</v>
      </c>
      <c r="F4781" s="113">
        <f>J4781*'PLANILHA ORÇAMENTÁRIA'!$O$3</f>
        <v>13.431081000000001</v>
      </c>
      <c r="G4781" s="113">
        <f>K4781*'PLANILHA ORÇAMENTÁRIA'!$O$3</f>
        <v>6.7190399999999997</v>
      </c>
      <c r="J4781" s="113">
        <v>19.190000000000001</v>
      </c>
      <c r="K4781" s="113">
        <v>9.6</v>
      </c>
    </row>
    <row r="4782" spans="1:11" ht="25.5" x14ac:dyDescent="0.25">
      <c r="A4782" s="110" t="s">
        <v>1256</v>
      </c>
      <c r="B4782" s="111" t="s">
        <v>1257</v>
      </c>
      <c r="C4782" s="110" t="s">
        <v>35</v>
      </c>
      <c r="D4782" s="110" t="s">
        <v>955</v>
      </c>
      <c r="E4782" s="112">
        <v>0.5</v>
      </c>
      <c r="F4782" s="113">
        <f>J4782*'PLANILHA ORÇAMENTÁRIA'!$O$3</f>
        <v>19.744178999999999</v>
      </c>
      <c r="G4782" s="113">
        <f>K4782*'PLANILHA ORÇAMENTÁRIA'!$O$3</f>
        <v>9.8755889999999997</v>
      </c>
      <c r="J4782" s="113">
        <v>28.21</v>
      </c>
      <c r="K4782" s="113">
        <v>14.11</v>
      </c>
    </row>
    <row r="4783" spans="1:11" ht="38.25" x14ac:dyDescent="0.25">
      <c r="A4783" s="104"/>
      <c r="B4783" s="104"/>
      <c r="C4783" s="104"/>
      <c r="D4783" s="104"/>
      <c r="E4783" s="114" t="s">
        <v>968</v>
      </c>
      <c r="F4783" s="114"/>
      <c r="G4783" s="115">
        <f>K4783*'PLANILHA ORÇAMENTÁRIA'!$O$3</f>
        <v>16.594629000000001</v>
      </c>
      <c r="J4783" s="114"/>
      <c r="K4783" s="115">
        <v>23.71</v>
      </c>
    </row>
    <row r="4784" spans="1:11" x14ac:dyDescent="0.25">
      <c r="A4784" s="104"/>
      <c r="B4784" s="104"/>
      <c r="C4784" s="104"/>
      <c r="D4784" s="104"/>
      <c r="E4784" s="107" t="s">
        <v>975</v>
      </c>
      <c r="F4784" s="107"/>
      <c r="G4784" s="116">
        <f>K4784*'PLANILHA ORÇAMENTÁRIA'!$O$3</f>
        <v>35.841878999999999</v>
      </c>
      <c r="J4784" s="107"/>
      <c r="K4784" s="116">
        <v>51.21</v>
      </c>
    </row>
    <row r="4785" spans="1:11" x14ac:dyDescent="0.25">
      <c r="A4785" s="104"/>
      <c r="B4785" s="104"/>
      <c r="C4785" s="104"/>
      <c r="D4785" s="104"/>
      <c r="E4785" s="107" t="s">
        <v>2808</v>
      </c>
      <c r="F4785" s="107"/>
      <c r="G4785" s="116">
        <f>K4785*'PLANILHA ORÇAMENTÁRIA'!$O$3</f>
        <v>44.506641000000002</v>
      </c>
      <c r="J4785" s="107"/>
      <c r="K4785" s="116">
        <v>63.59</v>
      </c>
    </row>
    <row r="4786" spans="1:11" x14ac:dyDescent="0.25">
      <c r="A4786" s="104"/>
      <c r="B4786" s="104"/>
      <c r="C4786" s="106"/>
      <c r="D4786" s="106"/>
      <c r="E4786" s="104"/>
      <c r="F4786" s="104"/>
      <c r="G4786" s="104"/>
      <c r="J4786" s="104"/>
      <c r="K4786" s="104"/>
    </row>
    <row r="4787" spans="1:11" ht="39.950000000000003" customHeight="1" x14ac:dyDescent="0.25">
      <c r="A4787" s="129" t="s">
        <v>2289</v>
      </c>
      <c r="B4787" s="130"/>
      <c r="C4787" s="130"/>
      <c r="D4787" s="130"/>
      <c r="E4787" s="130"/>
      <c r="F4787" s="130"/>
      <c r="G4787" s="131"/>
      <c r="J4787" s="107"/>
      <c r="K4787" s="107"/>
    </row>
    <row r="4788" spans="1:11" x14ac:dyDescent="0.25">
      <c r="A4788" s="118" t="s">
        <v>1016</v>
      </c>
      <c r="B4788" s="108"/>
      <c r="C4788" s="109" t="s">
        <v>4</v>
      </c>
      <c r="D4788" s="109" t="s">
        <v>949</v>
      </c>
      <c r="E4788" s="109" t="s">
        <v>950</v>
      </c>
      <c r="F4788" s="109" t="s">
        <v>951</v>
      </c>
      <c r="G4788" s="109" t="s">
        <v>952</v>
      </c>
      <c r="J4788" s="109" t="s">
        <v>951</v>
      </c>
      <c r="K4788" s="109" t="s">
        <v>952</v>
      </c>
    </row>
    <row r="4789" spans="1:11" ht="25.5" x14ac:dyDescent="0.25">
      <c r="A4789" s="110" t="s">
        <v>2290</v>
      </c>
      <c r="B4789" s="111" t="s">
        <v>2291</v>
      </c>
      <c r="C4789" s="110" t="s">
        <v>35</v>
      </c>
      <c r="D4789" s="110" t="s">
        <v>43</v>
      </c>
      <c r="E4789" s="112">
        <v>1</v>
      </c>
      <c r="F4789" s="113">
        <f>J4789*'PLANILHA ORÇAMENTÁRIA'!$O$3</f>
        <v>180.37122899999997</v>
      </c>
      <c r="G4789" s="113">
        <f>K4789*'PLANILHA ORÇAMENTÁRIA'!$O$3</f>
        <v>180.37122899999997</v>
      </c>
      <c r="J4789" s="113">
        <v>257.70999999999998</v>
      </c>
      <c r="K4789" s="113">
        <v>257.70999999999998</v>
      </c>
    </row>
    <row r="4790" spans="1:11" x14ac:dyDescent="0.25">
      <c r="A4790" s="104"/>
      <c r="B4790" s="104"/>
      <c r="C4790" s="104"/>
      <c r="D4790" s="104"/>
      <c r="E4790" s="114" t="s">
        <v>1025</v>
      </c>
      <c r="F4790" s="114"/>
      <c r="G4790" s="115">
        <f>K4790*'PLANILHA ORÇAMENTÁRIA'!$O$3</f>
        <v>180.37122899999997</v>
      </c>
      <c r="J4790" s="114"/>
      <c r="K4790" s="115">
        <v>257.70999999999998</v>
      </c>
    </row>
    <row r="4791" spans="1:11" x14ac:dyDescent="0.25">
      <c r="A4791" s="118" t="s">
        <v>963</v>
      </c>
      <c r="B4791" s="108"/>
      <c r="C4791" s="109" t="s">
        <v>4</v>
      </c>
      <c r="D4791" s="109" t="s">
        <v>949</v>
      </c>
      <c r="E4791" s="109" t="s">
        <v>950</v>
      </c>
      <c r="F4791" s="109" t="s">
        <v>951</v>
      </c>
      <c r="G4791" s="109" t="s">
        <v>952</v>
      </c>
      <c r="J4791" s="109" t="s">
        <v>951</v>
      </c>
      <c r="K4791" s="109" t="s">
        <v>952</v>
      </c>
    </row>
    <row r="4792" spans="1:11" ht="25.5" x14ac:dyDescent="0.25">
      <c r="A4792" s="110" t="s">
        <v>1254</v>
      </c>
      <c r="B4792" s="111" t="s">
        <v>1255</v>
      </c>
      <c r="C4792" s="110" t="s">
        <v>35</v>
      </c>
      <c r="D4792" s="110" t="s">
        <v>955</v>
      </c>
      <c r="E4792" s="112">
        <v>0.6</v>
      </c>
      <c r="F4792" s="113">
        <f>J4792*'PLANILHA ORÇAMENTÁRIA'!$O$3</f>
        <v>13.431081000000001</v>
      </c>
      <c r="G4792" s="113">
        <f>K4792*'PLANILHA ORÇAMENTÁRIA'!$O$3</f>
        <v>8.0558490000000003</v>
      </c>
      <c r="J4792" s="113">
        <v>19.190000000000001</v>
      </c>
      <c r="K4792" s="113">
        <v>11.51</v>
      </c>
    </row>
    <row r="4793" spans="1:11" ht="25.5" x14ac:dyDescent="0.25">
      <c r="A4793" s="110" t="s">
        <v>1256</v>
      </c>
      <c r="B4793" s="111" t="s">
        <v>1257</v>
      </c>
      <c r="C4793" s="110" t="s">
        <v>35</v>
      </c>
      <c r="D4793" s="110" t="s">
        <v>955</v>
      </c>
      <c r="E4793" s="112">
        <v>0.6</v>
      </c>
      <c r="F4793" s="113">
        <f>J4793*'PLANILHA ORÇAMENTÁRIA'!$O$3</f>
        <v>19.744178999999999</v>
      </c>
      <c r="G4793" s="113">
        <f>K4793*'PLANILHA ORÇAMENTÁRIA'!$O$3</f>
        <v>11.849307</v>
      </c>
      <c r="J4793" s="113">
        <v>28.21</v>
      </c>
      <c r="K4793" s="113">
        <v>16.93</v>
      </c>
    </row>
    <row r="4794" spans="1:11" ht="38.25" x14ac:dyDescent="0.25">
      <c r="A4794" s="104"/>
      <c r="B4794" s="104"/>
      <c r="C4794" s="104"/>
      <c r="D4794" s="104"/>
      <c r="E4794" s="114" t="s">
        <v>968</v>
      </c>
      <c r="F4794" s="114"/>
      <c r="G4794" s="115">
        <f>K4794*'PLANILHA ORÇAMENTÁRIA'!$O$3</f>
        <v>19.905156000000002</v>
      </c>
      <c r="J4794" s="114"/>
      <c r="K4794" s="115">
        <v>28.44</v>
      </c>
    </row>
    <row r="4795" spans="1:11" x14ac:dyDescent="0.25">
      <c r="A4795" s="104"/>
      <c r="B4795" s="104"/>
      <c r="C4795" s="104"/>
      <c r="D4795" s="104"/>
      <c r="E4795" s="107" t="s">
        <v>975</v>
      </c>
      <c r="F4795" s="107"/>
      <c r="G4795" s="116">
        <f>K4795*'PLANILHA ORÇAMENTÁRIA'!$O$3</f>
        <v>200.27638499999998</v>
      </c>
      <c r="J4795" s="107"/>
      <c r="K4795" s="116">
        <v>286.14999999999998</v>
      </c>
    </row>
    <row r="4796" spans="1:11" x14ac:dyDescent="0.25">
      <c r="A4796" s="104"/>
      <c r="B4796" s="104"/>
      <c r="C4796" s="104"/>
      <c r="D4796" s="104"/>
      <c r="E4796" s="107" t="s">
        <v>2808</v>
      </c>
      <c r="F4796" s="107"/>
      <c r="G4796" s="116">
        <f>K4796*'PLANILHA ORÇAMENTÁRIA'!$O$3</f>
        <v>248.70246599999996</v>
      </c>
      <c r="J4796" s="107"/>
      <c r="K4796" s="116">
        <v>355.34</v>
      </c>
    </row>
    <row r="4797" spans="1:11" x14ac:dyDescent="0.25">
      <c r="A4797" s="104"/>
      <c r="B4797" s="104"/>
      <c r="C4797" s="106"/>
      <c r="D4797" s="106"/>
      <c r="E4797" s="104"/>
      <c r="F4797" s="104"/>
      <c r="G4797" s="104"/>
      <c r="J4797" s="104"/>
      <c r="K4797" s="104"/>
    </row>
    <row r="4798" spans="1:11" ht="39.950000000000003" customHeight="1" x14ac:dyDescent="0.25">
      <c r="A4798" s="129" t="s">
        <v>2292</v>
      </c>
      <c r="B4798" s="130"/>
      <c r="C4798" s="130"/>
      <c r="D4798" s="130"/>
      <c r="E4798" s="130"/>
      <c r="F4798" s="130"/>
      <c r="G4798" s="131"/>
      <c r="J4798" s="107"/>
      <c r="K4798" s="107"/>
    </row>
    <row r="4799" spans="1:11" x14ac:dyDescent="0.25">
      <c r="A4799" s="118" t="s">
        <v>1009</v>
      </c>
      <c r="B4799" s="108"/>
      <c r="C4799" s="109" t="s">
        <v>4</v>
      </c>
      <c r="D4799" s="109" t="s">
        <v>949</v>
      </c>
      <c r="E4799" s="109" t="s">
        <v>950</v>
      </c>
      <c r="F4799" s="109" t="s">
        <v>951</v>
      </c>
      <c r="G4799" s="109" t="s">
        <v>952</v>
      </c>
      <c r="J4799" s="109" t="s">
        <v>951</v>
      </c>
      <c r="K4799" s="109" t="s">
        <v>952</v>
      </c>
    </row>
    <row r="4800" spans="1:11" x14ac:dyDescent="0.25">
      <c r="A4800" s="110" t="s">
        <v>1720</v>
      </c>
      <c r="B4800" s="111" t="s">
        <v>1721</v>
      </c>
      <c r="C4800" s="110" t="s">
        <v>22</v>
      </c>
      <c r="D4800" s="110" t="s">
        <v>1012</v>
      </c>
      <c r="E4800" s="112">
        <v>1</v>
      </c>
      <c r="F4800" s="113">
        <f>J4800*'PLANILHA ORÇAMENTÁRIA'!$O$3</f>
        <v>2.5686329999999997</v>
      </c>
      <c r="G4800" s="113">
        <f>K4800*'PLANILHA ORÇAMENTÁRIA'!$O$3</f>
        <v>2.5686329999999997</v>
      </c>
      <c r="J4800" s="113">
        <v>3.67</v>
      </c>
      <c r="K4800" s="113">
        <v>3.67</v>
      </c>
    </row>
    <row r="4801" spans="1:11" x14ac:dyDescent="0.25">
      <c r="A4801" s="110" t="s">
        <v>1013</v>
      </c>
      <c r="B4801" s="111" t="s">
        <v>1014</v>
      </c>
      <c r="C4801" s="110" t="s">
        <v>22</v>
      </c>
      <c r="D4801" s="110" t="s">
        <v>1012</v>
      </c>
      <c r="E4801" s="112">
        <v>1</v>
      </c>
      <c r="F4801" s="113">
        <f>J4801*'PLANILHA ORÇAMENTÁRIA'!$O$3</f>
        <v>2.6666189999999999</v>
      </c>
      <c r="G4801" s="113">
        <f>K4801*'PLANILHA ORÇAMENTÁRIA'!$O$3</f>
        <v>2.6666189999999999</v>
      </c>
      <c r="J4801" s="113">
        <v>3.81</v>
      </c>
      <c r="K4801" s="113">
        <v>3.81</v>
      </c>
    </row>
    <row r="4802" spans="1:11" ht="25.5" x14ac:dyDescent="0.25">
      <c r="A4802" s="104"/>
      <c r="B4802" s="104"/>
      <c r="C4802" s="104"/>
      <c r="D4802" s="104"/>
      <c r="E4802" s="114" t="s">
        <v>1015</v>
      </c>
      <c r="F4802" s="114"/>
      <c r="G4802" s="115">
        <f>K4802*'PLANILHA ORÇAMENTÁRIA'!$O$3</f>
        <v>5.235252</v>
      </c>
      <c r="J4802" s="114"/>
      <c r="K4802" s="115">
        <v>7.48</v>
      </c>
    </row>
    <row r="4803" spans="1:11" x14ac:dyDescent="0.25">
      <c r="A4803" s="118" t="s">
        <v>1016</v>
      </c>
      <c r="B4803" s="108"/>
      <c r="C4803" s="109" t="s">
        <v>4</v>
      </c>
      <c r="D4803" s="109" t="s">
        <v>949</v>
      </c>
      <c r="E4803" s="109" t="s">
        <v>950</v>
      </c>
      <c r="F4803" s="109" t="s">
        <v>951</v>
      </c>
      <c r="G4803" s="109" t="s">
        <v>952</v>
      </c>
      <c r="J4803" s="109" t="s">
        <v>951</v>
      </c>
      <c r="K4803" s="109" t="s">
        <v>952</v>
      </c>
    </row>
    <row r="4804" spans="1:11" ht="25.5" x14ac:dyDescent="0.25">
      <c r="A4804" s="110" t="s">
        <v>2293</v>
      </c>
      <c r="B4804" s="111" t="s">
        <v>2294</v>
      </c>
      <c r="C4804" s="110" t="s">
        <v>22</v>
      </c>
      <c r="D4804" s="110" t="s">
        <v>109</v>
      </c>
      <c r="E4804" s="112">
        <v>1</v>
      </c>
      <c r="F4804" s="113">
        <f>J4804*'PLANILHA ORÇAMENTÁRIA'!$O$3</f>
        <v>6.8590200000000001</v>
      </c>
      <c r="G4804" s="113">
        <f>K4804*'PLANILHA ORÇAMENTÁRIA'!$O$3</f>
        <v>6.8590200000000001</v>
      </c>
      <c r="J4804" s="113">
        <v>9.8000000000000007</v>
      </c>
      <c r="K4804" s="113">
        <v>9.8000000000000007</v>
      </c>
    </row>
    <row r="4805" spans="1:11" ht="38.25" x14ac:dyDescent="0.25">
      <c r="A4805" s="110" t="s">
        <v>2295</v>
      </c>
      <c r="B4805" s="111" t="s">
        <v>2296</v>
      </c>
      <c r="C4805" s="110" t="s">
        <v>22</v>
      </c>
      <c r="D4805" s="110" t="s">
        <v>109</v>
      </c>
      <c r="E4805" s="112">
        <v>1</v>
      </c>
      <c r="F4805" s="113">
        <f>J4805*'PLANILHA ORÇAMENTÁRIA'!$O$3</f>
        <v>21.983858999999999</v>
      </c>
      <c r="G4805" s="113">
        <f>K4805*'PLANILHA ORÇAMENTÁRIA'!$O$3</f>
        <v>21.983858999999999</v>
      </c>
      <c r="J4805" s="113">
        <v>31.41</v>
      </c>
      <c r="K4805" s="113">
        <v>31.41</v>
      </c>
    </row>
    <row r="4806" spans="1:11" ht="25.5" x14ac:dyDescent="0.25">
      <c r="A4806" s="110" t="s">
        <v>2297</v>
      </c>
      <c r="B4806" s="111" t="s">
        <v>2298</v>
      </c>
      <c r="C4806" s="110" t="s">
        <v>22</v>
      </c>
      <c r="D4806" s="110" t="s">
        <v>109</v>
      </c>
      <c r="E4806" s="112">
        <v>1</v>
      </c>
      <c r="F4806" s="113">
        <f>J4806*'PLANILHA ORÇAMENTÁRIA'!$O$3</f>
        <v>26.407226999999995</v>
      </c>
      <c r="G4806" s="113">
        <f>K4806*'PLANILHA ORÇAMENTÁRIA'!$O$3</f>
        <v>26.407226999999995</v>
      </c>
      <c r="J4806" s="113">
        <v>37.729999999999997</v>
      </c>
      <c r="K4806" s="113">
        <v>37.729999999999997</v>
      </c>
    </row>
    <row r="4807" spans="1:11" x14ac:dyDescent="0.25">
      <c r="A4807" s="110" t="s">
        <v>2299</v>
      </c>
      <c r="B4807" s="111" t="s">
        <v>2300</v>
      </c>
      <c r="C4807" s="110" t="s">
        <v>22</v>
      </c>
      <c r="D4807" s="110" t="s">
        <v>109</v>
      </c>
      <c r="E4807" s="112">
        <v>2</v>
      </c>
      <c r="F4807" s="113">
        <f>J4807*'PLANILHA ORÇAMENTÁRIA'!$O$3</f>
        <v>0.69989999999999997</v>
      </c>
      <c r="G4807" s="113">
        <f>K4807*'PLANILHA ORÇAMENTÁRIA'!$O$3</f>
        <v>1.3997999999999999</v>
      </c>
      <c r="J4807" s="113">
        <v>1</v>
      </c>
      <c r="K4807" s="113">
        <v>2</v>
      </c>
    </row>
    <row r="4808" spans="1:11" x14ac:dyDescent="0.25">
      <c r="A4808" s="104"/>
      <c r="B4808" s="104"/>
      <c r="C4808" s="104"/>
      <c r="D4808" s="104"/>
      <c r="E4808" s="114" t="s">
        <v>1025</v>
      </c>
      <c r="F4808" s="114"/>
      <c r="G4808" s="115">
        <f>K4808*'PLANILHA ORÇAMENTÁRIA'!$O$3</f>
        <v>56.649905999999994</v>
      </c>
      <c r="J4808" s="114"/>
      <c r="K4808" s="115">
        <v>80.94</v>
      </c>
    </row>
    <row r="4809" spans="1:11" x14ac:dyDescent="0.25">
      <c r="A4809" s="118" t="s">
        <v>948</v>
      </c>
      <c r="B4809" s="108"/>
      <c r="C4809" s="109" t="s">
        <v>4</v>
      </c>
      <c r="D4809" s="109" t="s">
        <v>949</v>
      </c>
      <c r="E4809" s="109" t="s">
        <v>950</v>
      </c>
      <c r="F4809" s="109" t="s">
        <v>951</v>
      </c>
      <c r="G4809" s="109" t="s">
        <v>952</v>
      </c>
      <c r="J4809" s="109" t="s">
        <v>951</v>
      </c>
      <c r="K4809" s="109" t="s">
        <v>952</v>
      </c>
    </row>
    <row r="4810" spans="1:11" x14ac:dyDescent="0.25">
      <c r="A4810" s="110" t="s">
        <v>1730</v>
      </c>
      <c r="B4810" s="111" t="s">
        <v>1731</v>
      </c>
      <c r="C4810" s="110" t="s">
        <v>22</v>
      </c>
      <c r="D4810" s="110" t="s">
        <v>1012</v>
      </c>
      <c r="E4810" s="112">
        <v>1</v>
      </c>
      <c r="F4810" s="113">
        <f>J4810*'PLANILHA ORÇAMENTÁRIA'!$O$3</f>
        <v>12.710184</v>
      </c>
      <c r="G4810" s="113">
        <f>K4810*'PLANILHA ORÇAMENTÁRIA'!$O$3</f>
        <v>12.710184</v>
      </c>
      <c r="J4810" s="113">
        <v>18.16</v>
      </c>
      <c r="K4810" s="113">
        <v>18.16</v>
      </c>
    </row>
    <row r="4811" spans="1:11" x14ac:dyDescent="0.25">
      <c r="A4811" s="110" t="s">
        <v>1028</v>
      </c>
      <c r="B4811" s="111" t="s">
        <v>1029</v>
      </c>
      <c r="C4811" s="110" t="s">
        <v>22</v>
      </c>
      <c r="D4811" s="110" t="s">
        <v>1012</v>
      </c>
      <c r="E4811" s="112">
        <v>1</v>
      </c>
      <c r="F4811" s="113">
        <f>J4811*'PLANILHA ORÇAMENTÁRIA'!$O$3</f>
        <v>8.9027279999999998</v>
      </c>
      <c r="G4811" s="113">
        <f>K4811*'PLANILHA ORÇAMENTÁRIA'!$O$3</f>
        <v>8.9027279999999998</v>
      </c>
      <c r="J4811" s="113">
        <v>12.72</v>
      </c>
      <c r="K4811" s="113">
        <v>12.72</v>
      </c>
    </row>
    <row r="4812" spans="1:11" ht="25.5" x14ac:dyDescent="0.25">
      <c r="A4812" s="104"/>
      <c r="B4812" s="104"/>
      <c r="C4812" s="104"/>
      <c r="D4812" s="104"/>
      <c r="E4812" s="114" t="s">
        <v>962</v>
      </c>
      <c r="F4812" s="114"/>
      <c r="G4812" s="115">
        <f>K4812*'PLANILHA ORÇAMENTÁRIA'!$O$3</f>
        <v>21.612911999999998</v>
      </c>
      <c r="J4812" s="114"/>
      <c r="K4812" s="115">
        <v>30.88</v>
      </c>
    </row>
    <row r="4813" spans="1:11" x14ac:dyDescent="0.25">
      <c r="A4813" s="104"/>
      <c r="B4813" s="104"/>
      <c r="C4813" s="104"/>
      <c r="D4813" s="104"/>
      <c r="E4813" s="107" t="s">
        <v>975</v>
      </c>
      <c r="F4813" s="107"/>
      <c r="G4813" s="116">
        <f>K4813*'PLANILHA ORÇAMENTÁRIA'!$O$3</f>
        <v>83.498069999999998</v>
      </c>
      <c r="J4813" s="107"/>
      <c r="K4813" s="116">
        <v>119.3</v>
      </c>
    </row>
    <row r="4814" spans="1:11" x14ac:dyDescent="0.25">
      <c r="A4814" s="104"/>
      <c r="B4814" s="104"/>
      <c r="C4814" s="104"/>
      <c r="D4814" s="104"/>
      <c r="E4814" s="107" t="s">
        <v>2808</v>
      </c>
      <c r="F4814" s="107"/>
      <c r="G4814" s="116">
        <f>K4814*'PLANILHA ORÇAMENTÁRIA'!$O$3</f>
        <v>103.690185</v>
      </c>
      <c r="J4814" s="107"/>
      <c r="K4814" s="116">
        <v>148.15</v>
      </c>
    </row>
    <row r="4815" spans="1:11" x14ac:dyDescent="0.25">
      <c r="A4815" s="104"/>
      <c r="B4815" s="104"/>
      <c r="C4815" s="106"/>
      <c r="D4815" s="106"/>
      <c r="E4815" s="104"/>
      <c r="F4815" s="104"/>
      <c r="G4815" s="104"/>
      <c r="J4815" s="104"/>
      <c r="K4815" s="104"/>
    </row>
    <row r="4816" spans="1:11" ht="39.950000000000003" customHeight="1" x14ac:dyDescent="0.25">
      <c r="A4816" s="129" t="s">
        <v>2301</v>
      </c>
      <c r="B4816" s="130"/>
      <c r="C4816" s="130"/>
      <c r="D4816" s="130"/>
      <c r="E4816" s="130"/>
      <c r="F4816" s="130"/>
      <c r="G4816" s="131"/>
      <c r="J4816" s="107"/>
      <c r="K4816" s="107"/>
    </row>
    <row r="4817" spans="1:11" x14ac:dyDescent="0.25">
      <c r="A4817" s="118" t="s">
        <v>1016</v>
      </c>
      <c r="B4817" s="108"/>
      <c r="C4817" s="109" t="s">
        <v>4</v>
      </c>
      <c r="D4817" s="109" t="s">
        <v>949</v>
      </c>
      <c r="E4817" s="109" t="s">
        <v>950</v>
      </c>
      <c r="F4817" s="109" t="s">
        <v>951</v>
      </c>
      <c r="G4817" s="109" t="s">
        <v>952</v>
      </c>
      <c r="J4817" s="109" t="s">
        <v>951</v>
      </c>
      <c r="K4817" s="109" t="s">
        <v>952</v>
      </c>
    </row>
    <row r="4818" spans="1:11" ht="25.5" x14ac:dyDescent="0.25">
      <c r="A4818" s="110" t="s">
        <v>2302</v>
      </c>
      <c r="B4818" s="111" t="s">
        <v>2303</v>
      </c>
      <c r="C4818" s="110" t="s">
        <v>35</v>
      </c>
      <c r="D4818" s="110" t="s">
        <v>43</v>
      </c>
      <c r="E4818" s="112">
        <v>1</v>
      </c>
      <c r="F4818" s="113">
        <f>J4818*'PLANILHA ORÇAMENTÁRIA'!$O$3</f>
        <v>6.4950719999999995</v>
      </c>
      <c r="G4818" s="113">
        <f>K4818*'PLANILHA ORÇAMENTÁRIA'!$O$3</f>
        <v>6.4950719999999995</v>
      </c>
      <c r="J4818" s="113">
        <v>9.2799999999999994</v>
      </c>
      <c r="K4818" s="113">
        <v>9.2799999999999994</v>
      </c>
    </row>
    <row r="4819" spans="1:11" x14ac:dyDescent="0.25">
      <c r="A4819" s="104"/>
      <c r="B4819" s="104"/>
      <c r="C4819" s="104"/>
      <c r="D4819" s="104"/>
      <c r="E4819" s="114" t="s">
        <v>1025</v>
      </c>
      <c r="F4819" s="114"/>
      <c r="G4819" s="115">
        <f>K4819*'PLANILHA ORÇAMENTÁRIA'!$O$3</f>
        <v>6.4950719999999995</v>
      </c>
      <c r="J4819" s="114"/>
      <c r="K4819" s="115">
        <v>9.2799999999999994</v>
      </c>
    </row>
    <row r="4820" spans="1:11" x14ac:dyDescent="0.25">
      <c r="A4820" s="118" t="s">
        <v>963</v>
      </c>
      <c r="B4820" s="108"/>
      <c r="C4820" s="109" t="s">
        <v>4</v>
      </c>
      <c r="D4820" s="109" t="s">
        <v>949</v>
      </c>
      <c r="E4820" s="109" t="s">
        <v>950</v>
      </c>
      <c r="F4820" s="109" t="s">
        <v>951</v>
      </c>
      <c r="G4820" s="109" t="s">
        <v>952</v>
      </c>
      <c r="J4820" s="109" t="s">
        <v>951</v>
      </c>
      <c r="K4820" s="109" t="s">
        <v>952</v>
      </c>
    </row>
    <row r="4821" spans="1:11" ht="25.5" x14ac:dyDescent="0.25">
      <c r="A4821" s="110" t="s">
        <v>1254</v>
      </c>
      <c r="B4821" s="111" t="s">
        <v>1255</v>
      </c>
      <c r="C4821" s="110" t="s">
        <v>35</v>
      </c>
      <c r="D4821" s="110" t="s">
        <v>955</v>
      </c>
      <c r="E4821" s="112">
        <v>0.317</v>
      </c>
      <c r="F4821" s="113">
        <f>J4821*'PLANILHA ORÇAMENTÁRIA'!$O$3</f>
        <v>13.431081000000001</v>
      </c>
      <c r="G4821" s="113">
        <f>K4821*'PLANILHA ORÇAMENTÁRIA'!$O$3</f>
        <v>4.2553919999999996</v>
      </c>
      <c r="J4821" s="113">
        <v>19.190000000000001</v>
      </c>
      <c r="K4821" s="113">
        <v>6.08</v>
      </c>
    </row>
    <row r="4822" spans="1:11" ht="25.5" x14ac:dyDescent="0.25">
      <c r="A4822" s="110" t="s">
        <v>1256</v>
      </c>
      <c r="B4822" s="111" t="s">
        <v>1257</v>
      </c>
      <c r="C4822" s="110" t="s">
        <v>35</v>
      </c>
      <c r="D4822" s="110" t="s">
        <v>955</v>
      </c>
      <c r="E4822" s="112">
        <v>0.317</v>
      </c>
      <c r="F4822" s="113">
        <f>J4822*'PLANILHA ORÇAMENTÁRIA'!$O$3</f>
        <v>19.744178999999999</v>
      </c>
      <c r="G4822" s="113">
        <f>K4822*'PLANILHA ORÇAMENTÁRIA'!$O$3</f>
        <v>6.2571059999999994</v>
      </c>
      <c r="J4822" s="113">
        <v>28.21</v>
      </c>
      <c r="K4822" s="113">
        <v>8.94</v>
      </c>
    </row>
    <row r="4823" spans="1:11" ht="38.25" x14ac:dyDescent="0.25">
      <c r="A4823" s="104"/>
      <c r="B4823" s="104"/>
      <c r="C4823" s="104"/>
      <c r="D4823" s="104"/>
      <c r="E4823" s="114" t="s">
        <v>968</v>
      </c>
      <c r="F4823" s="114"/>
      <c r="G4823" s="115">
        <f>K4823*'PLANILHA ORÇAMENTÁRIA'!$O$3</f>
        <v>10.512497999999999</v>
      </c>
      <c r="J4823" s="114"/>
      <c r="K4823" s="115">
        <v>15.02</v>
      </c>
    </row>
    <row r="4824" spans="1:11" x14ac:dyDescent="0.25">
      <c r="A4824" s="104"/>
      <c r="B4824" s="104"/>
      <c r="C4824" s="104"/>
      <c r="D4824" s="104"/>
      <c r="E4824" s="107" t="s">
        <v>975</v>
      </c>
      <c r="F4824" s="107"/>
      <c r="G4824" s="116">
        <f>K4824*'PLANILHA ORÇAMENTÁRIA'!$O$3</f>
        <v>17.007570000000001</v>
      </c>
      <c r="J4824" s="107"/>
      <c r="K4824" s="116">
        <v>24.3</v>
      </c>
    </row>
    <row r="4825" spans="1:11" x14ac:dyDescent="0.25">
      <c r="A4825" s="104"/>
      <c r="B4825" s="104"/>
      <c r="C4825" s="104"/>
      <c r="D4825" s="104"/>
      <c r="E4825" s="107" t="s">
        <v>2808</v>
      </c>
      <c r="F4825" s="107"/>
      <c r="G4825" s="116">
        <f>K4825*'PLANILHA ORÇAMENTÁRIA'!$O$3</f>
        <v>21.122982</v>
      </c>
      <c r="J4825" s="107"/>
      <c r="K4825" s="116">
        <v>30.18</v>
      </c>
    </row>
    <row r="4826" spans="1:11" x14ac:dyDescent="0.25">
      <c r="A4826" s="104"/>
      <c r="B4826" s="104"/>
      <c r="C4826" s="106"/>
      <c r="D4826" s="106"/>
      <c r="E4826" s="104"/>
      <c r="F4826" s="104"/>
      <c r="G4826" s="104"/>
      <c r="J4826" s="104"/>
      <c r="K4826" s="104"/>
    </row>
    <row r="4827" spans="1:11" ht="39.950000000000003" customHeight="1" x14ac:dyDescent="0.25">
      <c r="A4827" s="129" t="s">
        <v>2304</v>
      </c>
      <c r="B4827" s="130"/>
      <c r="C4827" s="130"/>
      <c r="D4827" s="130"/>
      <c r="E4827" s="130"/>
      <c r="F4827" s="130"/>
      <c r="G4827" s="131"/>
      <c r="J4827" s="107"/>
      <c r="K4827" s="107"/>
    </row>
    <row r="4828" spans="1:11" x14ac:dyDescent="0.25">
      <c r="A4828" s="118" t="s">
        <v>1016</v>
      </c>
      <c r="B4828" s="108"/>
      <c r="C4828" s="109" t="s">
        <v>4</v>
      </c>
      <c r="D4828" s="109" t="s">
        <v>949</v>
      </c>
      <c r="E4828" s="109" t="s">
        <v>950</v>
      </c>
      <c r="F4828" s="109" t="s">
        <v>951</v>
      </c>
      <c r="G4828" s="109" t="s">
        <v>952</v>
      </c>
      <c r="J4828" s="109" t="s">
        <v>951</v>
      </c>
      <c r="K4828" s="109" t="s">
        <v>952</v>
      </c>
    </row>
    <row r="4829" spans="1:11" ht="38.25" x14ac:dyDescent="0.25">
      <c r="A4829" s="110" t="s">
        <v>2305</v>
      </c>
      <c r="B4829" s="111" t="s">
        <v>2306</v>
      </c>
      <c r="C4829" s="110" t="s">
        <v>35</v>
      </c>
      <c r="D4829" s="110" t="s">
        <v>43</v>
      </c>
      <c r="E4829" s="112">
        <v>1</v>
      </c>
      <c r="F4829" s="113">
        <f>J4829*'PLANILHA ORÇAMENTÁRIA'!$O$3</f>
        <v>3.1635479999999996</v>
      </c>
      <c r="G4829" s="113">
        <f>K4829*'PLANILHA ORÇAMENTÁRIA'!$O$3</f>
        <v>3.1635479999999996</v>
      </c>
      <c r="J4829" s="113">
        <v>4.5199999999999996</v>
      </c>
      <c r="K4829" s="113">
        <v>4.5199999999999996</v>
      </c>
    </row>
    <row r="4830" spans="1:11" x14ac:dyDescent="0.25">
      <c r="A4830" s="104"/>
      <c r="B4830" s="104"/>
      <c r="C4830" s="104"/>
      <c r="D4830" s="104"/>
      <c r="E4830" s="114" t="s">
        <v>1025</v>
      </c>
      <c r="F4830" s="114"/>
      <c r="G4830" s="115">
        <f>K4830*'PLANILHA ORÇAMENTÁRIA'!$O$3</f>
        <v>3.1635479999999996</v>
      </c>
      <c r="J4830" s="114"/>
      <c r="K4830" s="115">
        <v>4.5199999999999996</v>
      </c>
    </row>
    <row r="4831" spans="1:11" x14ac:dyDescent="0.25">
      <c r="A4831" s="118" t="s">
        <v>963</v>
      </c>
      <c r="B4831" s="108"/>
      <c r="C4831" s="109" t="s">
        <v>4</v>
      </c>
      <c r="D4831" s="109" t="s">
        <v>949</v>
      </c>
      <c r="E4831" s="109" t="s">
        <v>950</v>
      </c>
      <c r="F4831" s="109" t="s">
        <v>951</v>
      </c>
      <c r="G4831" s="109" t="s">
        <v>952</v>
      </c>
      <c r="J4831" s="109" t="s">
        <v>951</v>
      </c>
      <c r="K4831" s="109" t="s">
        <v>952</v>
      </c>
    </row>
    <row r="4832" spans="1:11" ht="25.5" x14ac:dyDescent="0.25">
      <c r="A4832" s="110" t="s">
        <v>1254</v>
      </c>
      <c r="B4832" s="111" t="s">
        <v>1255</v>
      </c>
      <c r="C4832" s="110" t="s">
        <v>35</v>
      </c>
      <c r="D4832" s="110" t="s">
        <v>955</v>
      </c>
      <c r="E4832" s="112">
        <v>0.222</v>
      </c>
      <c r="F4832" s="113">
        <f>J4832*'PLANILHA ORÇAMENTÁRIA'!$O$3</f>
        <v>13.431081000000001</v>
      </c>
      <c r="G4832" s="113">
        <f>K4832*'PLANILHA ORÇAMENTÁRIA'!$O$3</f>
        <v>2.9815739999999997</v>
      </c>
      <c r="J4832" s="113">
        <v>19.190000000000001</v>
      </c>
      <c r="K4832" s="113">
        <v>4.26</v>
      </c>
    </row>
    <row r="4833" spans="1:11" ht="25.5" x14ac:dyDescent="0.25">
      <c r="A4833" s="110" t="s">
        <v>1256</v>
      </c>
      <c r="B4833" s="111" t="s">
        <v>1257</v>
      </c>
      <c r="C4833" s="110" t="s">
        <v>35</v>
      </c>
      <c r="D4833" s="110" t="s">
        <v>955</v>
      </c>
      <c r="E4833" s="112">
        <v>0.222</v>
      </c>
      <c r="F4833" s="113">
        <f>J4833*'PLANILHA ORÇAMENTÁRIA'!$O$3</f>
        <v>19.744178999999999</v>
      </c>
      <c r="G4833" s="113">
        <f>K4833*'PLANILHA ORÇAMENTÁRIA'!$O$3</f>
        <v>4.3813739999999992</v>
      </c>
      <c r="J4833" s="113">
        <v>28.21</v>
      </c>
      <c r="K4833" s="113">
        <v>6.26</v>
      </c>
    </row>
    <row r="4834" spans="1:11" ht="38.25" x14ac:dyDescent="0.25">
      <c r="A4834" s="104"/>
      <c r="B4834" s="104"/>
      <c r="C4834" s="104"/>
      <c r="D4834" s="104"/>
      <c r="E4834" s="114" t="s">
        <v>968</v>
      </c>
      <c r="F4834" s="114"/>
      <c r="G4834" s="115">
        <f>K4834*'PLANILHA ORÇAMENTÁRIA'!$O$3</f>
        <v>7.3629479999999994</v>
      </c>
      <c r="J4834" s="114"/>
      <c r="K4834" s="115">
        <v>10.52</v>
      </c>
    </row>
    <row r="4835" spans="1:11" x14ac:dyDescent="0.25">
      <c r="A4835" s="104"/>
      <c r="B4835" s="104"/>
      <c r="C4835" s="104"/>
      <c r="D4835" s="104"/>
      <c r="E4835" s="107" t="s">
        <v>975</v>
      </c>
      <c r="F4835" s="107"/>
      <c r="G4835" s="116">
        <f>K4835*'PLANILHA ORÇAMENTÁRIA'!$O$3</f>
        <v>10.526495999999998</v>
      </c>
      <c r="J4835" s="107"/>
      <c r="K4835" s="116">
        <v>15.04</v>
      </c>
    </row>
    <row r="4836" spans="1:11" x14ac:dyDescent="0.25">
      <c r="A4836" s="104"/>
      <c r="B4836" s="104"/>
      <c r="C4836" s="104"/>
      <c r="D4836" s="104"/>
      <c r="E4836" s="107" t="s">
        <v>2808</v>
      </c>
      <c r="F4836" s="107"/>
      <c r="G4836" s="116">
        <f>K4836*'PLANILHA ORÇAMENTÁRIA'!$O$3</f>
        <v>13.074131999999999</v>
      </c>
      <c r="J4836" s="107"/>
      <c r="K4836" s="116">
        <v>18.68</v>
      </c>
    </row>
    <row r="4837" spans="1:11" x14ac:dyDescent="0.25">
      <c r="A4837" s="104"/>
      <c r="B4837" s="104"/>
      <c r="C4837" s="106"/>
      <c r="D4837" s="106"/>
      <c r="E4837" s="104"/>
      <c r="F4837" s="104"/>
      <c r="G4837" s="104"/>
      <c r="J4837" s="104"/>
      <c r="K4837" s="104"/>
    </row>
    <row r="4838" spans="1:11" ht="39.950000000000003" customHeight="1" x14ac:dyDescent="0.25">
      <c r="A4838" s="129" t="s">
        <v>2307</v>
      </c>
      <c r="B4838" s="130"/>
      <c r="C4838" s="130"/>
      <c r="D4838" s="130"/>
      <c r="E4838" s="130"/>
      <c r="F4838" s="130"/>
      <c r="G4838" s="131"/>
      <c r="J4838" s="107"/>
      <c r="K4838" s="107"/>
    </row>
    <row r="4839" spans="1:11" x14ac:dyDescent="0.25">
      <c r="A4839" s="118" t="s">
        <v>1016</v>
      </c>
      <c r="B4839" s="108"/>
      <c r="C4839" s="109" t="s">
        <v>4</v>
      </c>
      <c r="D4839" s="109" t="s">
        <v>949</v>
      </c>
      <c r="E4839" s="109" t="s">
        <v>950</v>
      </c>
      <c r="F4839" s="109" t="s">
        <v>951</v>
      </c>
      <c r="G4839" s="109" t="s">
        <v>952</v>
      </c>
      <c r="J4839" s="109" t="s">
        <v>951</v>
      </c>
      <c r="K4839" s="109" t="s">
        <v>952</v>
      </c>
    </row>
    <row r="4840" spans="1:11" ht="51" x14ac:dyDescent="0.25">
      <c r="A4840" s="110" t="s">
        <v>2308</v>
      </c>
      <c r="B4840" s="111" t="s">
        <v>2309</v>
      </c>
      <c r="C4840" s="110" t="s">
        <v>35</v>
      </c>
      <c r="D4840" s="110" t="s">
        <v>123</v>
      </c>
      <c r="E4840" s="112">
        <v>1.2434000000000001</v>
      </c>
      <c r="F4840" s="113">
        <f>J4840*'PLANILHA ORÇAMENTÁRIA'!$O$3</f>
        <v>1.861734</v>
      </c>
      <c r="G4840" s="113">
        <f>K4840*'PLANILHA ORÇAMENTÁRIA'!$O$3</f>
        <v>2.3096699999999997</v>
      </c>
      <c r="J4840" s="113">
        <v>2.66</v>
      </c>
      <c r="K4840" s="113">
        <v>3.3</v>
      </c>
    </row>
    <row r="4841" spans="1:11" ht="25.5" x14ac:dyDescent="0.25">
      <c r="A4841" s="110" t="s">
        <v>2242</v>
      </c>
      <c r="B4841" s="111" t="s">
        <v>2243</v>
      </c>
      <c r="C4841" s="110" t="s">
        <v>35</v>
      </c>
      <c r="D4841" s="110" t="s">
        <v>43</v>
      </c>
      <c r="E4841" s="112">
        <v>9.4000000000000004E-3</v>
      </c>
      <c r="F4841" s="113">
        <f>J4841*'PLANILHA ORÇAMENTÁRIA'!$O$3</f>
        <v>3.9684329999999997</v>
      </c>
      <c r="G4841" s="113">
        <f>K4841*'PLANILHA ORÇAMENTÁRIA'!$O$3</f>
        <v>3.4994999999999998E-2</v>
      </c>
      <c r="J4841" s="113">
        <v>5.67</v>
      </c>
      <c r="K4841" s="113">
        <v>0.05</v>
      </c>
    </row>
    <row r="4842" spans="1:11" x14ac:dyDescent="0.25">
      <c r="A4842" s="104"/>
      <c r="B4842" s="104"/>
      <c r="C4842" s="104"/>
      <c r="D4842" s="104"/>
      <c r="E4842" s="114" t="s">
        <v>1025</v>
      </c>
      <c r="F4842" s="114"/>
      <c r="G4842" s="115">
        <f>K4842*'PLANILHA ORÇAMENTÁRIA'!$O$3</f>
        <v>2.344665</v>
      </c>
      <c r="J4842" s="114"/>
      <c r="K4842" s="115">
        <v>3.35</v>
      </c>
    </row>
    <row r="4843" spans="1:11" x14ac:dyDescent="0.25">
      <c r="A4843" s="118" t="s">
        <v>963</v>
      </c>
      <c r="B4843" s="108"/>
      <c r="C4843" s="109" t="s">
        <v>4</v>
      </c>
      <c r="D4843" s="109" t="s">
        <v>949</v>
      </c>
      <c r="E4843" s="109" t="s">
        <v>950</v>
      </c>
      <c r="F4843" s="109" t="s">
        <v>951</v>
      </c>
      <c r="G4843" s="109" t="s">
        <v>952</v>
      </c>
      <c r="J4843" s="109" t="s">
        <v>951</v>
      </c>
      <c r="K4843" s="109" t="s">
        <v>952</v>
      </c>
    </row>
    <row r="4844" spans="1:11" ht="25.5" x14ac:dyDescent="0.25">
      <c r="A4844" s="110" t="s">
        <v>1254</v>
      </c>
      <c r="B4844" s="111" t="s">
        <v>1255</v>
      </c>
      <c r="C4844" s="110" t="s">
        <v>35</v>
      </c>
      <c r="D4844" s="110" t="s">
        <v>955</v>
      </c>
      <c r="E4844" s="112">
        <v>2.9000000000000001E-2</v>
      </c>
      <c r="F4844" s="113">
        <f>J4844*'PLANILHA ORÇAMENTÁRIA'!$O$3</f>
        <v>13.431081000000001</v>
      </c>
      <c r="G4844" s="113">
        <f>K4844*'PLANILHA ORÇAMENTÁRIA'!$O$3</f>
        <v>0.38494500000000004</v>
      </c>
      <c r="J4844" s="113">
        <v>19.190000000000001</v>
      </c>
      <c r="K4844" s="113">
        <v>0.55000000000000004</v>
      </c>
    </row>
    <row r="4845" spans="1:11" ht="25.5" x14ac:dyDescent="0.25">
      <c r="A4845" s="110" t="s">
        <v>1256</v>
      </c>
      <c r="B4845" s="111" t="s">
        <v>1257</v>
      </c>
      <c r="C4845" s="110" t="s">
        <v>35</v>
      </c>
      <c r="D4845" s="110" t="s">
        <v>955</v>
      </c>
      <c r="E4845" s="112">
        <v>2.9000000000000001E-2</v>
      </c>
      <c r="F4845" s="113">
        <f>J4845*'PLANILHA ORÇAMENTÁRIA'!$O$3</f>
        <v>19.744178999999999</v>
      </c>
      <c r="G4845" s="113">
        <f>K4845*'PLANILHA ORÇAMENTÁRIA'!$O$3</f>
        <v>0.56691900000000006</v>
      </c>
      <c r="J4845" s="113">
        <v>28.21</v>
      </c>
      <c r="K4845" s="113">
        <v>0.81</v>
      </c>
    </row>
    <row r="4846" spans="1:11" ht="38.25" x14ac:dyDescent="0.25">
      <c r="A4846" s="104"/>
      <c r="B4846" s="104"/>
      <c r="C4846" s="104"/>
      <c r="D4846" s="104"/>
      <c r="E4846" s="114" t="s">
        <v>968</v>
      </c>
      <c r="F4846" s="114"/>
      <c r="G4846" s="115">
        <f>K4846*'PLANILHA ORÇAMENTÁRIA'!$O$3</f>
        <v>0.95186400000000004</v>
      </c>
      <c r="J4846" s="114"/>
      <c r="K4846" s="115">
        <v>1.36</v>
      </c>
    </row>
    <row r="4847" spans="1:11" x14ac:dyDescent="0.25">
      <c r="A4847" s="104"/>
      <c r="B4847" s="104"/>
      <c r="C4847" s="104"/>
      <c r="D4847" s="104"/>
      <c r="E4847" s="107" t="s">
        <v>975</v>
      </c>
      <c r="F4847" s="107"/>
      <c r="G4847" s="116">
        <f>K4847*'PLANILHA ORÇAMENTÁRIA'!$O$3</f>
        <v>3.2965289999999996</v>
      </c>
      <c r="J4847" s="107"/>
      <c r="K4847" s="116">
        <v>4.71</v>
      </c>
    </row>
    <row r="4848" spans="1:11" x14ac:dyDescent="0.25">
      <c r="A4848" s="104"/>
      <c r="B4848" s="104"/>
      <c r="C4848" s="104"/>
      <c r="D4848" s="104"/>
      <c r="E4848" s="107" t="s">
        <v>2808</v>
      </c>
      <c r="F4848" s="107"/>
      <c r="G4848" s="116">
        <f>K4848*'PLANILHA ORÇAMENTÁRIA'!$O$3</f>
        <v>4.0944149999999997</v>
      </c>
      <c r="J4848" s="107"/>
      <c r="K4848" s="116">
        <v>5.85</v>
      </c>
    </row>
    <row r="4849" spans="1:11" x14ac:dyDescent="0.25">
      <c r="A4849" s="104"/>
      <c r="B4849" s="104"/>
      <c r="C4849" s="106"/>
      <c r="D4849" s="106"/>
      <c r="E4849" s="104"/>
      <c r="F4849" s="104"/>
      <c r="G4849" s="104"/>
      <c r="J4849" s="104"/>
      <c r="K4849" s="104"/>
    </row>
    <row r="4850" spans="1:11" ht="39.950000000000003" customHeight="1" x14ac:dyDescent="0.25">
      <c r="A4850" s="129" t="s">
        <v>2310</v>
      </c>
      <c r="B4850" s="130"/>
      <c r="C4850" s="130"/>
      <c r="D4850" s="130"/>
      <c r="E4850" s="130"/>
      <c r="F4850" s="130"/>
      <c r="G4850" s="131"/>
      <c r="J4850" s="107"/>
      <c r="K4850" s="107"/>
    </row>
    <row r="4851" spans="1:11" x14ac:dyDescent="0.25">
      <c r="A4851" s="118" t="s">
        <v>1016</v>
      </c>
      <c r="B4851" s="108"/>
      <c r="C4851" s="109" t="s">
        <v>4</v>
      </c>
      <c r="D4851" s="109" t="s">
        <v>949</v>
      </c>
      <c r="E4851" s="109" t="s">
        <v>950</v>
      </c>
      <c r="F4851" s="109" t="s">
        <v>951</v>
      </c>
      <c r="G4851" s="109" t="s">
        <v>952</v>
      </c>
      <c r="J4851" s="109" t="s">
        <v>951</v>
      </c>
      <c r="K4851" s="109" t="s">
        <v>952</v>
      </c>
    </row>
    <row r="4852" spans="1:11" ht="51" x14ac:dyDescent="0.25">
      <c r="A4852" s="110" t="s">
        <v>2311</v>
      </c>
      <c r="B4852" s="111" t="s">
        <v>2312</v>
      </c>
      <c r="C4852" s="110" t="s">
        <v>35</v>
      </c>
      <c r="D4852" s="110" t="s">
        <v>123</v>
      </c>
      <c r="E4852" s="112">
        <v>1.2434000000000001</v>
      </c>
      <c r="F4852" s="113">
        <f>J4852*'PLANILHA ORÇAMENTÁRIA'!$O$3</f>
        <v>0.98685899999999993</v>
      </c>
      <c r="G4852" s="113">
        <f>K4852*'PLANILHA ORÇAMENTÁRIA'!$O$3</f>
        <v>1.2248250000000001</v>
      </c>
      <c r="J4852" s="113">
        <v>1.41</v>
      </c>
      <c r="K4852" s="113">
        <v>1.75</v>
      </c>
    </row>
    <row r="4853" spans="1:11" ht="25.5" x14ac:dyDescent="0.25">
      <c r="A4853" s="110" t="s">
        <v>2242</v>
      </c>
      <c r="B4853" s="111" t="s">
        <v>2243</v>
      </c>
      <c r="C4853" s="110" t="s">
        <v>35</v>
      </c>
      <c r="D4853" s="110" t="s">
        <v>43</v>
      </c>
      <c r="E4853" s="112">
        <v>9.4000000000000004E-3</v>
      </c>
      <c r="F4853" s="113">
        <f>J4853*'PLANILHA ORÇAMENTÁRIA'!$O$3</f>
        <v>3.9684329999999997</v>
      </c>
      <c r="G4853" s="113">
        <f>K4853*'PLANILHA ORÇAMENTÁRIA'!$O$3</f>
        <v>3.4994999999999998E-2</v>
      </c>
      <c r="J4853" s="113">
        <v>5.67</v>
      </c>
      <c r="K4853" s="113">
        <v>0.05</v>
      </c>
    </row>
    <row r="4854" spans="1:11" x14ac:dyDescent="0.25">
      <c r="A4854" s="104"/>
      <c r="B4854" s="104"/>
      <c r="C4854" s="104"/>
      <c r="D4854" s="104"/>
      <c r="E4854" s="114" t="s">
        <v>1025</v>
      </c>
      <c r="F4854" s="114"/>
      <c r="G4854" s="115">
        <f>K4854*'PLANILHA ORÇAMENTÁRIA'!$O$3</f>
        <v>1.2598199999999999</v>
      </c>
      <c r="J4854" s="114"/>
      <c r="K4854" s="115">
        <v>1.8</v>
      </c>
    </row>
    <row r="4855" spans="1:11" x14ac:dyDescent="0.25">
      <c r="A4855" s="118" t="s">
        <v>963</v>
      </c>
      <c r="B4855" s="108"/>
      <c r="C4855" s="109" t="s">
        <v>4</v>
      </c>
      <c r="D4855" s="109" t="s">
        <v>949</v>
      </c>
      <c r="E4855" s="109" t="s">
        <v>950</v>
      </c>
      <c r="F4855" s="109" t="s">
        <v>951</v>
      </c>
      <c r="G4855" s="109" t="s">
        <v>952</v>
      </c>
      <c r="J4855" s="109" t="s">
        <v>951</v>
      </c>
      <c r="K4855" s="109" t="s">
        <v>952</v>
      </c>
    </row>
    <row r="4856" spans="1:11" ht="25.5" x14ac:dyDescent="0.25">
      <c r="A4856" s="110" t="s">
        <v>1254</v>
      </c>
      <c r="B4856" s="111" t="s">
        <v>1255</v>
      </c>
      <c r="C4856" s="110" t="s">
        <v>35</v>
      </c>
      <c r="D4856" s="110" t="s">
        <v>955</v>
      </c>
      <c r="E4856" s="112">
        <v>2.3E-2</v>
      </c>
      <c r="F4856" s="113">
        <f>J4856*'PLANILHA ORÇAMENTÁRIA'!$O$3</f>
        <v>13.431081000000001</v>
      </c>
      <c r="G4856" s="113">
        <f>K4856*'PLANILHA ORÇAMENTÁRIA'!$O$3</f>
        <v>0.30795600000000001</v>
      </c>
      <c r="J4856" s="113">
        <v>19.190000000000001</v>
      </c>
      <c r="K4856" s="113">
        <v>0.44</v>
      </c>
    </row>
    <row r="4857" spans="1:11" ht="25.5" x14ac:dyDescent="0.25">
      <c r="A4857" s="110" t="s">
        <v>1256</v>
      </c>
      <c r="B4857" s="111" t="s">
        <v>1257</v>
      </c>
      <c r="C4857" s="110" t="s">
        <v>35</v>
      </c>
      <c r="D4857" s="110" t="s">
        <v>955</v>
      </c>
      <c r="E4857" s="112">
        <v>2.3E-2</v>
      </c>
      <c r="F4857" s="113">
        <f>J4857*'PLANILHA ORÇAMENTÁRIA'!$O$3</f>
        <v>19.744178999999999</v>
      </c>
      <c r="G4857" s="113">
        <f>K4857*'PLANILHA ORÇAMENTÁRIA'!$O$3</f>
        <v>0.447936</v>
      </c>
      <c r="J4857" s="113">
        <v>28.21</v>
      </c>
      <c r="K4857" s="113">
        <v>0.64</v>
      </c>
    </row>
    <row r="4858" spans="1:11" ht="38.25" x14ac:dyDescent="0.25">
      <c r="A4858" s="104"/>
      <c r="B4858" s="104"/>
      <c r="C4858" s="104"/>
      <c r="D4858" s="104"/>
      <c r="E4858" s="114" t="s">
        <v>968</v>
      </c>
      <c r="F4858" s="114"/>
      <c r="G4858" s="115">
        <f>K4858*'PLANILHA ORÇAMENTÁRIA'!$O$3</f>
        <v>0.75589200000000001</v>
      </c>
      <c r="J4858" s="114"/>
      <c r="K4858" s="115">
        <v>1.08</v>
      </c>
    </row>
    <row r="4859" spans="1:11" x14ac:dyDescent="0.25">
      <c r="A4859" s="104"/>
      <c r="B4859" s="104"/>
      <c r="C4859" s="104"/>
      <c r="D4859" s="104"/>
      <c r="E4859" s="107" t="s">
        <v>975</v>
      </c>
      <c r="F4859" s="107"/>
      <c r="G4859" s="116">
        <f>K4859*'PLANILHA ORÇAMENTÁRIA'!$O$3</f>
        <v>2.0157119999999997</v>
      </c>
      <c r="J4859" s="107"/>
      <c r="K4859" s="116">
        <v>2.88</v>
      </c>
    </row>
    <row r="4860" spans="1:11" x14ac:dyDescent="0.25">
      <c r="A4860" s="104"/>
      <c r="B4860" s="104"/>
      <c r="C4860" s="104"/>
      <c r="D4860" s="104"/>
      <c r="E4860" s="107" t="s">
        <v>2808</v>
      </c>
      <c r="F4860" s="107"/>
      <c r="G4860" s="116">
        <f>K4860*'PLANILHA ORÇAMENTÁRIA'!$O$3</f>
        <v>2.5056419999999999</v>
      </c>
      <c r="J4860" s="107"/>
      <c r="K4860" s="116">
        <v>3.58</v>
      </c>
    </row>
    <row r="4861" spans="1:11" x14ac:dyDescent="0.25">
      <c r="A4861" s="104"/>
      <c r="B4861" s="104"/>
      <c r="C4861" s="106"/>
      <c r="D4861" s="106"/>
      <c r="E4861" s="104"/>
      <c r="F4861" s="104"/>
      <c r="G4861" s="104"/>
      <c r="J4861" s="104"/>
      <c r="K4861" s="104"/>
    </row>
    <row r="4862" spans="1:11" ht="39.950000000000003" customHeight="1" x14ac:dyDescent="0.25">
      <c r="A4862" s="129" t="s">
        <v>2313</v>
      </c>
      <c r="B4862" s="130"/>
      <c r="C4862" s="130"/>
      <c r="D4862" s="130"/>
      <c r="E4862" s="130"/>
      <c r="F4862" s="130"/>
      <c r="G4862" s="131"/>
      <c r="J4862" s="107"/>
      <c r="K4862" s="107"/>
    </row>
    <row r="4863" spans="1:11" x14ac:dyDescent="0.25">
      <c r="A4863" s="118" t="s">
        <v>1016</v>
      </c>
      <c r="B4863" s="108"/>
      <c r="C4863" s="109" t="s">
        <v>4</v>
      </c>
      <c r="D4863" s="109" t="s">
        <v>949</v>
      </c>
      <c r="E4863" s="109" t="s">
        <v>950</v>
      </c>
      <c r="F4863" s="109" t="s">
        <v>951</v>
      </c>
      <c r="G4863" s="109" t="s">
        <v>952</v>
      </c>
      <c r="J4863" s="109" t="s">
        <v>951</v>
      </c>
      <c r="K4863" s="109" t="s">
        <v>952</v>
      </c>
    </row>
    <row r="4864" spans="1:11" ht="25.5" x14ac:dyDescent="0.25">
      <c r="A4864" s="110" t="s">
        <v>2314</v>
      </c>
      <c r="B4864" s="111" t="s">
        <v>2315</v>
      </c>
      <c r="C4864" s="110" t="s">
        <v>35</v>
      </c>
      <c r="D4864" s="110" t="s">
        <v>43</v>
      </c>
      <c r="E4864" s="112">
        <v>1</v>
      </c>
      <c r="F4864" s="113">
        <f>J4864*'PLANILHA ORÇAMENTÁRIA'!$O$3</f>
        <v>98.958860999999985</v>
      </c>
      <c r="G4864" s="113">
        <f>K4864*'PLANILHA ORÇAMENTÁRIA'!$O$3</f>
        <v>98.958860999999985</v>
      </c>
      <c r="J4864" s="113">
        <v>141.38999999999999</v>
      </c>
      <c r="K4864" s="113">
        <v>141.38999999999999</v>
      </c>
    </row>
    <row r="4865" spans="1:11" x14ac:dyDescent="0.25">
      <c r="A4865" s="104"/>
      <c r="B4865" s="104"/>
      <c r="C4865" s="104"/>
      <c r="D4865" s="104"/>
      <c r="E4865" s="114" t="s">
        <v>1025</v>
      </c>
      <c r="F4865" s="114"/>
      <c r="G4865" s="115">
        <f>K4865*'PLANILHA ORÇAMENTÁRIA'!$O$3</f>
        <v>98.958860999999985</v>
      </c>
      <c r="J4865" s="114"/>
      <c r="K4865" s="115">
        <v>141.38999999999999</v>
      </c>
    </row>
    <row r="4866" spans="1:11" x14ac:dyDescent="0.25">
      <c r="A4866" s="118" t="s">
        <v>963</v>
      </c>
      <c r="B4866" s="108"/>
      <c r="C4866" s="109" t="s">
        <v>4</v>
      </c>
      <c r="D4866" s="109" t="s">
        <v>949</v>
      </c>
      <c r="E4866" s="109" t="s">
        <v>950</v>
      </c>
      <c r="F4866" s="109" t="s">
        <v>951</v>
      </c>
      <c r="G4866" s="109" t="s">
        <v>952</v>
      </c>
      <c r="J4866" s="109" t="s">
        <v>951</v>
      </c>
      <c r="K4866" s="109" t="s">
        <v>952</v>
      </c>
    </row>
    <row r="4867" spans="1:11" ht="25.5" x14ac:dyDescent="0.25">
      <c r="A4867" s="110" t="s">
        <v>1254</v>
      </c>
      <c r="B4867" s="111" t="s">
        <v>1255</v>
      </c>
      <c r="C4867" s="110" t="s">
        <v>35</v>
      </c>
      <c r="D4867" s="110" t="s">
        <v>955</v>
      </c>
      <c r="E4867" s="112">
        <v>0.4</v>
      </c>
      <c r="F4867" s="113">
        <f>J4867*'PLANILHA ORÇAMENTÁRIA'!$O$3</f>
        <v>13.431081000000001</v>
      </c>
      <c r="G4867" s="113">
        <f>K4867*'PLANILHA ORÇAMENTÁRIA'!$O$3</f>
        <v>5.3752319999999996</v>
      </c>
      <c r="J4867" s="113">
        <v>19.190000000000001</v>
      </c>
      <c r="K4867" s="113">
        <v>7.68</v>
      </c>
    </row>
    <row r="4868" spans="1:11" ht="25.5" x14ac:dyDescent="0.25">
      <c r="A4868" s="110" t="s">
        <v>1256</v>
      </c>
      <c r="B4868" s="111" t="s">
        <v>1257</v>
      </c>
      <c r="C4868" s="110" t="s">
        <v>35</v>
      </c>
      <c r="D4868" s="110" t="s">
        <v>955</v>
      </c>
      <c r="E4868" s="112">
        <v>0.4</v>
      </c>
      <c r="F4868" s="113">
        <f>J4868*'PLANILHA ORÇAMENTÁRIA'!$O$3</f>
        <v>19.744178999999999</v>
      </c>
      <c r="G4868" s="113">
        <f>K4868*'PLANILHA ORÇAMENTÁRIA'!$O$3</f>
        <v>7.8948719999999994</v>
      </c>
      <c r="J4868" s="113">
        <v>28.21</v>
      </c>
      <c r="K4868" s="113">
        <v>11.28</v>
      </c>
    </row>
    <row r="4869" spans="1:11" ht="38.25" x14ac:dyDescent="0.25">
      <c r="A4869" s="104"/>
      <c r="B4869" s="104"/>
      <c r="C4869" s="104"/>
      <c r="D4869" s="104"/>
      <c r="E4869" s="114" t="s">
        <v>968</v>
      </c>
      <c r="F4869" s="114"/>
      <c r="G4869" s="115">
        <f>K4869*'PLANILHA ORÇAMENTÁRIA'!$O$3</f>
        <v>13.270104</v>
      </c>
      <c r="J4869" s="114"/>
      <c r="K4869" s="115">
        <v>18.96</v>
      </c>
    </row>
    <row r="4870" spans="1:11" x14ac:dyDescent="0.25">
      <c r="A4870" s="104"/>
      <c r="B4870" s="104"/>
      <c r="C4870" s="104"/>
      <c r="D4870" s="104"/>
      <c r="E4870" s="107" t="s">
        <v>975</v>
      </c>
      <c r="F4870" s="107"/>
      <c r="G4870" s="116">
        <f>K4870*'PLANILHA ORÇAMENTÁRIA'!$O$3</f>
        <v>112.22896499999999</v>
      </c>
      <c r="J4870" s="107"/>
      <c r="K4870" s="116">
        <v>160.35</v>
      </c>
    </row>
    <row r="4871" spans="1:11" x14ac:dyDescent="0.25">
      <c r="A4871" s="104"/>
      <c r="B4871" s="104"/>
      <c r="C4871" s="104"/>
      <c r="D4871" s="104"/>
      <c r="E4871" s="107" t="s">
        <v>2808</v>
      </c>
      <c r="F4871" s="107"/>
      <c r="G4871" s="116">
        <f>K4871*'PLANILHA ORÇAMENTÁRIA'!$O$3</f>
        <v>139.36408800000001</v>
      </c>
      <c r="J4871" s="107"/>
      <c r="K4871" s="116">
        <v>199.12</v>
      </c>
    </row>
    <row r="4872" spans="1:11" x14ac:dyDescent="0.25">
      <c r="A4872" s="104"/>
      <c r="B4872" s="104"/>
      <c r="C4872" s="106"/>
      <c r="D4872" s="106"/>
      <c r="E4872" s="104"/>
      <c r="F4872" s="104"/>
      <c r="G4872" s="104"/>
      <c r="J4872" s="104"/>
      <c r="K4872" s="104"/>
    </row>
    <row r="4873" spans="1:11" ht="39.950000000000003" customHeight="1" x14ac:dyDescent="0.25">
      <c r="A4873" s="129" t="s">
        <v>2316</v>
      </c>
      <c r="B4873" s="130"/>
      <c r="C4873" s="130"/>
      <c r="D4873" s="130"/>
      <c r="E4873" s="130"/>
      <c r="F4873" s="130"/>
      <c r="G4873" s="131"/>
      <c r="J4873" s="107"/>
      <c r="K4873" s="107"/>
    </row>
    <row r="4874" spans="1:11" x14ac:dyDescent="0.25">
      <c r="A4874" s="118" t="s">
        <v>1016</v>
      </c>
      <c r="B4874" s="108"/>
      <c r="C4874" s="109" t="s">
        <v>4</v>
      </c>
      <c r="D4874" s="109" t="s">
        <v>949</v>
      </c>
      <c r="E4874" s="109" t="s">
        <v>950</v>
      </c>
      <c r="F4874" s="109" t="s">
        <v>951</v>
      </c>
      <c r="G4874" s="109" t="s">
        <v>952</v>
      </c>
      <c r="J4874" s="109" t="s">
        <v>951</v>
      </c>
      <c r="K4874" s="109" t="s">
        <v>952</v>
      </c>
    </row>
    <row r="4875" spans="1:11" x14ac:dyDescent="0.25">
      <c r="A4875" s="110" t="s">
        <v>2317</v>
      </c>
      <c r="B4875" s="111" t="s">
        <v>2318</v>
      </c>
      <c r="C4875" s="110" t="s">
        <v>35</v>
      </c>
      <c r="D4875" s="110" t="s">
        <v>43</v>
      </c>
      <c r="E4875" s="112">
        <v>1</v>
      </c>
      <c r="F4875" s="113">
        <f>J4875*'PLANILHA ORÇAMENTÁRIA'!$O$3</f>
        <v>309.48178200000001</v>
      </c>
      <c r="G4875" s="113">
        <f>K4875*'PLANILHA ORÇAMENTÁRIA'!$O$3</f>
        <v>309.48178200000001</v>
      </c>
      <c r="J4875" s="113">
        <v>442.18</v>
      </c>
      <c r="K4875" s="113">
        <v>442.18</v>
      </c>
    </row>
    <row r="4876" spans="1:11" x14ac:dyDescent="0.25">
      <c r="A4876" s="104"/>
      <c r="B4876" s="104"/>
      <c r="C4876" s="104"/>
      <c r="D4876" s="104"/>
      <c r="E4876" s="114" t="s">
        <v>1025</v>
      </c>
      <c r="F4876" s="114"/>
      <c r="G4876" s="115">
        <f>K4876*'PLANILHA ORÇAMENTÁRIA'!$O$3</f>
        <v>309.48178200000001</v>
      </c>
      <c r="J4876" s="114"/>
      <c r="K4876" s="115">
        <v>442.18</v>
      </c>
    </row>
    <row r="4877" spans="1:11" x14ac:dyDescent="0.25">
      <c r="A4877" s="118" t="s">
        <v>963</v>
      </c>
      <c r="B4877" s="108"/>
      <c r="C4877" s="109" t="s">
        <v>4</v>
      </c>
      <c r="D4877" s="109" t="s">
        <v>949</v>
      </c>
      <c r="E4877" s="109" t="s">
        <v>950</v>
      </c>
      <c r="F4877" s="109" t="s">
        <v>951</v>
      </c>
      <c r="G4877" s="109" t="s">
        <v>952</v>
      </c>
      <c r="J4877" s="109" t="s">
        <v>951</v>
      </c>
      <c r="K4877" s="109" t="s">
        <v>952</v>
      </c>
    </row>
    <row r="4878" spans="1:11" ht="25.5" x14ac:dyDescent="0.25">
      <c r="A4878" s="110" t="s">
        <v>1254</v>
      </c>
      <c r="B4878" s="111" t="s">
        <v>1255</v>
      </c>
      <c r="C4878" s="110" t="s">
        <v>35</v>
      </c>
      <c r="D4878" s="110" t="s">
        <v>955</v>
      </c>
      <c r="E4878" s="112">
        <v>0.4</v>
      </c>
      <c r="F4878" s="113">
        <f>J4878*'PLANILHA ORÇAMENTÁRIA'!$O$3</f>
        <v>13.431081000000001</v>
      </c>
      <c r="G4878" s="113">
        <f>K4878*'PLANILHA ORÇAMENTÁRIA'!$O$3</f>
        <v>5.3752319999999996</v>
      </c>
      <c r="J4878" s="113">
        <v>19.190000000000001</v>
      </c>
      <c r="K4878" s="113">
        <v>7.68</v>
      </c>
    </row>
    <row r="4879" spans="1:11" ht="25.5" x14ac:dyDescent="0.25">
      <c r="A4879" s="110" t="s">
        <v>1256</v>
      </c>
      <c r="B4879" s="111" t="s">
        <v>1257</v>
      </c>
      <c r="C4879" s="110" t="s">
        <v>35</v>
      </c>
      <c r="D4879" s="110" t="s">
        <v>955</v>
      </c>
      <c r="E4879" s="112">
        <v>0.4</v>
      </c>
      <c r="F4879" s="113">
        <f>J4879*'PLANILHA ORÇAMENTÁRIA'!$O$3</f>
        <v>19.744178999999999</v>
      </c>
      <c r="G4879" s="113">
        <f>K4879*'PLANILHA ORÇAMENTÁRIA'!$O$3</f>
        <v>7.8948719999999994</v>
      </c>
      <c r="J4879" s="113">
        <v>28.21</v>
      </c>
      <c r="K4879" s="113">
        <v>11.28</v>
      </c>
    </row>
    <row r="4880" spans="1:11" ht="38.25" x14ac:dyDescent="0.25">
      <c r="A4880" s="104"/>
      <c r="B4880" s="104"/>
      <c r="C4880" s="104"/>
      <c r="D4880" s="104"/>
      <c r="E4880" s="114" t="s">
        <v>968</v>
      </c>
      <c r="F4880" s="114"/>
      <c r="G4880" s="115">
        <f>K4880*'PLANILHA ORÇAMENTÁRIA'!$O$3</f>
        <v>13.270104</v>
      </c>
      <c r="J4880" s="114"/>
      <c r="K4880" s="115">
        <v>18.96</v>
      </c>
    </row>
    <row r="4881" spans="1:11" x14ac:dyDescent="0.25">
      <c r="A4881" s="104"/>
      <c r="B4881" s="104"/>
      <c r="C4881" s="104"/>
      <c r="D4881" s="104"/>
      <c r="E4881" s="107" t="s">
        <v>975</v>
      </c>
      <c r="F4881" s="107"/>
      <c r="G4881" s="116">
        <f>K4881*'PLANILHA ORÇAMENTÁRIA'!$O$3</f>
        <v>322.75188599999996</v>
      </c>
      <c r="J4881" s="107"/>
      <c r="K4881" s="116">
        <v>461.14</v>
      </c>
    </row>
    <row r="4882" spans="1:11" x14ac:dyDescent="0.25">
      <c r="A4882" s="104"/>
      <c r="B4882" s="104"/>
      <c r="C4882" s="104"/>
      <c r="D4882" s="104"/>
      <c r="E4882" s="107" t="s">
        <v>2808</v>
      </c>
      <c r="F4882" s="107"/>
      <c r="G4882" s="116">
        <f>K4882*'PLANILHA ORÇAMENTÁRIA'!$O$3</f>
        <v>400.79073599999998</v>
      </c>
      <c r="J4882" s="107"/>
      <c r="K4882" s="116">
        <v>572.64</v>
      </c>
    </row>
    <row r="4883" spans="1:11" x14ac:dyDescent="0.25">
      <c r="A4883" s="104"/>
      <c r="B4883" s="104"/>
      <c r="C4883" s="106"/>
      <c r="D4883" s="106"/>
      <c r="E4883" s="104"/>
      <c r="F4883" s="104"/>
      <c r="G4883" s="104"/>
      <c r="J4883" s="104"/>
      <c r="K4883" s="104"/>
    </row>
    <row r="4884" spans="1:11" ht="39.950000000000003" customHeight="1" x14ac:dyDescent="0.25">
      <c r="A4884" s="129" t="s">
        <v>2319</v>
      </c>
      <c r="B4884" s="130"/>
      <c r="C4884" s="130"/>
      <c r="D4884" s="130"/>
      <c r="E4884" s="130"/>
      <c r="F4884" s="130"/>
      <c r="G4884" s="131"/>
      <c r="J4884" s="107"/>
      <c r="K4884" s="107"/>
    </row>
    <row r="4885" spans="1:11" x14ac:dyDescent="0.25">
      <c r="A4885" s="118" t="s">
        <v>1016</v>
      </c>
      <c r="B4885" s="108"/>
      <c r="C4885" s="109" t="s">
        <v>4</v>
      </c>
      <c r="D4885" s="109" t="s">
        <v>949</v>
      </c>
      <c r="E4885" s="109" t="s">
        <v>950</v>
      </c>
      <c r="F4885" s="109" t="s">
        <v>951</v>
      </c>
      <c r="G4885" s="109" t="s">
        <v>952</v>
      </c>
      <c r="J4885" s="109" t="s">
        <v>951</v>
      </c>
      <c r="K4885" s="109" t="s">
        <v>952</v>
      </c>
    </row>
    <row r="4886" spans="1:11" ht="25.5" x14ac:dyDescent="0.25">
      <c r="A4886" s="110" t="s">
        <v>2320</v>
      </c>
      <c r="B4886" s="111" t="s">
        <v>2321</v>
      </c>
      <c r="C4886" s="110" t="s">
        <v>22</v>
      </c>
      <c r="D4886" s="110" t="s">
        <v>109</v>
      </c>
      <c r="E4886" s="112">
        <v>1</v>
      </c>
      <c r="F4886" s="113">
        <f>J4886*'PLANILHA ORÇAMENTÁRIA'!$O$3</f>
        <v>328.25309999999996</v>
      </c>
      <c r="G4886" s="113">
        <f>K4886*'PLANILHA ORÇAMENTÁRIA'!$O$3</f>
        <v>328.25309999999996</v>
      </c>
      <c r="J4886" s="113">
        <v>469</v>
      </c>
      <c r="K4886" s="113">
        <v>469</v>
      </c>
    </row>
    <row r="4887" spans="1:11" x14ac:dyDescent="0.25">
      <c r="A4887" s="104"/>
      <c r="B4887" s="104"/>
      <c r="C4887" s="104"/>
      <c r="D4887" s="104"/>
      <c r="E4887" s="114" t="s">
        <v>1025</v>
      </c>
      <c r="F4887" s="114"/>
      <c r="G4887" s="115">
        <f>K4887*'PLANILHA ORÇAMENTÁRIA'!$O$3</f>
        <v>328.25309999999996</v>
      </c>
      <c r="J4887" s="114"/>
      <c r="K4887" s="115">
        <v>469</v>
      </c>
    </row>
    <row r="4888" spans="1:11" x14ac:dyDescent="0.25">
      <c r="A4888" s="118" t="s">
        <v>948</v>
      </c>
      <c r="B4888" s="108"/>
      <c r="C4888" s="109" t="s">
        <v>4</v>
      </c>
      <c r="D4888" s="109" t="s">
        <v>949</v>
      </c>
      <c r="E4888" s="109" t="s">
        <v>950</v>
      </c>
      <c r="F4888" s="109" t="s">
        <v>951</v>
      </c>
      <c r="G4888" s="109" t="s">
        <v>952</v>
      </c>
      <c r="J4888" s="109" t="s">
        <v>951</v>
      </c>
      <c r="K4888" s="109" t="s">
        <v>952</v>
      </c>
    </row>
    <row r="4889" spans="1:11" x14ac:dyDescent="0.25">
      <c r="A4889" s="110" t="s">
        <v>1862</v>
      </c>
      <c r="B4889" s="111" t="s">
        <v>1863</v>
      </c>
      <c r="C4889" s="110" t="s">
        <v>35</v>
      </c>
      <c r="D4889" s="110" t="s">
        <v>955</v>
      </c>
      <c r="E4889" s="112">
        <v>2.25</v>
      </c>
      <c r="F4889" s="113">
        <f>J4889*'PLANILHA ORÇAMENTÁRIA'!$O$3</f>
        <v>9.3366659999999992</v>
      </c>
      <c r="G4889" s="113">
        <f>K4889*'PLANILHA ORÇAMENTÁRIA'!$O$3</f>
        <v>21.010997999999997</v>
      </c>
      <c r="J4889" s="113">
        <v>13.34</v>
      </c>
      <c r="K4889" s="113">
        <v>30.02</v>
      </c>
    </row>
    <row r="4890" spans="1:11" x14ac:dyDescent="0.25">
      <c r="A4890" s="110" t="s">
        <v>1864</v>
      </c>
      <c r="B4890" s="111" t="s">
        <v>1865</v>
      </c>
      <c r="C4890" s="110" t="s">
        <v>35</v>
      </c>
      <c r="D4890" s="110" t="s">
        <v>955</v>
      </c>
      <c r="E4890" s="112">
        <v>2.25</v>
      </c>
      <c r="F4890" s="113">
        <f>J4890*'PLANILHA ORÇAMENTÁRIA'!$O$3</f>
        <v>15.411797999999999</v>
      </c>
      <c r="G4890" s="113">
        <f>K4890*'PLANILHA ORÇAMENTÁRIA'!$O$3</f>
        <v>34.680045</v>
      </c>
      <c r="J4890" s="113">
        <v>22.02</v>
      </c>
      <c r="K4890" s="113">
        <v>49.55</v>
      </c>
    </row>
    <row r="4891" spans="1:11" ht="25.5" x14ac:dyDescent="0.25">
      <c r="A4891" s="104"/>
      <c r="B4891" s="104"/>
      <c r="C4891" s="104"/>
      <c r="D4891" s="104"/>
      <c r="E4891" s="114" t="s">
        <v>962</v>
      </c>
      <c r="F4891" s="114"/>
      <c r="G4891" s="115">
        <f>K4891*'PLANILHA ORÇAMENTÁRIA'!$O$3</f>
        <v>55.691042999999993</v>
      </c>
      <c r="J4891" s="114"/>
      <c r="K4891" s="115">
        <v>79.569999999999993</v>
      </c>
    </row>
    <row r="4892" spans="1:11" x14ac:dyDescent="0.25">
      <c r="A4892" s="104"/>
      <c r="B4892" s="104"/>
      <c r="C4892" s="104"/>
      <c r="D4892" s="104"/>
      <c r="E4892" s="107" t="s">
        <v>975</v>
      </c>
      <c r="F4892" s="107"/>
      <c r="G4892" s="116">
        <f>K4892*'PLANILHA ORÇAMENTÁRIA'!$O$3</f>
        <v>383.944143</v>
      </c>
      <c r="J4892" s="107"/>
      <c r="K4892" s="116">
        <v>548.57000000000005</v>
      </c>
    </row>
    <row r="4893" spans="1:11" x14ac:dyDescent="0.25">
      <c r="A4893" s="104"/>
      <c r="B4893" s="104"/>
      <c r="C4893" s="104"/>
      <c r="D4893" s="104"/>
      <c r="E4893" s="107" t="s">
        <v>2808</v>
      </c>
      <c r="F4893" s="107"/>
      <c r="G4893" s="116">
        <f>K4893*'PLANILHA ORÇAMENTÁRIA'!$O$3</f>
        <v>476.77887900000002</v>
      </c>
      <c r="J4893" s="107"/>
      <c r="K4893" s="116">
        <v>681.21</v>
      </c>
    </row>
    <row r="4894" spans="1:11" x14ac:dyDescent="0.25">
      <c r="A4894" s="104"/>
      <c r="B4894" s="104"/>
      <c r="C4894" s="106"/>
      <c r="D4894" s="106"/>
      <c r="E4894" s="104"/>
      <c r="F4894" s="104"/>
      <c r="G4894" s="104"/>
      <c r="J4894" s="104"/>
      <c r="K4894" s="104"/>
    </row>
    <row r="4895" spans="1:11" ht="39.950000000000003" customHeight="1" x14ac:dyDescent="0.25">
      <c r="A4895" s="129" t="s">
        <v>2322</v>
      </c>
      <c r="B4895" s="130"/>
      <c r="C4895" s="130"/>
      <c r="D4895" s="130"/>
      <c r="E4895" s="130"/>
      <c r="F4895" s="130"/>
      <c r="G4895" s="131"/>
      <c r="J4895" s="107"/>
      <c r="K4895" s="107"/>
    </row>
    <row r="4896" spans="1:11" x14ac:dyDescent="0.25">
      <c r="A4896" s="118" t="s">
        <v>1016</v>
      </c>
      <c r="B4896" s="108"/>
      <c r="C4896" s="109" t="s">
        <v>4</v>
      </c>
      <c r="D4896" s="109" t="s">
        <v>949</v>
      </c>
      <c r="E4896" s="109" t="s">
        <v>950</v>
      </c>
      <c r="F4896" s="109" t="s">
        <v>951</v>
      </c>
      <c r="G4896" s="109" t="s">
        <v>952</v>
      </c>
      <c r="J4896" s="109" t="s">
        <v>951</v>
      </c>
      <c r="K4896" s="109" t="s">
        <v>952</v>
      </c>
    </row>
    <row r="4897" spans="1:11" ht="25.5" x14ac:dyDescent="0.25">
      <c r="A4897" s="110" t="s">
        <v>1308</v>
      </c>
      <c r="B4897" s="111" t="s">
        <v>1309</v>
      </c>
      <c r="C4897" s="110" t="s">
        <v>35</v>
      </c>
      <c r="D4897" s="110" t="s">
        <v>63</v>
      </c>
      <c r="E4897" s="112">
        <v>2E-3</v>
      </c>
      <c r="F4897" s="113">
        <f>J4897*'PLANILHA ORÇAMENTÁRIA'!$O$3</f>
        <v>66.490499999999997</v>
      </c>
      <c r="G4897" s="113">
        <f>K4897*'PLANILHA ORÇAMENTÁRIA'!$O$3</f>
        <v>0.13298099999999999</v>
      </c>
      <c r="J4897" s="113">
        <v>95</v>
      </c>
      <c r="K4897" s="113">
        <v>0.19</v>
      </c>
    </row>
    <row r="4898" spans="1:11" x14ac:dyDescent="0.25">
      <c r="A4898" s="110" t="s">
        <v>1310</v>
      </c>
      <c r="B4898" s="111" t="s">
        <v>1311</v>
      </c>
      <c r="C4898" s="110" t="s">
        <v>35</v>
      </c>
      <c r="D4898" s="110" t="s">
        <v>537</v>
      </c>
      <c r="E4898" s="112">
        <v>2</v>
      </c>
      <c r="F4898" s="113">
        <f>J4898*'PLANILHA ORÇAMENTÁRIA'!$O$3</f>
        <v>0.53892300000000004</v>
      </c>
      <c r="G4898" s="113">
        <f>K4898*'PLANILHA ORÇAMENTÁRIA'!$O$3</f>
        <v>1.0778460000000001</v>
      </c>
      <c r="J4898" s="113">
        <v>0.77</v>
      </c>
      <c r="K4898" s="113">
        <v>1.54</v>
      </c>
    </row>
    <row r="4899" spans="1:11" x14ac:dyDescent="0.25">
      <c r="A4899" s="104"/>
      <c r="B4899" s="104"/>
      <c r="C4899" s="104"/>
      <c r="D4899" s="104"/>
      <c r="E4899" s="114" t="s">
        <v>1025</v>
      </c>
      <c r="F4899" s="114"/>
      <c r="G4899" s="115">
        <f>K4899*'PLANILHA ORÇAMENTÁRIA'!$O$3</f>
        <v>1.2108269999999999</v>
      </c>
      <c r="J4899" s="114"/>
      <c r="K4899" s="115">
        <v>1.73</v>
      </c>
    </row>
    <row r="4900" spans="1:11" x14ac:dyDescent="0.25">
      <c r="A4900" s="118" t="s">
        <v>963</v>
      </c>
      <c r="B4900" s="108"/>
      <c r="C4900" s="109" t="s">
        <v>4</v>
      </c>
      <c r="D4900" s="109" t="s">
        <v>949</v>
      </c>
      <c r="E4900" s="109" t="s">
        <v>950</v>
      </c>
      <c r="F4900" s="109" t="s">
        <v>951</v>
      </c>
      <c r="G4900" s="109" t="s">
        <v>952</v>
      </c>
      <c r="J4900" s="109" t="s">
        <v>951</v>
      </c>
      <c r="K4900" s="109" t="s">
        <v>952</v>
      </c>
    </row>
    <row r="4901" spans="1:11" ht="38.25" x14ac:dyDescent="0.25">
      <c r="A4901" s="110" t="s">
        <v>1554</v>
      </c>
      <c r="B4901" s="111" t="s">
        <v>1555</v>
      </c>
      <c r="C4901" s="110" t="s">
        <v>35</v>
      </c>
      <c r="D4901" s="110" t="s">
        <v>955</v>
      </c>
      <c r="E4901" s="112">
        <v>1</v>
      </c>
      <c r="F4901" s="113">
        <f>J4901*'PLANILHA ORÇAMENTÁRIA'!$O$3</f>
        <v>12.773175</v>
      </c>
      <c r="G4901" s="113">
        <f>K4901*'PLANILHA ORÇAMENTÁRIA'!$O$3</f>
        <v>12.773175</v>
      </c>
      <c r="J4901" s="113">
        <v>18.25</v>
      </c>
      <c r="K4901" s="113">
        <v>18.25</v>
      </c>
    </row>
    <row r="4902" spans="1:11" ht="25.5" x14ac:dyDescent="0.25">
      <c r="A4902" s="110" t="s">
        <v>1440</v>
      </c>
      <c r="B4902" s="111" t="s">
        <v>1441</v>
      </c>
      <c r="C4902" s="110" t="s">
        <v>35</v>
      </c>
      <c r="D4902" s="110" t="s">
        <v>955</v>
      </c>
      <c r="E4902" s="112">
        <v>1</v>
      </c>
      <c r="F4902" s="113">
        <f>J4902*'PLANILHA ORÇAMENTÁRIA'!$O$3</f>
        <v>18.960290999999998</v>
      </c>
      <c r="G4902" s="113">
        <f>K4902*'PLANILHA ORÇAMENTÁRIA'!$O$3</f>
        <v>18.960290999999998</v>
      </c>
      <c r="J4902" s="113">
        <v>27.09</v>
      </c>
      <c r="K4902" s="113">
        <v>27.09</v>
      </c>
    </row>
    <row r="4903" spans="1:11" x14ac:dyDescent="0.25">
      <c r="A4903" s="110" t="s">
        <v>1324</v>
      </c>
      <c r="B4903" s="111" t="s">
        <v>1325</v>
      </c>
      <c r="C4903" s="110" t="s">
        <v>35</v>
      </c>
      <c r="D4903" s="110" t="s">
        <v>955</v>
      </c>
      <c r="E4903" s="112">
        <v>1.5</v>
      </c>
      <c r="F4903" s="113">
        <f>J4903*'PLANILHA ORÇAMENTÁRIA'!$O$3</f>
        <v>16.209683999999999</v>
      </c>
      <c r="G4903" s="113">
        <f>K4903*'PLANILHA ORÇAMENTÁRIA'!$O$3</f>
        <v>24.314526000000001</v>
      </c>
      <c r="J4903" s="113">
        <v>23.16</v>
      </c>
      <c r="K4903" s="113">
        <v>34.74</v>
      </c>
    </row>
    <row r="4904" spans="1:11" x14ac:dyDescent="0.25">
      <c r="A4904" s="110" t="s">
        <v>1316</v>
      </c>
      <c r="B4904" s="111" t="s">
        <v>1317</v>
      </c>
      <c r="C4904" s="110" t="s">
        <v>35</v>
      </c>
      <c r="D4904" s="110" t="s">
        <v>955</v>
      </c>
      <c r="E4904" s="112">
        <v>1.5</v>
      </c>
      <c r="F4904" s="113">
        <f>J4904*'PLANILHA ORÇAMENTÁRIA'!$O$3</f>
        <v>12.836165999999999</v>
      </c>
      <c r="G4904" s="113">
        <f>K4904*'PLANILHA ORÇAMENTÁRIA'!$O$3</f>
        <v>19.254249000000002</v>
      </c>
      <c r="J4904" s="113">
        <v>18.34</v>
      </c>
      <c r="K4904" s="113">
        <v>27.51</v>
      </c>
    </row>
    <row r="4905" spans="1:11" ht="38.25" x14ac:dyDescent="0.25">
      <c r="A4905" s="104"/>
      <c r="B4905" s="104"/>
      <c r="C4905" s="104"/>
      <c r="D4905" s="104"/>
      <c r="E4905" s="114" t="s">
        <v>968</v>
      </c>
      <c r="F4905" s="114"/>
      <c r="G4905" s="115">
        <f>K4905*'PLANILHA ORÇAMENTÁRIA'!$O$3</f>
        <v>75.302240999999995</v>
      </c>
      <c r="J4905" s="114"/>
      <c r="K4905" s="115">
        <v>107.59</v>
      </c>
    </row>
    <row r="4906" spans="1:11" x14ac:dyDescent="0.25">
      <c r="A4906" s="118" t="s">
        <v>969</v>
      </c>
      <c r="B4906" s="108"/>
      <c r="C4906" s="109" t="s">
        <v>4</v>
      </c>
      <c r="D4906" s="109" t="s">
        <v>949</v>
      </c>
      <c r="E4906" s="109" t="s">
        <v>950</v>
      </c>
      <c r="F4906" s="109" t="s">
        <v>951</v>
      </c>
      <c r="G4906" s="109" t="s">
        <v>952</v>
      </c>
      <c r="J4906" s="109" t="s">
        <v>951</v>
      </c>
      <c r="K4906" s="109" t="s">
        <v>952</v>
      </c>
    </row>
    <row r="4907" spans="1:11" x14ac:dyDescent="0.25">
      <c r="A4907" s="110" t="s">
        <v>2323</v>
      </c>
      <c r="B4907" s="111" t="s">
        <v>2324</v>
      </c>
      <c r="C4907" s="110" t="s">
        <v>22</v>
      </c>
      <c r="D4907" s="110" t="s">
        <v>109</v>
      </c>
      <c r="E4907" s="112">
        <v>1</v>
      </c>
      <c r="F4907" s="113">
        <f>J4907*'PLANILHA ORÇAMENTÁRIA'!$O$3</f>
        <v>430.82344499999994</v>
      </c>
      <c r="G4907" s="113">
        <f>K4907*'PLANILHA ORÇAMENTÁRIA'!$O$3</f>
        <v>430.82344499999994</v>
      </c>
      <c r="J4907" s="113">
        <v>615.54999999999995</v>
      </c>
      <c r="K4907" s="113">
        <v>615.54999999999995</v>
      </c>
    </row>
    <row r="4908" spans="1:11" x14ac:dyDescent="0.25">
      <c r="A4908" s="104"/>
      <c r="B4908" s="104"/>
      <c r="C4908" s="104"/>
      <c r="D4908" s="104"/>
      <c r="E4908" s="114" t="s">
        <v>974</v>
      </c>
      <c r="F4908" s="114"/>
      <c r="G4908" s="115">
        <f>K4908*'PLANILHA ORÇAMENTÁRIA'!$O$3</f>
        <v>430.82344499999994</v>
      </c>
      <c r="J4908" s="114"/>
      <c r="K4908" s="115">
        <v>615.54999999999995</v>
      </c>
    </row>
    <row r="4909" spans="1:11" x14ac:dyDescent="0.25">
      <c r="A4909" s="104"/>
      <c r="B4909" s="104"/>
      <c r="C4909" s="104"/>
      <c r="D4909" s="104"/>
      <c r="E4909" s="107" t="s">
        <v>975</v>
      </c>
      <c r="F4909" s="107"/>
      <c r="G4909" s="116">
        <f>K4909*'PLANILHA ORÇAMENTÁRIA'!$O$3</f>
        <v>507.33651299999997</v>
      </c>
      <c r="J4909" s="107"/>
      <c r="K4909" s="116">
        <v>724.87</v>
      </c>
    </row>
    <row r="4910" spans="1:11" x14ac:dyDescent="0.25">
      <c r="A4910" s="104"/>
      <c r="B4910" s="104"/>
      <c r="C4910" s="104"/>
      <c r="D4910" s="104"/>
      <c r="E4910" s="107" t="s">
        <v>2808</v>
      </c>
      <c r="F4910" s="107"/>
      <c r="G4910" s="116">
        <f>K4910*'PLANILHA ORÇAMENTÁRIA'!$O$3</f>
        <v>630.00798599999996</v>
      </c>
      <c r="J4910" s="107"/>
      <c r="K4910" s="116">
        <v>900.14</v>
      </c>
    </row>
    <row r="4911" spans="1:11" x14ac:dyDescent="0.25">
      <c r="A4911" s="104"/>
      <c r="B4911" s="104"/>
      <c r="C4911" s="106"/>
      <c r="D4911" s="106"/>
      <c r="E4911" s="104"/>
      <c r="F4911" s="104"/>
      <c r="G4911" s="104"/>
      <c r="J4911" s="104"/>
      <c r="K4911" s="104"/>
    </row>
    <row r="4912" spans="1:11" ht="39.950000000000003" customHeight="1" x14ac:dyDescent="0.25">
      <c r="A4912" s="129" t="s">
        <v>2325</v>
      </c>
      <c r="B4912" s="130"/>
      <c r="C4912" s="130"/>
      <c r="D4912" s="130"/>
      <c r="E4912" s="130"/>
      <c r="F4912" s="130"/>
      <c r="G4912" s="131"/>
      <c r="J4912" s="107"/>
      <c r="K4912" s="107"/>
    </row>
    <row r="4913" spans="1:11" x14ac:dyDescent="0.25">
      <c r="A4913" s="118" t="s">
        <v>1016</v>
      </c>
      <c r="B4913" s="108"/>
      <c r="C4913" s="109" t="s">
        <v>4</v>
      </c>
      <c r="D4913" s="109" t="s">
        <v>949</v>
      </c>
      <c r="E4913" s="109" t="s">
        <v>950</v>
      </c>
      <c r="F4913" s="109" t="s">
        <v>951</v>
      </c>
      <c r="G4913" s="109" t="s">
        <v>952</v>
      </c>
      <c r="J4913" s="109" t="s">
        <v>951</v>
      </c>
      <c r="K4913" s="109" t="s">
        <v>952</v>
      </c>
    </row>
    <row r="4914" spans="1:11" x14ac:dyDescent="0.25">
      <c r="A4914" s="110" t="s">
        <v>2245</v>
      </c>
      <c r="B4914" s="111" t="s">
        <v>2246</v>
      </c>
      <c r="C4914" s="110" t="s">
        <v>22</v>
      </c>
      <c r="D4914" s="110" t="s">
        <v>621</v>
      </c>
      <c r="E4914" s="112">
        <v>1</v>
      </c>
      <c r="F4914" s="113">
        <f>J4914*'PLANILHA ORÇAMENTÁRIA'!$O$3</f>
        <v>0.87487499999999996</v>
      </c>
      <c r="G4914" s="113">
        <f>K4914*'PLANILHA ORÇAMENTÁRIA'!$O$3</f>
        <v>0.87487499999999996</v>
      </c>
      <c r="J4914" s="113">
        <v>1.25</v>
      </c>
      <c r="K4914" s="113">
        <v>1.25</v>
      </c>
    </row>
    <row r="4915" spans="1:11" ht="25.5" x14ac:dyDescent="0.25">
      <c r="A4915" s="110" t="s">
        <v>2326</v>
      </c>
      <c r="B4915" s="111" t="s">
        <v>2327</v>
      </c>
      <c r="C4915" s="110" t="s">
        <v>35</v>
      </c>
      <c r="D4915" s="110" t="s">
        <v>43</v>
      </c>
      <c r="E4915" s="112">
        <v>0.05</v>
      </c>
      <c r="F4915" s="113">
        <f>J4915*'PLANILHA ORÇAMENTÁRIA'!$O$3</f>
        <v>58.049705999999993</v>
      </c>
      <c r="G4915" s="113">
        <f>K4915*'PLANILHA ORÇAMENTÁRIA'!$O$3</f>
        <v>2.904585</v>
      </c>
      <c r="J4915" s="113">
        <v>82.94</v>
      </c>
      <c r="K4915" s="113">
        <v>4.1500000000000004</v>
      </c>
    </row>
    <row r="4916" spans="1:11" x14ac:dyDescent="0.25">
      <c r="A4916" s="104"/>
      <c r="B4916" s="104"/>
      <c r="C4916" s="104"/>
      <c r="D4916" s="104"/>
      <c r="E4916" s="114" t="s">
        <v>1025</v>
      </c>
      <c r="F4916" s="114"/>
      <c r="G4916" s="115">
        <f>K4916*'PLANILHA ORÇAMENTÁRIA'!$O$3</f>
        <v>3.7794600000000003</v>
      </c>
      <c r="J4916" s="114"/>
      <c r="K4916" s="115">
        <v>5.4</v>
      </c>
    </row>
    <row r="4917" spans="1:11" x14ac:dyDescent="0.25">
      <c r="A4917" s="118" t="s">
        <v>948</v>
      </c>
      <c r="B4917" s="108"/>
      <c r="C4917" s="109" t="s">
        <v>4</v>
      </c>
      <c r="D4917" s="109" t="s">
        <v>949</v>
      </c>
      <c r="E4917" s="109" t="s">
        <v>950</v>
      </c>
      <c r="F4917" s="109" t="s">
        <v>951</v>
      </c>
      <c r="G4917" s="109" t="s">
        <v>952</v>
      </c>
      <c r="J4917" s="109" t="s">
        <v>951</v>
      </c>
      <c r="K4917" s="109" t="s">
        <v>952</v>
      </c>
    </row>
    <row r="4918" spans="1:11" x14ac:dyDescent="0.25">
      <c r="A4918" s="110" t="s">
        <v>1864</v>
      </c>
      <c r="B4918" s="111" t="s">
        <v>1865</v>
      </c>
      <c r="C4918" s="110" t="s">
        <v>35</v>
      </c>
      <c r="D4918" s="110" t="s">
        <v>955</v>
      </c>
      <c r="E4918" s="112">
        <v>0.3</v>
      </c>
      <c r="F4918" s="113">
        <f>J4918*'PLANILHA ORÇAMENTÁRIA'!$O$3</f>
        <v>15.411797999999999</v>
      </c>
      <c r="G4918" s="113">
        <f>K4918*'PLANILHA ORÇAMENTÁRIA'!$O$3</f>
        <v>4.6263389999999998</v>
      </c>
      <c r="J4918" s="113">
        <v>22.02</v>
      </c>
      <c r="K4918" s="113">
        <v>6.61</v>
      </c>
    </row>
    <row r="4919" spans="1:11" ht="25.5" x14ac:dyDescent="0.25">
      <c r="A4919" s="104"/>
      <c r="B4919" s="104"/>
      <c r="C4919" s="104"/>
      <c r="D4919" s="104"/>
      <c r="E4919" s="114" t="s">
        <v>962</v>
      </c>
      <c r="F4919" s="114"/>
      <c r="G4919" s="115">
        <f>K4919*'PLANILHA ORÇAMENTÁRIA'!$O$3</f>
        <v>4.6263389999999998</v>
      </c>
      <c r="J4919" s="114"/>
      <c r="K4919" s="115">
        <v>6.61</v>
      </c>
    </row>
    <row r="4920" spans="1:11" x14ac:dyDescent="0.25">
      <c r="A4920" s="104"/>
      <c r="B4920" s="104"/>
      <c r="C4920" s="104"/>
      <c r="D4920" s="104"/>
      <c r="E4920" s="107" t="s">
        <v>975</v>
      </c>
      <c r="F4920" s="107"/>
      <c r="G4920" s="116">
        <f>K4920*'PLANILHA ORÇAMENTÁRIA'!$O$3</f>
        <v>8.405799</v>
      </c>
      <c r="J4920" s="107"/>
      <c r="K4920" s="116">
        <v>12.01</v>
      </c>
    </row>
    <row r="4921" spans="1:11" x14ac:dyDescent="0.25">
      <c r="A4921" s="104"/>
      <c r="B4921" s="104"/>
      <c r="C4921" s="104"/>
      <c r="D4921" s="104"/>
      <c r="E4921" s="107" t="s">
        <v>2808</v>
      </c>
      <c r="F4921" s="107"/>
      <c r="G4921" s="116">
        <f>K4921*'PLANILHA ORÇAMENTÁRIA'!$O$3</f>
        <v>10.435509</v>
      </c>
      <c r="J4921" s="107"/>
      <c r="K4921" s="116">
        <v>14.91</v>
      </c>
    </row>
    <row r="4922" spans="1:11" x14ac:dyDescent="0.25">
      <c r="A4922" s="104"/>
      <c r="B4922" s="104"/>
      <c r="C4922" s="106"/>
      <c r="D4922" s="106"/>
      <c r="E4922" s="104"/>
      <c r="F4922" s="104"/>
      <c r="G4922" s="104"/>
      <c r="J4922" s="104"/>
      <c r="K4922" s="104"/>
    </row>
    <row r="4923" spans="1:11" ht="39.950000000000003" customHeight="1" x14ac:dyDescent="0.25">
      <c r="A4923" s="129" t="s">
        <v>2328</v>
      </c>
      <c r="B4923" s="130"/>
      <c r="C4923" s="130"/>
      <c r="D4923" s="130"/>
      <c r="E4923" s="130"/>
      <c r="F4923" s="130"/>
      <c r="G4923" s="131"/>
      <c r="J4923" s="107"/>
      <c r="K4923" s="107"/>
    </row>
    <row r="4924" spans="1:11" x14ac:dyDescent="0.25">
      <c r="A4924" s="118" t="s">
        <v>1016</v>
      </c>
      <c r="B4924" s="108"/>
      <c r="C4924" s="109" t="s">
        <v>4</v>
      </c>
      <c r="D4924" s="109" t="s">
        <v>949</v>
      </c>
      <c r="E4924" s="109" t="s">
        <v>950</v>
      </c>
      <c r="F4924" s="109" t="s">
        <v>951</v>
      </c>
      <c r="G4924" s="109" t="s">
        <v>952</v>
      </c>
      <c r="J4924" s="109" t="s">
        <v>951</v>
      </c>
      <c r="K4924" s="109" t="s">
        <v>952</v>
      </c>
    </row>
    <row r="4925" spans="1:11" ht="25.5" x14ac:dyDescent="0.25">
      <c r="A4925" s="110" t="s">
        <v>2329</v>
      </c>
      <c r="B4925" s="111" t="s">
        <v>2330</v>
      </c>
      <c r="C4925" s="110" t="s">
        <v>35</v>
      </c>
      <c r="D4925" s="110" t="s">
        <v>43</v>
      </c>
      <c r="E4925" s="112">
        <v>1</v>
      </c>
      <c r="F4925" s="113">
        <f>J4925*'PLANILHA ORÇAMENTÁRIA'!$O$3</f>
        <v>10.463505</v>
      </c>
      <c r="G4925" s="113">
        <f>K4925*'PLANILHA ORÇAMENTÁRIA'!$O$3</f>
        <v>10.463505</v>
      </c>
      <c r="J4925" s="113">
        <v>14.95</v>
      </c>
      <c r="K4925" s="113">
        <v>14.95</v>
      </c>
    </row>
    <row r="4926" spans="1:11" x14ac:dyDescent="0.25">
      <c r="A4926" s="104"/>
      <c r="B4926" s="104"/>
      <c r="C4926" s="104"/>
      <c r="D4926" s="104"/>
      <c r="E4926" s="114" t="s">
        <v>1025</v>
      </c>
      <c r="F4926" s="114"/>
      <c r="G4926" s="115">
        <f>K4926*'PLANILHA ORÇAMENTÁRIA'!$O$3</f>
        <v>10.463505</v>
      </c>
      <c r="J4926" s="114"/>
      <c r="K4926" s="115">
        <v>14.95</v>
      </c>
    </row>
    <row r="4927" spans="1:11" x14ac:dyDescent="0.25">
      <c r="A4927" s="118" t="s">
        <v>963</v>
      </c>
      <c r="B4927" s="108"/>
      <c r="C4927" s="109" t="s">
        <v>4</v>
      </c>
      <c r="D4927" s="109" t="s">
        <v>949</v>
      </c>
      <c r="E4927" s="109" t="s">
        <v>950</v>
      </c>
      <c r="F4927" s="109" t="s">
        <v>951</v>
      </c>
      <c r="G4927" s="109" t="s">
        <v>952</v>
      </c>
      <c r="J4927" s="109" t="s">
        <v>951</v>
      </c>
      <c r="K4927" s="109" t="s">
        <v>952</v>
      </c>
    </row>
    <row r="4928" spans="1:11" ht="25.5" x14ac:dyDescent="0.25">
      <c r="A4928" s="110" t="s">
        <v>1256</v>
      </c>
      <c r="B4928" s="111" t="s">
        <v>1257</v>
      </c>
      <c r="C4928" s="110" t="s">
        <v>35</v>
      </c>
      <c r="D4928" s="110" t="s">
        <v>955</v>
      </c>
      <c r="E4928" s="112">
        <v>0.125</v>
      </c>
      <c r="F4928" s="113">
        <f>J4928*'PLANILHA ORÇAMENTÁRIA'!$O$3</f>
        <v>19.744178999999999</v>
      </c>
      <c r="G4928" s="113">
        <f>K4928*'PLANILHA ORÇAMENTÁRIA'!$O$3</f>
        <v>2.4706469999999996</v>
      </c>
      <c r="J4928" s="113">
        <v>28.21</v>
      </c>
      <c r="K4928" s="113">
        <v>3.53</v>
      </c>
    </row>
    <row r="4929" spans="1:11" ht="38.25" x14ac:dyDescent="0.25">
      <c r="A4929" s="104"/>
      <c r="B4929" s="104"/>
      <c r="C4929" s="104"/>
      <c r="D4929" s="104"/>
      <c r="E4929" s="114" t="s">
        <v>968</v>
      </c>
      <c r="F4929" s="114"/>
      <c r="G4929" s="115">
        <f>K4929*'PLANILHA ORÇAMENTÁRIA'!$O$3</f>
        <v>2.4706469999999996</v>
      </c>
      <c r="J4929" s="114"/>
      <c r="K4929" s="115">
        <v>3.53</v>
      </c>
    </row>
    <row r="4930" spans="1:11" x14ac:dyDescent="0.25">
      <c r="A4930" s="104"/>
      <c r="B4930" s="104"/>
      <c r="C4930" s="104"/>
      <c r="D4930" s="104"/>
      <c r="E4930" s="107" t="s">
        <v>975</v>
      </c>
      <c r="F4930" s="107"/>
      <c r="G4930" s="116">
        <f>K4930*'PLANILHA ORÇAMENTÁRIA'!$O$3</f>
        <v>12.934151999999999</v>
      </c>
      <c r="J4930" s="107"/>
      <c r="K4930" s="116">
        <v>18.48</v>
      </c>
    </row>
    <row r="4931" spans="1:11" x14ac:dyDescent="0.25">
      <c r="A4931" s="104"/>
      <c r="B4931" s="104"/>
      <c r="C4931" s="104"/>
      <c r="D4931" s="104"/>
      <c r="E4931" s="107" t="s">
        <v>2808</v>
      </c>
      <c r="F4931" s="107"/>
      <c r="G4931" s="116">
        <f>K4931*'PLANILHA ORÇAMENTÁRIA'!$O$3</f>
        <v>16.062704999999998</v>
      </c>
      <c r="J4931" s="107"/>
      <c r="K4931" s="116">
        <v>22.95</v>
      </c>
    </row>
    <row r="4932" spans="1:11" x14ac:dyDescent="0.25">
      <c r="A4932" s="104"/>
      <c r="B4932" s="104"/>
      <c r="C4932" s="106"/>
      <c r="D4932" s="106"/>
      <c r="E4932" s="104"/>
      <c r="F4932" s="104"/>
      <c r="G4932" s="104"/>
      <c r="J4932" s="104"/>
      <c r="K4932" s="104"/>
    </row>
    <row r="4933" spans="1:11" ht="39.950000000000003" customHeight="1" x14ac:dyDescent="0.25">
      <c r="A4933" s="129" t="s">
        <v>2331</v>
      </c>
      <c r="B4933" s="130"/>
      <c r="C4933" s="130"/>
      <c r="D4933" s="130"/>
      <c r="E4933" s="130"/>
      <c r="F4933" s="130"/>
      <c r="G4933" s="131"/>
      <c r="J4933" s="107"/>
      <c r="K4933" s="107"/>
    </row>
    <row r="4934" spans="1:11" x14ac:dyDescent="0.25">
      <c r="A4934" s="118" t="s">
        <v>1016</v>
      </c>
      <c r="B4934" s="108"/>
      <c r="C4934" s="109" t="s">
        <v>4</v>
      </c>
      <c r="D4934" s="109" t="s">
        <v>949</v>
      </c>
      <c r="E4934" s="109" t="s">
        <v>950</v>
      </c>
      <c r="F4934" s="109" t="s">
        <v>951</v>
      </c>
      <c r="G4934" s="109" t="s">
        <v>952</v>
      </c>
      <c r="J4934" s="109" t="s">
        <v>951</v>
      </c>
      <c r="K4934" s="109" t="s">
        <v>952</v>
      </c>
    </row>
    <row r="4935" spans="1:11" ht="25.5" x14ac:dyDescent="0.25">
      <c r="A4935" s="110" t="s">
        <v>2332</v>
      </c>
      <c r="B4935" s="111" t="s">
        <v>2333</v>
      </c>
      <c r="C4935" s="110" t="s">
        <v>35</v>
      </c>
      <c r="D4935" s="110" t="s">
        <v>123</v>
      </c>
      <c r="E4935" s="112">
        <v>1.1000000000000001</v>
      </c>
      <c r="F4935" s="113">
        <f>J4935*'PLANILHA ORÇAMENTÁRIA'!$O$3</f>
        <v>8.1328379999999996</v>
      </c>
      <c r="G4935" s="113">
        <f>K4935*'PLANILHA ORÇAMENTÁRIA'!$O$3</f>
        <v>8.9447219999999987</v>
      </c>
      <c r="J4935" s="113">
        <v>11.62</v>
      </c>
      <c r="K4935" s="113">
        <v>12.78</v>
      </c>
    </row>
    <row r="4936" spans="1:11" x14ac:dyDescent="0.25">
      <c r="A4936" s="104"/>
      <c r="B4936" s="104"/>
      <c r="C4936" s="104"/>
      <c r="D4936" s="104"/>
      <c r="E4936" s="114" t="s">
        <v>1025</v>
      </c>
      <c r="F4936" s="114"/>
      <c r="G4936" s="115">
        <f>K4936*'PLANILHA ORÇAMENTÁRIA'!$O$3</f>
        <v>8.9447219999999987</v>
      </c>
      <c r="J4936" s="114"/>
      <c r="K4936" s="115">
        <v>12.78</v>
      </c>
    </row>
    <row r="4937" spans="1:11" x14ac:dyDescent="0.25">
      <c r="A4937" s="118" t="s">
        <v>963</v>
      </c>
      <c r="B4937" s="108"/>
      <c r="C4937" s="109" t="s">
        <v>4</v>
      </c>
      <c r="D4937" s="109" t="s">
        <v>949</v>
      </c>
      <c r="E4937" s="109" t="s">
        <v>950</v>
      </c>
      <c r="F4937" s="109" t="s">
        <v>951</v>
      </c>
      <c r="G4937" s="109" t="s">
        <v>952</v>
      </c>
      <c r="J4937" s="109" t="s">
        <v>951</v>
      </c>
      <c r="K4937" s="109" t="s">
        <v>952</v>
      </c>
    </row>
    <row r="4938" spans="1:11" ht="25.5" x14ac:dyDescent="0.25">
      <c r="A4938" s="110" t="s">
        <v>1254</v>
      </c>
      <c r="B4938" s="111" t="s">
        <v>1255</v>
      </c>
      <c r="C4938" s="110" t="s">
        <v>35</v>
      </c>
      <c r="D4938" s="110" t="s">
        <v>955</v>
      </c>
      <c r="E4938" s="112">
        <v>0.11219999999999999</v>
      </c>
      <c r="F4938" s="113">
        <f>J4938*'PLANILHA ORÇAMENTÁRIA'!$O$3</f>
        <v>13.431081000000001</v>
      </c>
      <c r="G4938" s="113">
        <f>K4938*'PLANILHA ORÇAMENTÁRIA'!$O$3</f>
        <v>1.5047849999999998</v>
      </c>
      <c r="J4938" s="113">
        <v>19.190000000000001</v>
      </c>
      <c r="K4938" s="113">
        <v>2.15</v>
      </c>
    </row>
    <row r="4939" spans="1:11" ht="25.5" x14ac:dyDescent="0.25">
      <c r="A4939" s="110" t="s">
        <v>1256</v>
      </c>
      <c r="B4939" s="111" t="s">
        <v>1257</v>
      </c>
      <c r="C4939" s="110" t="s">
        <v>35</v>
      </c>
      <c r="D4939" s="110" t="s">
        <v>955</v>
      </c>
      <c r="E4939" s="112">
        <v>0.11219999999999999</v>
      </c>
      <c r="F4939" s="113">
        <f>J4939*'PLANILHA ORÇAMENTÁRIA'!$O$3</f>
        <v>19.744178999999999</v>
      </c>
      <c r="G4939" s="113">
        <f>K4939*'PLANILHA ORÇAMENTÁRIA'!$O$3</f>
        <v>2.211684</v>
      </c>
      <c r="J4939" s="113">
        <v>28.21</v>
      </c>
      <c r="K4939" s="113">
        <v>3.16</v>
      </c>
    </row>
    <row r="4940" spans="1:11" ht="38.25" x14ac:dyDescent="0.25">
      <c r="A4940" s="104"/>
      <c r="B4940" s="104"/>
      <c r="C4940" s="104"/>
      <c r="D4940" s="104"/>
      <c r="E4940" s="114" t="s">
        <v>968</v>
      </c>
      <c r="F4940" s="114"/>
      <c r="G4940" s="115">
        <f>K4940*'PLANILHA ORÇAMENTÁRIA'!$O$3</f>
        <v>3.7164689999999996</v>
      </c>
      <c r="J4940" s="114"/>
      <c r="K4940" s="115">
        <v>5.31</v>
      </c>
    </row>
    <row r="4941" spans="1:11" x14ac:dyDescent="0.25">
      <c r="A4941" s="104"/>
      <c r="B4941" s="104"/>
      <c r="C4941" s="104"/>
      <c r="D4941" s="104"/>
      <c r="E4941" s="107" t="s">
        <v>975</v>
      </c>
      <c r="F4941" s="107"/>
      <c r="G4941" s="116">
        <f>K4941*'PLANILHA ORÇAMENTÁRIA'!$O$3</f>
        <v>12.661190999999999</v>
      </c>
      <c r="J4941" s="107"/>
      <c r="K4941" s="116">
        <v>18.09</v>
      </c>
    </row>
    <row r="4942" spans="1:11" x14ac:dyDescent="0.25">
      <c r="A4942" s="104"/>
      <c r="B4942" s="104"/>
      <c r="C4942" s="104"/>
      <c r="D4942" s="104"/>
      <c r="E4942" s="107" t="s">
        <v>2808</v>
      </c>
      <c r="F4942" s="107"/>
      <c r="G4942" s="116">
        <f>K4942*'PLANILHA ORÇAMENTÁRIA'!$O$3</f>
        <v>15.719754</v>
      </c>
      <c r="J4942" s="107"/>
      <c r="K4942" s="116">
        <v>22.46</v>
      </c>
    </row>
    <row r="4943" spans="1:11" x14ac:dyDescent="0.25">
      <c r="A4943" s="104"/>
      <c r="B4943" s="104"/>
      <c r="C4943" s="106"/>
      <c r="D4943" s="106"/>
      <c r="E4943" s="104"/>
      <c r="F4943" s="104"/>
      <c r="G4943" s="104"/>
      <c r="J4943" s="104"/>
      <c r="K4943" s="104"/>
    </row>
    <row r="4944" spans="1:11" ht="39.950000000000003" customHeight="1" x14ac:dyDescent="0.25">
      <c r="A4944" s="129" t="s">
        <v>2334</v>
      </c>
      <c r="B4944" s="130"/>
      <c r="C4944" s="130"/>
      <c r="D4944" s="130"/>
      <c r="E4944" s="130"/>
      <c r="F4944" s="130"/>
      <c r="G4944" s="131"/>
      <c r="J4944" s="107"/>
      <c r="K4944" s="107"/>
    </row>
    <row r="4945" spans="1:11" x14ac:dyDescent="0.25">
      <c r="A4945" s="118" t="s">
        <v>1016</v>
      </c>
      <c r="B4945" s="108"/>
      <c r="C4945" s="109" t="s">
        <v>4</v>
      </c>
      <c r="D4945" s="109" t="s">
        <v>949</v>
      </c>
      <c r="E4945" s="109" t="s">
        <v>950</v>
      </c>
      <c r="F4945" s="109" t="s">
        <v>951</v>
      </c>
      <c r="G4945" s="109" t="s">
        <v>952</v>
      </c>
      <c r="J4945" s="109" t="s">
        <v>951</v>
      </c>
      <c r="K4945" s="109" t="s">
        <v>952</v>
      </c>
    </row>
    <row r="4946" spans="1:11" ht="25.5" x14ac:dyDescent="0.25">
      <c r="A4946" s="110" t="s">
        <v>2335</v>
      </c>
      <c r="B4946" s="111" t="s">
        <v>2336</v>
      </c>
      <c r="C4946" s="110" t="s">
        <v>35</v>
      </c>
      <c r="D4946" s="110" t="s">
        <v>123</v>
      </c>
      <c r="E4946" s="112">
        <v>1.0169999999999999</v>
      </c>
      <c r="F4946" s="113">
        <f>J4946*'PLANILHA ORÇAMENTÁRIA'!$O$3</f>
        <v>3.5554920000000001</v>
      </c>
      <c r="G4946" s="113">
        <f>K4946*'PLANILHA ORÇAMENTÁRIA'!$O$3</f>
        <v>3.6114839999999999</v>
      </c>
      <c r="J4946" s="113">
        <v>5.08</v>
      </c>
      <c r="K4946" s="113">
        <v>5.16</v>
      </c>
    </row>
    <row r="4947" spans="1:11" x14ac:dyDescent="0.25">
      <c r="A4947" s="104"/>
      <c r="B4947" s="104"/>
      <c r="C4947" s="104"/>
      <c r="D4947" s="104"/>
      <c r="E4947" s="114" t="s">
        <v>1025</v>
      </c>
      <c r="F4947" s="114"/>
      <c r="G4947" s="115">
        <f>K4947*'PLANILHA ORÇAMENTÁRIA'!$O$3</f>
        <v>3.6114839999999999</v>
      </c>
      <c r="J4947" s="114"/>
      <c r="K4947" s="115">
        <v>5.16</v>
      </c>
    </row>
    <row r="4948" spans="1:11" x14ac:dyDescent="0.25">
      <c r="A4948" s="118" t="s">
        <v>963</v>
      </c>
      <c r="B4948" s="108"/>
      <c r="C4948" s="109" t="s">
        <v>4</v>
      </c>
      <c r="D4948" s="109" t="s">
        <v>949</v>
      </c>
      <c r="E4948" s="109" t="s">
        <v>950</v>
      </c>
      <c r="F4948" s="109" t="s">
        <v>951</v>
      </c>
      <c r="G4948" s="109" t="s">
        <v>952</v>
      </c>
      <c r="J4948" s="109" t="s">
        <v>951</v>
      </c>
      <c r="K4948" s="109" t="s">
        <v>952</v>
      </c>
    </row>
    <row r="4949" spans="1:11" ht="25.5" x14ac:dyDescent="0.25">
      <c r="A4949" s="110" t="s">
        <v>1254</v>
      </c>
      <c r="B4949" s="111" t="s">
        <v>1255</v>
      </c>
      <c r="C4949" s="110" t="s">
        <v>35</v>
      </c>
      <c r="D4949" s="110" t="s">
        <v>955</v>
      </c>
      <c r="E4949" s="112">
        <v>0.17699999999999999</v>
      </c>
      <c r="F4949" s="113">
        <f>J4949*'PLANILHA ORÇAMENTÁRIA'!$O$3</f>
        <v>13.431081000000001</v>
      </c>
      <c r="G4949" s="113">
        <f>K4949*'PLANILHA ORÇAMENTÁRIA'!$O$3</f>
        <v>2.3726609999999999</v>
      </c>
      <c r="J4949" s="113">
        <v>19.190000000000001</v>
      </c>
      <c r="K4949" s="113">
        <v>3.39</v>
      </c>
    </row>
    <row r="4950" spans="1:11" ht="25.5" x14ac:dyDescent="0.25">
      <c r="A4950" s="110" t="s">
        <v>1256</v>
      </c>
      <c r="B4950" s="111" t="s">
        <v>1257</v>
      </c>
      <c r="C4950" s="110" t="s">
        <v>35</v>
      </c>
      <c r="D4950" s="110" t="s">
        <v>955</v>
      </c>
      <c r="E4950" s="112">
        <v>0.17699999999999999</v>
      </c>
      <c r="F4950" s="113">
        <f>J4950*'PLANILHA ORÇAMENTÁRIA'!$O$3</f>
        <v>19.744178999999999</v>
      </c>
      <c r="G4950" s="113">
        <f>K4950*'PLANILHA ORÇAMENTÁRIA'!$O$3</f>
        <v>3.4925009999999999</v>
      </c>
      <c r="J4950" s="113">
        <v>28.21</v>
      </c>
      <c r="K4950" s="113">
        <v>4.99</v>
      </c>
    </row>
    <row r="4951" spans="1:11" ht="38.25" x14ac:dyDescent="0.25">
      <c r="A4951" s="104"/>
      <c r="B4951" s="104"/>
      <c r="C4951" s="104"/>
      <c r="D4951" s="104"/>
      <c r="E4951" s="114" t="s">
        <v>968</v>
      </c>
      <c r="F4951" s="114"/>
      <c r="G4951" s="115">
        <f>K4951*'PLANILHA ORÇAMENTÁRIA'!$O$3</f>
        <v>5.8651620000000007</v>
      </c>
      <c r="J4951" s="114"/>
      <c r="K4951" s="115">
        <v>8.3800000000000008</v>
      </c>
    </row>
    <row r="4952" spans="1:11" x14ac:dyDescent="0.25">
      <c r="A4952" s="104"/>
      <c r="B4952" s="104"/>
      <c r="C4952" s="104"/>
      <c r="D4952" s="104"/>
      <c r="E4952" s="107" t="s">
        <v>975</v>
      </c>
      <c r="F4952" s="107"/>
      <c r="G4952" s="116">
        <f>K4952*'PLANILHA ORÇAMENTÁRIA'!$O$3</f>
        <v>9.4766459999999988</v>
      </c>
      <c r="J4952" s="107"/>
      <c r="K4952" s="116">
        <v>13.54</v>
      </c>
    </row>
    <row r="4953" spans="1:11" x14ac:dyDescent="0.25">
      <c r="A4953" s="104"/>
      <c r="B4953" s="104"/>
      <c r="C4953" s="104"/>
      <c r="D4953" s="104"/>
      <c r="E4953" s="107" t="s">
        <v>2808</v>
      </c>
      <c r="F4953" s="107"/>
      <c r="G4953" s="116">
        <f>K4953*'PLANILHA ORÇAMENTÁRIA'!$O$3</f>
        <v>11.765318999999998</v>
      </c>
      <c r="J4953" s="107"/>
      <c r="K4953" s="116">
        <v>16.809999999999999</v>
      </c>
    </row>
    <row r="4954" spans="1:11" x14ac:dyDescent="0.25">
      <c r="A4954" s="104"/>
      <c r="B4954" s="104"/>
      <c r="C4954" s="106"/>
      <c r="D4954" s="106"/>
      <c r="E4954" s="104"/>
      <c r="F4954" s="104"/>
      <c r="G4954" s="104"/>
      <c r="J4954" s="104"/>
      <c r="K4954" s="104"/>
    </row>
    <row r="4955" spans="1:11" ht="39.950000000000003" customHeight="1" x14ac:dyDescent="0.25">
      <c r="A4955" s="129" t="s">
        <v>2337</v>
      </c>
      <c r="B4955" s="130"/>
      <c r="C4955" s="130"/>
      <c r="D4955" s="130"/>
      <c r="E4955" s="130"/>
      <c r="F4955" s="130"/>
      <c r="G4955" s="131"/>
      <c r="J4955" s="107"/>
      <c r="K4955" s="107"/>
    </row>
    <row r="4956" spans="1:11" x14ac:dyDescent="0.25">
      <c r="A4956" s="118" t="s">
        <v>969</v>
      </c>
      <c r="B4956" s="108"/>
      <c r="C4956" s="109" t="s">
        <v>4</v>
      </c>
      <c r="D4956" s="109" t="s">
        <v>949</v>
      </c>
      <c r="E4956" s="109" t="s">
        <v>950</v>
      </c>
      <c r="F4956" s="109" t="s">
        <v>951</v>
      </c>
      <c r="G4956" s="109" t="s">
        <v>952</v>
      </c>
      <c r="J4956" s="109" t="s">
        <v>951</v>
      </c>
      <c r="K4956" s="109" t="s">
        <v>952</v>
      </c>
    </row>
    <row r="4957" spans="1:11" ht="51" x14ac:dyDescent="0.25">
      <c r="A4957" s="110" t="s">
        <v>2338</v>
      </c>
      <c r="B4957" s="111" t="s">
        <v>2339</v>
      </c>
      <c r="C4957" s="110" t="s">
        <v>35</v>
      </c>
      <c r="D4957" s="110" t="s">
        <v>43</v>
      </c>
      <c r="E4957" s="112">
        <v>1</v>
      </c>
      <c r="F4957" s="113">
        <f>J4957*'PLANILHA ORÇAMENTÁRIA'!$O$3</f>
        <v>26.778173999999996</v>
      </c>
      <c r="G4957" s="113">
        <f>K4957*'PLANILHA ORÇAMENTÁRIA'!$O$3</f>
        <v>26.778173999999996</v>
      </c>
      <c r="J4957" s="113">
        <v>38.26</v>
      </c>
      <c r="K4957" s="113">
        <v>38.26</v>
      </c>
    </row>
    <row r="4958" spans="1:11" ht="51" x14ac:dyDescent="0.25">
      <c r="A4958" s="110" t="s">
        <v>2340</v>
      </c>
      <c r="B4958" s="111" t="s">
        <v>2341</v>
      </c>
      <c r="C4958" s="110" t="s">
        <v>35</v>
      </c>
      <c r="D4958" s="110" t="s">
        <v>43</v>
      </c>
      <c r="E4958" s="112">
        <v>1</v>
      </c>
      <c r="F4958" s="113">
        <f>J4958*'PLANILHA ORÇAMENTÁRIA'!$O$3</f>
        <v>7.4539349999999995</v>
      </c>
      <c r="G4958" s="113">
        <f>K4958*'PLANILHA ORÇAMENTÁRIA'!$O$3</f>
        <v>7.4539349999999995</v>
      </c>
      <c r="J4958" s="113">
        <v>10.65</v>
      </c>
      <c r="K4958" s="113">
        <v>10.65</v>
      </c>
    </row>
    <row r="4959" spans="1:11" x14ac:dyDescent="0.25">
      <c r="A4959" s="104"/>
      <c r="B4959" s="104"/>
      <c r="C4959" s="104"/>
      <c r="D4959" s="104"/>
      <c r="E4959" s="114" t="s">
        <v>974</v>
      </c>
      <c r="F4959" s="114"/>
      <c r="G4959" s="115">
        <f>K4959*'PLANILHA ORÇAMENTÁRIA'!$O$3</f>
        <v>34.232108999999994</v>
      </c>
      <c r="J4959" s="114"/>
      <c r="K4959" s="115">
        <v>48.91</v>
      </c>
    </row>
    <row r="4960" spans="1:11" x14ac:dyDescent="0.25">
      <c r="A4960" s="104"/>
      <c r="B4960" s="104"/>
      <c r="C4960" s="104"/>
      <c r="D4960" s="104"/>
      <c r="E4960" s="107" t="s">
        <v>975</v>
      </c>
      <c r="F4960" s="107"/>
      <c r="G4960" s="116">
        <f>K4960*'PLANILHA ORÇAMENTÁRIA'!$O$3</f>
        <v>34.232108999999994</v>
      </c>
      <c r="J4960" s="107"/>
      <c r="K4960" s="116">
        <v>48.91</v>
      </c>
    </row>
    <row r="4961" spans="1:11" x14ac:dyDescent="0.25">
      <c r="A4961" s="104"/>
      <c r="B4961" s="104"/>
      <c r="C4961" s="104"/>
      <c r="D4961" s="104"/>
      <c r="E4961" s="107" t="s">
        <v>2808</v>
      </c>
      <c r="F4961" s="107"/>
      <c r="G4961" s="116">
        <f>K4961*'PLANILHA ORÇAMENTÁRIA'!$O$3</f>
        <v>42.511926000000003</v>
      </c>
      <c r="J4961" s="107"/>
      <c r="K4961" s="116">
        <v>60.74</v>
      </c>
    </row>
    <row r="4962" spans="1:11" x14ac:dyDescent="0.25">
      <c r="A4962" s="104"/>
      <c r="B4962" s="104"/>
      <c r="C4962" s="106"/>
      <c r="D4962" s="106"/>
      <c r="E4962" s="104"/>
      <c r="F4962" s="104"/>
      <c r="G4962" s="104"/>
      <c r="J4962" s="104"/>
      <c r="K4962" s="104"/>
    </row>
    <row r="4963" spans="1:11" ht="39.950000000000003" customHeight="1" x14ac:dyDescent="0.25">
      <c r="A4963" s="129" t="s">
        <v>2342</v>
      </c>
      <c r="B4963" s="130"/>
      <c r="C4963" s="130"/>
      <c r="D4963" s="130"/>
      <c r="E4963" s="130"/>
      <c r="F4963" s="130"/>
      <c r="G4963" s="131"/>
      <c r="J4963" s="107"/>
      <c r="K4963" s="107"/>
    </row>
    <row r="4964" spans="1:11" x14ac:dyDescent="0.25">
      <c r="A4964" s="118" t="s">
        <v>1009</v>
      </c>
      <c r="B4964" s="108"/>
      <c r="C4964" s="109" t="s">
        <v>4</v>
      </c>
      <c r="D4964" s="109" t="s">
        <v>949</v>
      </c>
      <c r="E4964" s="109" t="s">
        <v>950</v>
      </c>
      <c r="F4964" s="109" t="s">
        <v>951</v>
      </c>
      <c r="G4964" s="109" t="s">
        <v>952</v>
      </c>
      <c r="J4964" s="109" t="s">
        <v>951</v>
      </c>
      <c r="K4964" s="109" t="s">
        <v>952</v>
      </c>
    </row>
    <row r="4965" spans="1:11" x14ac:dyDescent="0.25">
      <c r="A4965" s="110" t="s">
        <v>1720</v>
      </c>
      <c r="B4965" s="111" t="s">
        <v>1721</v>
      </c>
      <c r="C4965" s="110" t="s">
        <v>22</v>
      </c>
      <c r="D4965" s="110" t="s">
        <v>1012</v>
      </c>
      <c r="E4965" s="112">
        <v>0.40018840999999999</v>
      </c>
      <c r="F4965" s="113">
        <f>J4965*'PLANILHA ORÇAMENTÁRIA'!$O$3</f>
        <v>2.5686329999999997</v>
      </c>
      <c r="G4965" s="113">
        <f>K4965*'PLANILHA ORÇAMENTÁRIA'!$O$3</f>
        <v>1.028853</v>
      </c>
      <c r="J4965" s="113">
        <v>3.67</v>
      </c>
      <c r="K4965" s="113">
        <v>1.47</v>
      </c>
    </row>
    <row r="4966" spans="1:11" x14ac:dyDescent="0.25">
      <c r="A4966" s="110" t="s">
        <v>1013</v>
      </c>
      <c r="B4966" s="111" t="s">
        <v>1014</v>
      </c>
      <c r="C4966" s="110" t="s">
        <v>22</v>
      </c>
      <c r="D4966" s="110" t="s">
        <v>1012</v>
      </c>
      <c r="E4966" s="112">
        <v>0.40018840999999999</v>
      </c>
      <c r="F4966" s="113">
        <f>J4966*'PLANILHA ORÇAMENTÁRIA'!$O$3</f>
        <v>2.6666189999999999</v>
      </c>
      <c r="G4966" s="113">
        <f>K4966*'PLANILHA ORÇAMENTÁRIA'!$O$3</f>
        <v>1.0638479999999999</v>
      </c>
      <c r="J4966" s="113">
        <v>3.81</v>
      </c>
      <c r="K4966" s="113">
        <v>1.52</v>
      </c>
    </row>
    <row r="4967" spans="1:11" ht="25.5" x14ac:dyDescent="0.25">
      <c r="A4967" s="104"/>
      <c r="B4967" s="104"/>
      <c r="C4967" s="104"/>
      <c r="D4967" s="104"/>
      <c r="E4967" s="114" t="s">
        <v>1015</v>
      </c>
      <c r="F4967" s="114"/>
      <c r="G4967" s="115">
        <f>K4967*'PLANILHA ORÇAMENTÁRIA'!$O$3</f>
        <v>2.0927009999999999</v>
      </c>
      <c r="J4967" s="114"/>
      <c r="K4967" s="115">
        <v>2.99</v>
      </c>
    </row>
    <row r="4968" spans="1:11" x14ac:dyDescent="0.25">
      <c r="A4968" s="118" t="s">
        <v>1016</v>
      </c>
      <c r="B4968" s="108"/>
      <c r="C4968" s="109" t="s">
        <v>4</v>
      </c>
      <c r="D4968" s="109" t="s">
        <v>949</v>
      </c>
      <c r="E4968" s="109" t="s">
        <v>950</v>
      </c>
      <c r="F4968" s="109" t="s">
        <v>951</v>
      </c>
      <c r="G4968" s="109" t="s">
        <v>952</v>
      </c>
      <c r="J4968" s="109" t="s">
        <v>951</v>
      </c>
      <c r="K4968" s="109" t="s">
        <v>952</v>
      </c>
    </row>
    <row r="4969" spans="1:11" ht="25.5" x14ac:dyDescent="0.25">
      <c r="A4969" s="110" t="s">
        <v>2343</v>
      </c>
      <c r="B4969" s="111" t="s">
        <v>2344</v>
      </c>
      <c r="C4969" s="110" t="s">
        <v>22</v>
      </c>
      <c r="D4969" s="110" t="s">
        <v>109</v>
      </c>
      <c r="E4969" s="112">
        <v>1</v>
      </c>
      <c r="F4969" s="113">
        <f>J4969*'PLANILHA ORÇAMENTÁRIA'!$O$3</f>
        <v>4.1154120000000001</v>
      </c>
      <c r="G4969" s="113">
        <f>K4969*'PLANILHA ORÇAMENTÁRIA'!$O$3</f>
        <v>4.1154120000000001</v>
      </c>
      <c r="J4969" s="113">
        <v>5.88</v>
      </c>
      <c r="K4969" s="113">
        <v>5.88</v>
      </c>
    </row>
    <row r="4970" spans="1:11" x14ac:dyDescent="0.25">
      <c r="A4970" s="104"/>
      <c r="B4970" s="104"/>
      <c r="C4970" s="104"/>
      <c r="D4970" s="104"/>
      <c r="E4970" s="114" t="s">
        <v>1025</v>
      </c>
      <c r="F4970" s="114"/>
      <c r="G4970" s="115">
        <f>K4970*'PLANILHA ORÇAMENTÁRIA'!$O$3</f>
        <v>4.1154120000000001</v>
      </c>
      <c r="J4970" s="114"/>
      <c r="K4970" s="115">
        <v>5.88</v>
      </c>
    </row>
    <row r="4971" spans="1:11" x14ac:dyDescent="0.25">
      <c r="A4971" s="118" t="s">
        <v>948</v>
      </c>
      <c r="B4971" s="108"/>
      <c r="C4971" s="109" t="s">
        <v>4</v>
      </c>
      <c r="D4971" s="109" t="s">
        <v>949</v>
      </c>
      <c r="E4971" s="109" t="s">
        <v>950</v>
      </c>
      <c r="F4971" s="109" t="s">
        <v>951</v>
      </c>
      <c r="G4971" s="109" t="s">
        <v>952</v>
      </c>
      <c r="J4971" s="109" t="s">
        <v>951</v>
      </c>
      <c r="K4971" s="109" t="s">
        <v>952</v>
      </c>
    </row>
    <row r="4972" spans="1:11" x14ac:dyDescent="0.25">
      <c r="A4972" s="110" t="s">
        <v>1730</v>
      </c>
      <c r="B4972" s="111" t="s">
        <v>1731</v>
      </c>
      <c r="C4972" s="110" t="s">
        <v>22</v>
      </c>
      <c r="D4972" s="110" t="s">
        <v>1012</v>
      </c>
      <c r="E4972" s="112">
        <v>0.40018840999999999</v>
      </c>
      <c r="F4972" s="113">
        <f>J4972*'PLANILHA ORÇAMENTÁRIA'!$O$3</f>
        <v>12.710184</v>
      </c>
      <c r="G4972" s="113">
        <f>K4972*'PLANILHA ORÇAMENTÁRIA'!$O$3</f>
        <v>5.0882729999999992</v>
      </c>
      <c r="J4972" s="113">
        <v>18.16</v>
      </c>
      <c r="K4972" s="113">
        <v>7.27</v>
      </c>
    </row>
    <row r="4973" spans="1:11" x14ac:dyDescent="0.25">
      <c r="A4973" s="110" t="s">
        <v>1028</v>
      </c>
      <c r="B4973" s="111" t="s">
        <v>1029</v>
      </c>
      <c r="C4973" s="110" t="s">
        <v>22</v>
      </c>
      <c r="D4973" s="110" t="s">
        <v>1012</v>
      </c>
      <c r="E4973" s="112">
        <v>0.40018840999999999</v>
      </c>
      <c r="F4973" s="113">
        <f>J4973*'PLANILHA ORÇAMENTÁRIA'!$O$3</f>
        <v>8.9027279999999998</v>
      </c>
      <c r="G4973" s="113">
        <f>K4973*'PLANILHA ORÇAMENTÁRIA'!$O$3</f>
        <v>3.5624909999999996</v>
      </c>
      <c r="J4973" s="113">
        <v>12.72</v>
      </c>
      <c r="K4973" s="113">
        <v>5.09</v>
      </c>
    </row>
    <row r="4974" spans="1:11" ht="25.5" x14ac:dyDescent="0.25">
      <c r="A4974" s="104"/>
      <c r="B4974" s="104"/>
      <c r="C4974" s="104"/>
      <c r="D4974" s="104"/>
      <c r="E4974" s="114" t="s">
        <v>962</v>
      </c>
      <c r="F4974" s="114"/>
      <c r="G4974" s="115">
        <f>K4974*'PLANILHA ORÇAMENTÁRIA'!$O$3</f>
        <v>8.6507639999999988</v>
      </c>
      <c r="J4974" s="114"/>
      <c r="K4974" s="115">
        <v>12.36</v>
      </c>
    </row>
    <row r="4975" spans="1:11" x14ac:dyDescent="0.25">
      <c r="A4975" s="104"/>
      <c r="B4975" s="104"/>
      <c r="C4975" s="104"/>
      <c r="D4975" s="104"/>
      <c r="E4975" s="107" t="s">
        <v>975</v>
      </c>
      <c r="F4975" s="107"/>
      <c r="G4975" s="116">
        <f>K4975*'PLANILHA ORÇAMENTÁRIA'!$O$3</f>
        <v>14.858877</v>
      </c>
      <c r="J4975" s="107"/>
      <c r="K4975" s="116">
        <v>21.23</v>
      </c>
    </row>
    <row r="4976" spans="1:11" x14ac:dyDescent="0.25">
      <c r="A4976" s="104"/>
      <c r="B4976" s="104"/>
      <c r="C4976" s="104"/>
      <c r="D4976" s="104"/>
      <c r="E4976" s="107" t="s">
        <v>2808</v>
      </c>
      <c r="F4976" s="107"/>
      <c r="G4976" s="116">
        <f>K4976*'PLANILHA ORÇAMENTÁRIA'!$O$3</f>
        <v>18.449363999999999</v>
      </c>
      <c r="J4976" s="107"/>
      <c r="K4976" s="116">
        <v>26.36</v>
      </c>
    </row>
    <row r="4977" spans="1:11" x14ac:dyDescent="0.25">
      <c r="A4977" s="104"/>
      <c r="B4977" s="104"/>
      <c r="C4977" s="106"/>
      <c r="D4977" s="106"/>
      <c r="E4977" s="104"/>
      <c r="F4977" s="104"/>
      <c r="G4977" s="104"/>
      <c r="J4977" s="104"/>
      <c r="K4977" s="104"/>
    </row>
    <row r="4978" spans="1:11" ht="39.950000000000003" customHeight="1" x14ac:dyDescent="0.25">
      <c r="A4978" s="129" t="s">
        <v>2345</v>
      </c>
      <c r="B4978" s="130"/>
      <c r="C4978" s="130"/>
      <c r="D4978" s="130"/>
      <c r="E4978" s="130"/>
      <c r="F4978" s="130"/>
      <c r="G4978" s="131"/>
      <c r="J4978" s="107"/>
      <c r="K4978" s="107"/>
    </row>
    <row r="4979" spans="1:11" x14ac:dyDescent="0.25">
      <c r="A4979" s="118" t="s">
        <v>1016</v>
      </c>
      <c r="B4979" s="108"/>
      <c r="C4979" s="109" t="s">
        <v>4</v>
      </c>
      <c r="D4979" s="109" t="s">
        <v>949</v>
      </c>
      <c r="E4979" s="109" t="s">
        <v>950</v>
      </c>
      <c r="F4979" s="109" t="s">
        <v>951</v>
      </c>
      <c r="G4979" s="109" t="s">
        <v>952</v>
      </c>
      <c r="J4979" s="109" t="s">
        <v>951</v>
      </c>
      <c r="K4979" s="109" t="s">
        <v>952</v>
      </c>
    </row>
    <row r="4980" spans="1:11" x14ac:dyDescent="0.25">
      <c r="A4980" s="110" t="s">
        <v>647</v>
      </c>
      <c r="B4980" s="111" t="s">
        <v>2238</v>
      </c>
      <c r="C4980" s="110" t="s">
        <v>22</v>
      </c>
      <c r="D4980" s="110" t="s">
        <v>123</v>
      </c>
      <c r="E4980" s="112">
        <v>1</v>
      </c>
      <c r="F4980" s="113">
        <f>J4980*'PLANILHA ORÇAMENTÁRIA'!$O$3</f>
        <v>3.6394799999999998</v>
      </c>
      <c r="G4980" s="113">
        <f>K4980*'PLANILHA ORÇAMENTÁRIA'!$O$3</f>
        <v>3.6394799999999998</v>
      </c>
      <c r="J4980" s="113">
        <v>5.2</v>
      </c>
      <c r="K4980" s="113">
        <v>5.2</v>
      </c>
    </row>
    <row r="4981" spans="1:11" x14ac:dyDescent="0.25">
      <c r="A4981" s="104"/>
      <c r="B4981" s="104"/>
      <c r="C4981" s="104"/>
      <c r="D4981" s="104"/>
      <c r="E4981" s="114" t="s">
        <v>1025</v>
      </c>
      <c r="F4981" s="114"/>
      <c r="G4981" s="115">
        <f>K4981*'PLANILHA ORÇAMENTÁRIA'!$O$3</f>
        <v>3.6394799999999998</v>
      </c>
      <c r="J4981" s="114"/>
      <c r="K4981" s="115">
        <v>5.2</v>
      </c>
    </row>
    <row r="4982" spans="1:11" x14ac:dyDescent="0.25">
      <c r="A4982" s="104"/>
      <c r="B4982" s="104"/>
      <c r="C4982" s="104"/>
      <c r="D4982" s="104"/>
      <c r="E4982" s="107" t="s">
        <v>975</v>
      </c>
      <c r="F4982" s="107"/>
      <c r="G4982" s="116">
        <f>K4982*'PLANILHA ORÇAMENTÁRIA'!$O$3</f>
        <v>3.6394799999999998</v>
      </c>
      <c r="J4982" s="107"/>
      <c r="K4982" s="116">
        <v>5.2</v>
      </c>
    </row>
    <row r="4983" spans="1:11" x14ac:dyDescent="0.25">
      <c r="A4983" s="104"/>
      <c r="B4983" s="104"/>
      <c r="C4983" s="104"/>
      <c r="D4983" s="104"/>
      <c r="E4983" s="107" t="s">
        <v>2808</v>
      </c>
      <c r="F4983" s="107"/>
      <c r="G4983" s="116">
        <f>K4983*'PLANILHA ORÇAMENTÁRIA'!$O$3</f>
        <v>4.1924010000000003</v>
      </c>
      <c r="J4983" s="107"/>
      <c r="K4983" s="116">
        <v>5.99</v>
      </c>
    </row>
    <row r="4984" spans="1:11" x14ac:dyDescent="0.25">
      <c r="A4984" s="104"/>
      <c r="B4984" s="104"/>
      <c r="C4984" s="106"/>
      <c r="D4984" s="106"/>
      <c r="E4984" s="104"/>
      <c r="F4984" s="104"/>
      <c r="G4984" s="104"/>
      <c r="J4984" s="104"/>
      <c r="K4984" s="104"/>
    </row>
    <row r="4985" spans="1:11" ht="39.950000000000003" customHeight="1" x14ac:dyDescent="0.25">
      <c r="A4985" s="129" t="s">
        <v>2346</v>
      </c>
      <c r="B4985" s="130"/>
      <c r="C4985" s="130"/>
      <c r="D4985" s="130"/>
      <c r="E4985" s="130"/>
      <c r="F4985" s="130"/>
      <c r="G4985" s="131"/>
      <c r="J4985" s="107"/>
      <c r="K4985" s="107"/>
    </row>
    <row r="4986" spans="1:11" x14ac:dyDescent="0.25">
      <c r="A4986" s="118" t="s">
        <v>1016</v>
      </c>
      <c r="B4986" s="108"/>
      <c r="C4986" s="109" t="s">
        <v>4</v>
      </c>
      <c r="D4986" s="109" t="s">
        <v>949</v>
      </c>
      <c r="E4986" s="109" t="s">
        <v>950</v>
      </c>
      <c r="F4986" s="109" t="s">
        <v>951</v>
      </c>
      <c r="G4986" s="109" t="s">
        <v>952</v>
      </c>
      <c r="J4986" s="109" t="s">
        <v>951</v>
      </c>
      <c r="K4986" s="109" t="s">
        <v>952</v>
      </c>
    </row>
    <row r="4987" spans="1:11" x14ac:dyDescent="0.25">
      <c r="A4987" s="110" t="s">
        <v>2245</v>
      </c>
      <c r="B4987" s="111" t="s">
        <v>2246</v>
      </c>
      <c r="C4987" s="110" t="s">
        <v>22</v>
      </c>
      <c r="D4987" s="110" t="s">
        <v>621</v>
      </c>
      <c r="E4987" s="112">
        <v>1</v>
      </c>
      <c r="F4987" s="113">
        <f>J4987*'PLANILHA ORÇAMENTÁRIA'!$O$3</f>
        <v>0.87487499999999996</v>
      </c>
      <c r="G4987" s="113">
        <f>K4987*'PLANILHA ORÇAMENTÁRIA'!$O$3</f>
        <v>0.87487499999999996</v>
      </c>
      <c r="J4987" s="113">
        <v>1.25</v>
      </c>
      <c r="K4987" s="113">
        <v>1.25</v>
      </c>
    </row>
    <row r="4988" spans="1:11" x14ac:dyDescent="0.25">
      <c r="A4988" s="104"/>
      <c r="B4988" s="104"/>
      <c r="C4988" s="104"/>
      <c r="D4988" s="104"/>
      <c r="E4988" s="114" t="s">
        <v>1025</v>
      </c>
      <c r="F4988" s="114"/>
      <c r="G4988" s="115">
        <f>K4988*'PLANILHA ORÇAMENTÁRIA'!$O$3</f>
        <v>0.87487499999999996</v>
      </c>
      <c r="J4988" s="114"/>
      <c r="K4988" s="115">
        <v>1.25</v>
      </c>
    </row>
    <row r="4989" spans="1:11" x14ac:dyDescent="0.25">
      <c r="A4989" s="104"/>
      <c r="B4989" s="104"/>
      <c r="C4989" s="104"/>
      <c r="D4989" s="104"/>
      <c r="E4989" s="107" t="s">
        <v>975</v>
      </c>
      <c r="F4989" s="107"/>
      <c r="G4989" s="116">
        <f>K4989*'PLANILHA ORÇAMENTÁRIA'!$O$3</f>
        <v>0.87487499999999996</v>
      </c>
      <c r="J4989" s="107"/>
      <c r="K4989" s="116">
        <v>1.25</v>
      </c>
    </row>
    <row r="4990" spans="1:11" x14ac:dyDescent="0.25">
      <c r="A4990" s="104"/>
      <c r="B4990" s="104"/>
      <c r="C4990" s="104"/>
      <c r="D4990" s="104"/>
      <c r="E4990" s="107" t="s">
        <v>2808</v>
      </c>
      <c r="F4990" s="107"/>
      <c r="G4990" s="116">
        <f>K4990*'PLANILHA ORÇAMENTÁRIA'!$O$3</f>
        <v>1.0848450000000001</v>
      </c>
      <c r="J4990" s="107"/>
      <c r="K4990" s="116">
        <v>1.55</v>
      </c>
    </row>
    <row r="4991" spans="1:11" x14ac:dyDescent="0.25">
      <c r="A4991" s="104"/>
      <c r="B4991" s="104"/>
      <c r="C4991" s="106"/>
      <c r="D4991" s="106"/>
      <c r="E4991" s="104"/>
      <c r="F4991" s="104"/>
      <c r="G4991" s="104"/>
      <c r="J4991" s="104"/>
      <c r="K4991" s="104"/>
    </row>
    <row r="4992" spans="1:11" ht="39.950000000000003" customHeight="1" x14ac:dyDescent="0.25">
      <c r="A4992" s="129" t="s">
        <v>2347</v>
      </c>
      <c r="B4992" s="130"/>
      <c r="C4992" s="130"/>
      <c r="D4992" s="130"/>
      <c r="E4992" s="130"/>
      <c r="F4992" s="130"/>
      <c r="G4992" s="131"/>
      <c r="J4992" s="107"/>
      <c r="K4992" s="107"/>
    </row>
    <row r="4993" spans="1:11" x14ac:dyDescent="0.25">
      <c r="A4993" s="118" t="s">
        <v>1016</v>
      </c>
      <c r="B4993" s="108"/>
      <c r="C4993" s="109" t="s">
        <v>4</v>
      </c>
      <c r="D4993" s="109" t="s">
        <v>949</v>
      </c>
      <c r="E4993" s="109" t="s">
        <v>950</v>
      </c>
      <c r="F4993" s="109" t="s">
        <v>951</v>
      </c>
      <c r="G4993" s="109" t="s">
        <v>952</v>
      </c>
      <c r="J4993" s="109" t="s">
        <v>951</v>
      </c>
      <c r="K4993" s="109" t="s">
        <v>952</v>
      </c>
    </row>
    <row r="4994" spans="1:11" ht="25.5" x14ac:dyDescent="0.25">
      <c r="A4994" s="110" t="s">
        <v>715</v>
      </c>
      <c r="B4994" s="111" t="s">
        <v>2348</v>
      </c>
      <c r="C4994" s="110" t="s">
        <v>22</v>
      </c>
      <c r="D4994" s="110" t="s">
        <v>109</v>
      </c>
      <c r="E4994" s="112">
        <v>1</v>
      </c>
      <c r="F4994" s="113">
        <f>J4994*'PLANILHA ORÇAMENTÁRIA'!$O$3</f>
        <v>118.38108599999998</v>
      </c>
      <c r="G4994" s="113">
        <f>K4994*'PLANILHA ORÇAMENTÁRIA'!$O$3</f>
        <v>118.38108599999998</v>
      </c>
      <c r="J4994" s="113">
        <v>169.14</v>
      </c>
      <c r="K4994" s="113">
        <v>169.14</v>
      </c>
    </row>
    <row r="4995" spans="1:11" x14ac:dyDescent="0.25">
      <c r="A4995" s="104"/>
      <c r="B4995" s="104"/>
      <c r="C4995" s="104"/>
      <c r="D4995" s="104"/>
      <c r="E4995" s="114" t="s">
        <v>1025</v>
      </c>
      <c r="F4995" s="114"/>
      <c r="G4995" s="115">
        <f>K4995*'PLANILHA ORÇAMENTÁRIA'!$O$3</f>
        <v>118.38108599999998</v>
      </c>
      <c r="J4995" s="114"/>
      <c r="K4995" s="115">
        <v>169.14</v>
      </c>
    </row>
    <row r="4996" spans="1:11" x14ac:dyDescent="0.25">
      <c r="A4996" s="104"/>
      <c r="B4996" s="104"/>
      <c r="C4996" s="104"/>
      <c r="D4996" s="104"/>
      <c r="E4996" s="107" t="s">
        <v>975</v>
      </c>
      <c r="F4996" s="107"/>
      <c r="G4996" s="116">
        <f>K4996*'PLANILHA ORÇAMENTÁRIA'!$O$3</f>
        <v>118.38108599999998</v>
      </c>
      <c r="J4996" s="107"/>
      <c r="K4996" s="116">
        <v>169.14</v>
      </c>
    </row>
    <row r="4997" spans="1:11" x14ac:dyDescent="0.25">
      <c r="A4997" s="104"/>
      <c r="B4997" s="104"/>
      <c r="C4997" s="104"/>
      <c r="D4997" s="104"/>
      <c r="E4997" s="107" t="s">
        <v>2808</v>
      </c>
      <c r="F4997" s="107"/>
      <c r="G4997" s="116">
        <f>K4997*'PLANILHA ORÇAMENTÁRIA'!$O$3</f>
        <v>136.46650199999999</v>
      </c>
      <c r="J4997" s="107"/>
      <c r="K4997" s="116">
        <v>194.98</v>
      </c>
    </row>
    <row r="4998" spans="1:11" x14ac:dyDescent="0.25">
      <c r="A4998" s="104"/>
      <c r="B4998" s="104"/>
      <c r="C4998" s="106"/>
      <c r="D4998" s="106"/>
      <c r="E4998" s="104"/>
      <c r="F4998" s="104"/>
      <c r="G4998" s="104"/>
      <c r="J4998" s="104"/>
      <c r="K4998" s="104"/>
    </row>
    <row r="4999" spans="1:11" ht="39.950000000000003" customHeight="1" x14ac:dyDescent="0.25">
      <c r="A4999" s="129" t="s">
        <v>2349</v>
      </c>
      <c r="B4999" s="130"/>
      <c r="C4999" s="130"/>
      <c r="D4999" s="130"/>
      <c r="E4999" s="130"/>
      <c r="F4999" s="130"/>
      <c r="G4999" s="131"/>
      <c r="J4999" s="107"/>
      <c r="K4999" s="107"/>
    </row>
    <row r="5000" spans="1:11" x14ac:dyDescent="0.25">
      <c r="A5000" s="118" t="s">
        <v>1016</v>
      </c>
      <c r="B5000" s="108"/>
      <c r="C5000" s="109" t="s">
        <v>4</v>
      </c>
      <c r="D5000" s="109" t="s">
        <v>949</v>
      </c>
      <c r="E5000" s="109" t="s">
        <v>950</v>
      </c>
      <c r="F5000" s="109" t="s">
        <v>951</v>
      </c>
      <c r="G5000" s="109" t="s">
        <v>952</v>
      </c>
      <c r="J5000" s="109" t="s">
        <v>951</v>
      </c>
      <c r="K5000" s="109" t="s">
        <v>952</v>
      </c>
    </row>
    <row r="5001" spans="1:11" x14ac:dyDescent="0.25">
      <c r="A5001" s="110" t="s">
        <v>717</v>
      </c>
      <c r="B5001" s="111" t="s">
        <v>2350</v>
      </c>
      <c r="C5001" s="110" t="s">
        <v>22</v>
      </c>
      <c r="D5001" s="110" t="s">
        <v>109</v>
      </c>
      <c r="E5001" s="112">
        <v>1</v>
      </c>
      <c r="F5001" s="113">
        <f>J5001*'PLANILHA ORÇAMENTÁRIA'!$O$3</f>
        <v>9.6656189999999995</v>
      </c>
      <c r="G5001" s="113">
        <f>K5001*'PLANILHA ORÇAMENTÁRIA'!$O$3</f>
        <v>9.6656189999999995</v>
      </c>
      <c r="J5001" s="113">
        <v>13.81</v>
      </c>
      <c r="K5001" s="113">
        <v>13.81</v>
      </c>
    </row>
    <row r="5002" spans="1:11" x14ac:dyDescent="0.25">
      <c r="A5002" s="104"/>
      <c r="B5002" s="104"/>
      <c r="C5002" s="104"/>
      <c r="D5002" s="104"/>
      <c r="E5002" s="114" t="s">
        <v>1025</v>
      </c>
      <c r="F5002" s="114"/>
      <c r="G5002" s="115">
        <f>K5002*'PLANILHA ORÇAMENTÁRIA'!$O$3</f>
        <v>9.6656189999999995</v>
      </c>
      <c r="J5002" s="114"/>
      <c r="K5002" s="115">
        <v>13.81</v>
      </c>
    </row>
    <row r="5003" spans="1:11" x14ac:dyDescent="0.25">
      <c r="A5003" s="104"/>
      <c r="B5003" s="104"/>
      <c r="C5003" s="104"/>
      <c r="D5003" s="104"/>
      <c r="E5003" s="107" t="s">
        <v>975</v>
      </c>
      <c r="F5003" s="107"/>
      <c r="G5003" s="116">
        <f>K5003*'PLANILHA ORÇAMENTÁRIA'!$O$3</f>
        <v>9.6656189999999995</v>
      </c>
      <c r="J5003" s="107"/>
      <c r="K5003" s="116">
        <v>13.81</v>
      </c>
    </row>
    <row r="5004" spans="1:11" x14ac:dyDescent="0.25">
      <c r="A5004" s="104"/>
      <c r="B5004" s="104"/>
      <c r="C5004" s="104"/>
      <c r="D5004" s="104"/>
      <c r="E5004" s="107" t="s">
        <v>2808</v>
      </c>
      <c r="F5004" s="107"/>
      <c r="G5004" s="116">
        <f>K5004*'PLANILHA ORÇAMENTÁRIA'!$O$3</f>
        <v>11.142408</v>
      </c>
      <c r="J5004" s="107"/>
      <c r="K5004" s="116">
        <v>15.92</v>
      </c>
    </row>
    <row r="5005" spans="1:11" x14ac:dyDescent="0.25">
      <c r="A5005" s="104"/>
      <c r="B5005" s="104"/>
      <c r="C5005" s="106"/>
      <c r="D5005" s="106"/>
      <c r="E5005" s="104"/>
      <c r="F5005" s="104"/>
      <c r="G5005" s="104"/>
      <c r="J5005" s="104"/>
      <c r="K5005" s="104"/>
    </row>
    <row r="5006" spans="1:11" ht="39.950000000000003" customHeight="1" x14ac:dyDescent="0.25">
      <c r="A5006" s="129" t="s">
        <v>2351</v>
      </c>
      <c r="B5006" s="130"/>
      <c r="C5006" s="130"/>
      <c r="D5006" s="130"/>
      <c r="E5006" s="130"/>
      <c r="F5006" s="130"/>
      <c r="G5006" s="131"/>
      <c r="J5006" s="107"/>
      <c r="K5006" s="107"/>
    </row>
    <row r="5007" spans="1:11" x14ac:dyDescent="0.25">
      <c r="A5007" s="118" t="s">
        <v>1016</v>
      </c>
      <c r="B5007" s="108"/>
      <c r="C5007" s="109" t="s">
        <v>4</v>
      </c>
      <c r="D5007" s="109" t="s">
        <v>949</v>
      </c>
      <c r="E5007" s="109" t="s">
        <v>950</v>
      </c>
      <c r="F5007" s="109" t="s">
        <v>951</v>
      </c>
      <c r="G5007" s="109" t="s">
        <v>952</v>
      </c>
      <c r="J5007" s="109" t="s">
        <v>951</v>
      </c>
      <c r="K5007" s="109" t="s">
        <v>952</v>
      </c>
    </row>
    <row r="5008" spans="1:11" x14ac:dyDescent="0.25">
      <c r="A5008" s="110" t="s">
        <v>719</v>
      </c>
      <c r="B5008" s="111" t="s">
        <v>2352</v>
      </c>
      <c r="C5008" s="110" t="s">
        <v>22</v>
      </c>
      <c r="D5008" s="110" t="s">
        <v>70</v>
      </c>
      <c r="E5008" s="112">
        <v>1</v>
      </c>
      <c r="F5008" s="113">
        <f>J5008*'PLANILHA ORÇAMENTÁRIA'!$O$3</f>
        <v>27.646049999999999</v>
      </c>
      <c r="G5008" s="113">
        <f>K5008*'PLANILHA ORÇAMENTÁRIA'!$O$3</f>
        <v>27.646049999999999</v>
      </c>
      <c r="J5008" s="113">
        <v>39.5</v>
      </c>
      <c r="K5008" s="113">
        <v>39.5</v>
      </c>
    </row>
    <row r="5009" spans="1:11" x14ac:dyDescent="0.25">
      <c r="A5009" s="104"/>
      <c r="B5009" s="104"/>
      <c r="C5009" s="104"/>
      <c r="D5009" s="104"/>
      <c r="E5009" s="114" t="s">
        <v>1025</v>
      </c>
      <c r="F5009" s="114"/>
      <c r="G5009" s="115">
        <f>K5009*'PLANILHA ORÇAMENTÁRIA'!$O$3</f>
        <v>27.646049999999999</v>
      </c>
      <c r="J5009" s="114"/>
      <c r="K5009" s="115">
        <v>39.5</v>
      </c>
    </row>
    <row r="5010" spans="1:11" x14ac:dyDescent="0.25">
      <c r="A5010" s="104"/>
      <c r="B5010" s="104"/>
      <c r="C5010" s="104"/>
      <c r="D5010" s="104"/>
      <c r="E5010" s="107" t="s">
        <v>975</v>
      </c>
      <c r="F5010" s="107"/>
      <c r="G5010" s="116">
        <f>K5010*'PLANILHA ORÇAMENTÁRIA'!$O$3</f>
        <v>27.646049999999999</v>
      </c>
      <c r="J5010" s="107"/>
      <c r="K5010" s="116">
        <v>39.5</v>
      </c>
    </row>
    <row r="5011" spans="1:11" x14ac:dyDescent="0.25">
      <c r="A5011" s="104"/>
      <c r="B5011" s="104"/>
      <c r="C5011" s="104"/>
      <c r="D5011" s="104"/>
      <c r="E5011" s="107" t="s">
        <v>2808</v>
      </c>
      <c r="F5011" s="107"/>
      <c r="G5011" s="116">
        <f>K5011*'PLANILHA ORÇAMENTÁRIA'!$O$3</f>
        <v>31.873445999999998</v>
      </c>
      <c r="J5011" s="107"/>
      <c r="K5011" s="116">
        <v>45.54</v>
      </c>
    </row>
    <row r="5012" spans="1:11" x14ac:dyDescent="0.25">
      <c r="A5012" s="104"/>
      <c r="B5012" s="104"/>
      <c r="C5012" s="106"/>
      <c r="D5012" s="106"/>
      <c r="E5012" s="104"/>
      <c r="F5012" s="104"/>
      <c r="G5012" s="104"/>
      <c r="J5012" s="104"/>
      <c r="K5012" s="104"/>
    </row>
    <row r="5013" spans="1:11" ht="39.950000000000003" customHeight="1" x14ac:dyDescent="0.25">
      <c r="A5013" s="129" t="s">
        <v>2353</v>
      </c>
      <c r="B5013" s="130"/>
      <c r="C5013" s="130"/>
      <c r="D5013" s="130"/>
      <c r="E5013" s="130"/>
      <c r="F5013" s="130"/>
      <c r="G5013" s="131"/>
      <c r="J5013" s="107"/>
      <c r="K5013" s="107"/>
    </row>
    <row r="5014" spans="1:11" x14ac:dyDescent="0.25">
      <c r="A5014" s="118" t="s">
        <v>1016</v>
      </c>
      <c r="B5014" s="108"/>
      <c r="C5014" s="109" t="s">
        <v>4</v>
      </c>
      <c r="D5014" s="109" t="s">
        <v>949</v>
      </c>
      <c r="E5014" s="109" t="s">
        <v>950</v>
      </c>
      <c r="F5014" s="109" t="s">
        <v>951</v>
      </c>
      <c r="G5014" s="109" t="s">
        <v>952</v>
      </c>
      <c r="J5014" s="109" t="s">
        <v>951</v>
      </c>
      <c r="K5014" s="109" t="s">
        <v>952</v>
      </c>
    </row>
    <row r="5015" spans="1:11" x14ac:dyDescent="0.25">
      <c r="A5015" s="110" t="s">
        <v>721</v>
      </c>
      <c r="B5015" s="111" t="s">
        <v>2354</v>
      </c>
      <c r="C5015" s="110" t="s">
        <v>35</v>
      </c>
      <c r="D5015" s="110" t="s">
        <v>123</v>
      </c>
      <c r="E5015" s="112">
        <v>1</v>
      </c>
      <c r="F5015" s="113">
        <f>J5015*'PLANILHA ORÇAMENTÁRIA'!$O$3</f>
        <v>36.996713999999997</v>
      </c>
      <c r="G5015" s="113">
        <f>K5015*'PLANILHA ORÇAMENTÁRIA'!$O$3</f>
        <v>36.996713999999997</v>
      </c>
      <c r="J5015" s="113">
        <v>52.86</v>
      </c>
      <c r="K5015" s="113">
        <v>52.86</v>
      </c>
    </row>
    <row r="5016" spans="1:11" x14ac:dyDescent="0.25">
      <c r="A5016" s="104"/>
      <c r="B5016" s="104"/>
      <c r="C5016" s="104"/>
      <c r="D5016" s="104"/>
      <c r="E5016" s="114" t="s">
        <v>1025</v>
      </c>
      <c r="F5016" s="114"/>
      <c r="G5016" s="115">
        <f>K5016*'PLANILHA ORÇAMENTÁRIA'!$O$3</f>
        <v>36.996713999999997</v>
      </c>
      <c r="J5016" s="114"/>
      <c r="K5016" s="115">
        <v>52.86</v>
      </c>
    </row>
    <row r="5017" spans="1:11" x14ac:dyDescent="0.25">
      <c r="A5017" s="104"/>
      <c r="B5017" s="104"/>
      <c r="C5017" s="104"/>
      <c r="D5017" s="104"/>
      <c r="E5017" s="107" t="s">
        <v>975</v>
      </c>
      <c r="F5017" s="107"/>
      <c r="G5017" s="116">
        <f>K5017*'PLANILHA ORÇAMENTÁRIA'!$O$3</f>
        <v>36.996713999999997</v>
      </c>
      <c r="J5017" s="107"/>
      <c r="K5017" s="116">
        <v>52.86</v>
      </c>
    </row>
    <row r="5018" spans="1:11" x14ac:dyDescent="0.25">
      <c r="A5018" s="104"/>
      <c r="B5018" s="104"/>
      <c r="C5018" s="104"/>
      <c r="D5018" s="104"/>
      <c r="E5018" s="107" t="s">
        <v>2808</v>
      </c>
      <c r="F5018" s="107"/>
      <c r="G5018" s="116">
        <f>K5018*'PLANILHA ORÇAMENTÁRIA'!$O$3</f>
        <v>42.651905999999997</v>
      </c>
      <c r="J5018" s="107"/>
      <c r="K5018" s="116">
        <v>60.94</v>
      </c>
    </row>
    <row r="5019" spans="1:11" x14ac:dyDescent="0.25">
      <c r="A5019" s="104"/>
      <c r="B5019" s="104"/>
      <c r="C5019" s="106"/>
      <c r="D5019" s="106"/>
      <c r="E5019" s="104"/>
      <c r="F5019" s="104"/>
      <c r="G5019" s="104"/>
      <c r="J5019" s="104"/>
      <c r="K5019" s="104"/>
    </row>
    <row r="5020" spans="1:11" ht="39.950000000000003" customHeight="1" x14ac:dyDescent="0.25">
      <c r="A5020" s="129" t="s">
        <v>2355</v>
      </c>
      <c r="B5020" s="130"/>
      <c r="C5020" s="130"/>
      <c r="D5020" s="130"/>
      <c r="E5020" s="130"/>
      <c r="F5020" s="130"/>
      <c r="G5020" s="131"/>
      <c r="J5020" s="107"/>
      <c r="K5020" s="107"/>
    </row>
    <row r="5021" spans="1:11" x14ac:dyDescent="0.25">
      <c r="A5021" s="118" t="s">
        <v>1016</v>
      </c>
      <c r="B5021" s="108"/>
      <c r="C5021" s="109" t="s">
        <v>4</v>
      </c>
      <c r="D5021" s="109" t="s">
        <v>949</v>
      </c>
      <c r="E5021" s="109" t="s">
        <v>950</v>
      </c>
      <c r="F5021" s="109" t="s">
        <v>951</v>
      </c>
      <c r="G5021" s="109" t="s">
        <v>952</v>
      </c>
      <c r="J5021" s="109" t="s">
        <v>951</v>
      </c>
      <c r="K5021" s="109" t="s">
        <v>952</v>
      </c>
    </row>
    <row r="5022" spans="1:11" x14ac:dyDescent="0.25">
      <c r="A5022" s="110" t="s">
        <v>723</v>
      </c>
      <c r="B5022" s="111" t="s">
        <v>2356</v>
      </c>
      <c r="C5022" s="110" t="s">
        <v>35</v>
      </c>
      <c r="D5022" s="110" t="s">
        <v>123</v>
      </c>
      <c r="E5022" s="112">
        <v>1</v>
      </c>
      <c r="F5022" s="113">
        <f>J5022*'PLANILHA ORÇAMENTÁRIA'!$O$3</f>
        <v>25.973288999999998</v>
      </c>
      <c r="G5022" s="113">
        <f>K5022*'PLANILHA ORÇAMENTÁRIA'!$O$3</f>
        <v>25.973288999999998</v>
      </c>
      <c r="J5022" s="113">
        <v>37.11</v>
      </c>
      <c r="K5022" s="113">
        <v>37.11</v>
      </c>
    </row>
    <row r="5023" spans="1:11" x14ac:dyDescent="0.25">
      <c r="A5023" s="104"/>
      <c r="B5023" s="104"/>
      <c r="C5023" s="104"/>
      <c r="D5023" s="104"/>
      <c r="E5023" s="114" t="s">
        <v>1025</v>
      </c>
      <c r="F5023" s="114"/>
      <c r="G5023" s="115">
        <f>K5023*'PLANILHA ORÇAMENTÁRIA'!$O$3</f>
        <v>25.973288999999998</v>
      </c>
      <c r="J5023" s="114"/>
      <c r="K5023" s="115">
        <v>37.11</v>
      </c>
    </row>
    <row r="5024" spans="1:11" x14ac:dyDescent="0.25">
      <c r="A5024" s="104"/>
      <c r="B5024" s="104"/>
      <c r="C5024" s="104"/>
      <c r="D5024" s="104"/>
      <c r="E5024" s="107" t="s">
        <v>975</v>
      </c>
      <c r="F5024" s="107"/>
      <c r="G5024" s="116">
        <f>K5024*'PLANILHA ORÇAMENTÁRIA'!$O$3</f>
        <v>25.973288999999998</v>
      </c>
      <c r="J5024" s="107"/>
      <c r="K5024" s="116">
        <v>37.11</v>
      </c>
    </row>
    <row r="5025" spans="1:11" x14ac:dyDescent="0.25">
      <c r="A5025" s="104"/>
      <c r="B5025" s="104"/>
      <c r="C5025" s="104"/>
      <c r="D5025" s="104"/>
      <c r="E5025" s="107" t="s">
        <v>2808</v>
      </c>
      <c r="F5025" s="107"/>
      <c r="G5025" s="116">
        <f>K5025*'PLANILHA ORÇAMENTÁRIA'!$O$3</f>
        <v>29.941721999999999</v>
      </c>
      <c r="J5025" s="107"/>
      <c r="K5025" s="116">
        <v>42.78</v>
      </c>
    </row>
    <row r="5026" spans="1:11" x14ac:dyDescent="0.25">
      <c r="A5026" s="104"/>
      <c r="B5026" s="104"/>
      <c r="C5026" s="106"/>
      <c r="D5026" s="106"/>
      <c r="E5026" s="104"/>
      <c r="F5026" s="104"/>
      <c r="G5026" s="104"/>
      <c r="J5026" s="104"/>
      <c r="K5026" s="104"/>
    </row>
    <row r="5027" spans="1:11" ht="39.950000000000003" customHeight="1" x14ac:dyDescent="0.25">
      <c r="A5027" s="129" t="s">
        <v>2357</v>
      </c>
      <c r="B5027" s="130"/>
      <c r="C5027" s="130"/>
      <c r="D5027" s="130"/>
      <c r="E5027" s="130"/>
      <c r="F5027" s="130"/>
      <c r="G5027" s="131"/>
      <c r="J5027" s="107"/>
      <c r="K5027" s="107"/>
    </row>
    <row r="5028" spans="1:11" x14ac:dyDescent="0.25">
      <c r="A5028" s="118" t="s">
        <v>1016</v>
      </c>
      <c r="B5028" s="108"/>
      <c r="C5028" s="109" t="s">
        <v>4</v>
      </c>
      <c r="D5028" s="109" t="s">
        <v>949</v>
      </c>
      <c r="E5028" s="109" t="s">
        <v>950</v>
      </c>
      <c r="F5028" s="109" t="s">
        <v>951</v>
      </c>
      <c r="G5028" s="109" t="s">
        <v>952</v>
      </c>
      <c r="J5028" s="109" t="s">
        <v>951</v>
      </c>
      <c r="K5028" s="109" t="s">
        <v>952</v>
      </c>
    </row>
    <row r="5029" spans="1:11" ht="25.5" x14ac:dyDescent="0.25">
      <c r="A5029" s="110" t="s">
        <v>725</v>
      </c>
      <c r="B5029" s="111" t="s">
        <v>2358</v>
      </c>
      <c r="C5029" s="110" t="s">
        <v>22</v>
      </c>
      <c r="D5029" s="110" t="s">
        <v>109</v>
      </c>
      <c r="E5029" s="112">
        <v>1</v>
      </c>
      <c r="F5029" s="113">
        <f>J5029*'PLANILHA ORÇAMENTÁRIA'!$O$3</f>
        <v>5.5991999999999997</v>
      </c>
      <c r="G5029" s="113">
        <f>K5029*'PLANILHA ORÇAMENTÁRIA'!$O$3</f>
        <v>5.5991999999999997</v>
      </c>
      <c r="J5029" s="113">
        <v>8</v>
      </c>
      <c r="K5029" s="113">
        <v>8</v>
      </c>
    </row>
    <row r="5030" spans="1:11" x14ac:dyDescent="0.25">
      <c r="A5030" s="104"/>
      <c r="B5030" s="104"/>
      <c r="C5030" s="104"/>
      <c r="D5030" s="104"/>
      <c r="E5030" s="114" t="s">
        <v>1025</v>
      </c>
      <c r="F5030" s="114"/>
      <c r="G5030" s="115">
        <f>K5030*'PLANILHA ORÇAMENTÁRIA'!$O$3</f>
        <v>5.5991999999999997</v>
      </c>
      <c r="J5030" s="114"/>
      <c r="K5030" s="115">
        <v>8</v>
      </c>
    </row>
    <row r="5031" spans="1:11" x14ac:dyDescent="0.25">
      <c r="A5031" s="104"/>
      <c r="B5031" s="104"/>
      <c r="C5031" s="104"/>
      <c r="D5031" s="104"/>
      <c r="E5031" s="107" t="s">
        <v>975</v>
      </c>
      <c r="F5031" s="107"/>
      <c r="G5031" s="116">
        <f>K5031*'PLANILHA ORÇAMENTÁRIA'!$O$3</f>
        <v>5.5991999999999997</v>
      </c>
      <c r="J5031" s="107"/>
      <c r="K5031" s="116">
        <v>8</v>
      </c>
    </row>
    <row r="5032" spans="1:11" x14ac:dyDescent="0.25">
      <c r="A5032" s="104"/>
      <c r="B5032" s="104"/>
      <c r="C5032" s="104"/>
      <c r="D5032" s="104"/>
      <c r="E5032" s="107" t="s">
        <v>2808</v>
      </c>
      <c r="F5032" s="107"/>
      <c r="G5032" s="116">
        <f>K5032*'PLANILHA ORÇAMENTÁRIA'!$O$3</f>
        <v>6.4530780000000005</v>
      </c>
      <c r="J5032" s="107"/>
      <c r="K5032" s="116">
        <v>9.2200000000000006</v>
      </c>
    </row>
    <row r="5033" spans="1:11" x14ac:dyDescent="0.25">
      <c r="A5033" s="104"/>
      <c r="B5033" s="104"/>
      <c r="C5033" s="106"/>
      <c r="D5033" s="106"/>
      <c r="E5033" s="104"/>
      <c r="F5033" s="104"/>
      <c r="G5033" s="104"/>
      <c r="J5033" s="104"/>
      <c r="K5033" s="104"/>
    </row>
    <row r="5034" spans="1:11" ht="39.950000000000003" customHeight="1" x14ac:dyDescent="0.25">
      <c r="A5034" s="129" t="s">
        <v>2359</v>
      </c>
      <c r="B5034" s="130"/>
      <c r="C5034" s="130"/>
      <c r="D5034" s="130"/>
      <c r="E5034" s="130"/>
      <c r="F5034" s="130"/>
      <c r="G5034" s="131"/>
      <c r="J5034" s="107"/>
      <c r="K5034" s="107"/>
    </row>
    <row r="5035" spans="1:11" x14ac:dyDescent="0.25">
      <c r="A5035" s="118" t="s">
        <v>1016</v>
      </c>
      <c r="B5035" s="108"/>
      <c r="C5035" s="109" t="s">
        <v>4</v>
      </c>
      <c r="D5035" s="109" t="s">
        <v>949</v>
      </c>
      <c r="E5035" s="109" t="s">
        <v>950</v>
      </c>
      <c r="F5035" s="109" t="s">
        <v>951</v>
      </c>
      <c r="G5035" s="109" t="s">
        <v>952</v>
      </c>
      <c r="J5035" s="109" t="s">
        <v>951</v>
      </c>
      <c r="K5035" s="109" t="s">
        <v>952</v>
      </c>
    </row>
    <row r="5036" spans="1:11" ht="38.25" x14ac:dyDescent="0.25">
      <c r="A5036" s="110" t="s">
        <v>727</v>
      </c>
      <c r="B5036" s="111" t="s">
        <v>2360</v>
      </c>
      <c r="C5036" s="110" t="s">
        <v>22</v>
      </c>
      <c r="D5036" s="110" t="s">
        <v>109</v>
      </c>
      <c r="E5036" s="112">
        <v>1</v>
      </c>
      <c r="F5036" s="113">
        <f>J5036*'PLANILHA ORÇAMENTÁRIA'!$O$3</f>
        <v>240.50663699999998</v>
      </c>
      <c r="G5036" s="113">
        <f>K5036*'PLANILHA ORÇAMENTÁRIA'!$O$3</f>
        <v>240.50663699999998</v>
      </c>
      <c r="J5036" s="113">
        <v>343.63</v>
      </c>
      <c r="K5036" s="113">
        <v>343.63</v>
      </c>
    </row>
    <row r="5037" spans="1:11" x14ac:dyDescent="0.25">
      <c r="A5037" s="104"/>
      <c r="B5037" s="104"/>
      <c r="C5037" s="104"/>
      <c r="D5037" s="104"/>
      <c r="E5037" s="114" t="s">
        <v>1025</v>
      </c>
      <c r="F5037" s="114"/>
      <c r="G5037" s="115">
        <f>K5037*'PLANILHA ORÇAMENTÁRIA'!$O$3</f>
        <v>240.50663699999998</v>
      </c>
      <c r="J5037" s="114"/>
      <c r="K5037" s="115">
        <v>343.63</v>
      </c>
    </row>
    <row r="5038" spans="1:11" x14ac:dyDescent="0.25">
      <c r="A5038" s="104"/>
      <c r="B5038" s="104"/>
      <c r="C5038" s="104"/>
      <c r="D5038" s="104"/>
      <c r="E5038" s="107" t="s">
        <v>975</v>
      </c>
      <c r="F5038" s="107"/>
      <c r="G5038" s="116">
        <f>K5038*'PLANILHA ORÇAMENTÁRIA'!$O$3</f>
        <v>240.50663699999998</v>
      </c>
      <c r="J5038" s="107"/>
      <c r="K5038" s="116">
        <v>343.63</v>
      </c>
    </row>
    <row r="5039" spans="1:11" x14ac:dyDescent="0.25">
      <c r="A5039" s="104"/>
      <c r="B5039" s="104"/>
      <c r="C5039" s="104"/>
      <c r="D5039" s="104"/>
      <c r="E5039" s="107" t="s">
        <v>2808</v>
      </c>
      <c r="F5039" s="107"/>
      <c r="G5039" s="116">
        <f>K5039*'PLANILHA ORÇAMENTÁRIA'!$O$3</f>
        <v>277.25838599999997</v>
      </c>
      <c r="J5039" s="107"/>
      <c r="K5039" s="116">
        <v>396.14</v>
      </c>
    </row>
    <row r="5040" spans="1:11" x14ac:dyDescent="0.25">
      <c r="A5040" s="104"/>
      <c r="B5040" s="104"/>
      <c r="C5040" s="106"/>
      <c r="D5040" s="106"/>
      <c r="E5040" s="104"/>
      <c r="F5040" s="104"/>
      <c r="G5040" s="104"/>
      <c r="J5040" s="104"/>
      <c r="K5040" s="104"/>
    </row>
    <row r="5041" spans="1:11" ht="39.950000000000003" customHeight="1" x14ac:dyDescent="0.25">
      <c r="A5041" s="129" t="s">
        <v>2361</v>
      </c>
      <c r="B5041" s="130"/>
      <c r="C5041" s="130"/>
      <c r="D5041" s="130"/>
      <c r="E5041" s="130"/>
      <c r="F5041" s="130"/>
      <c r="G5041" s="131"/>
      <c r="J5041" s="107"/>
      <c r="K5041" s="107"/>
    </row>
    <row r="5042" spans="1:11" x14ac:dyDescent="0.25">
      <c r="A5042" s="118" t="s">
        <v>1016</v>
      </c>
      <c r="B5042" s="108"/>
      <c r="C5042" s="109" t="s">
        <v>4</v>
      </c>
      <c r="D5042" s="109" t="s">
        <v>949</v>
      </c>
      <c r="E5042" s="109" t="s">
        <v>950</v>
      </c>
      <c r="F5042" s="109" t="s">
        <v>951</v>
      </c>
      <c r="G5042" s="109" t="s">
        <v>952</v>
      </c>
      <c r="J5042" s="109" t="s">
        <v>951</v>
      </c>
      <c r="K5042" s="109" t="s">
        <v>952</v>
      </c>
    </row>
    <row r="5043" spans="1:11" ht="38.25" x14ac:dyDescent="0.25">
      <c r="A5043" s="110" t="s">
        <v>729</v>
      </c>
      <c r="B5043" s="111" t="s">
        <v>1239</v>
      </c>
      <c r="C5043" s="110" t="s">
        <v>35</v>
      </c>
      <c r="D5043" s="110" t="s">
        <v>43</v>
      </c>
      <c r="E5043" s="112">
        <v>1</v>
      </c>
      <c r="F5043" s="113">
        <f>J5043*'PLANILHA ORÇAMENTÁRIA'!$O$3</f>
        <v>24.839451</v>
      </c>
      <c r="G5043" s="113">
        <f>K5043*'PLANILHA ORÇAMENTÁRIA'!$O$3</f>
        <v>24.839451</v>
      </c>
      <c r="J5043" s="113">
        <v>35.49</v>
      </c>
      <c r="K5043" s="113">
        <v>35.49</v>
      </c>
    </row>
    <row r="5044" spans="1:11" x14ac:dyDescent="0.25">
      <c r="A5044" s="104"/>
      <c r="B5044" s="104"/>
      <c r="C5044" s="104"/>
      <c r="D5044" s="104"/>
      <c r="E5044" s="114" t="s">
        <v>1025</v>
      </c>
      <c r="F5044" s="114"/>
      <c r="G5044" s="115">
        <f>K5044*'PLANILHA ORÇAMENTÁRIA'!$O$3</f>
        <v>24.839451</v>
      </c>
      <c r="J5044" s="114"/>
      <c r="K5044" s="115">
        <v>35.49</v>
      </c>
    </row>
    <row r="5045" spans="1:11" x14ac:dyDescent="0.25">
      <c r="A5045" s="104"/>
      <c r="B5045" s="104"/>
      <c r="C5045" s="104"/>
      <c r="D5045" s="104"/>
      <c r="E5045" s="107" t="s">
        <v>975</v>
      </c>
      <c r="F5045" s="107"/>
      <c r="G5045" s="116">
        <f>K5045*'PLANILHA ORÇAMENTÁRIA'!$O$3</f>
        <v>24.839451</v>
      </c>
      <c r="J5045" s="107"/>
      <c r="K5045" s="116">
        <v>35.49</v>
      </c>
    </row>
    <row r="5046" spans="1:11" x14ac:dyDescent="0.25">
      <c r="A5046" s="104"/>
      <c r="B5046" s="104"/>
      <c r="C5046" s="104"/>
      <c r="D5046" s="104"/>
      <c r="E5046" s="107" t="s">
        <v>2808</v>
      </c>
      <c r="F5046" s="107"/>
      <c r="G5046" s="116">
        <f>K5046*'PLANILHA ORÇAMENTÁRIA'!$O$3</f>
        <v>28.632908999999998</v>
      </c>
      <c r="J5046" s="107"/>
      <c r="K5046" s="116">
        <v>40.909999999999997</v>
      </c>
    </row>
    <row r="5047" spans="1:11" x14ac:dyDescent="0.25">
      <c r="A5047" s="104"/>
      <c r="B5047" s="104"/>
      <c r="C5047" s="106"/>
      <c r="D5047" s="106"/>
      <c r="E5047" s="104"/>
      <c r="F5047" s="104"/>
      <c r="G5047" s="104"/>
      <c r="J5047" s="104"/>
      <c r="K5047" s="104"/>
    </row>
    <row r="5048" spans="1:11" ht="39.950000000000003" customHeight="1" x14ac:dyDescent="0.25">
      <c r="A5048" s="129" t="s">
        <v>2362</v>
      </c>
      <c r="B5048" s="130"/>
      <c r="C5048" s="130"/>
      <c r="D5048" s="130"/>
      <c r="E5048" s="130"/>
      <c r="F5048" s="130"/>
      <c r="G5048" s="131"/>
      <c r="J5048" s="107"/>
      <c r="K5048" s="107"/>
    </row>
    <row r="5049" spans="1:11" x14ac:dyDescent="0.25">
      <c r="A5049" s="118" t="s">
        <v>1016</v>
      </c>
      <c r="B5049" s="108"/>
      <c r="C5049" s="109" t="s">
        <v>4</v>
      </c>
      <c r="D5049" s="109" t="s">
        <v>949</v>
      </c>
      <c r="E5049" s="109" t="s">
        <v>950</v>
      </c>
      <c r="F5049" s="109" t="s">
        <v>951</v>
      </c>
      <c r="G5049" s="109" t="s">
        <v>952</v>
      </c>
      <c r="J5049" s="109" t="s">
        <v>951</v>
      </c>
      <c r="K5049" s="109" t="s">
        <v>952</v>
      </c>
    </row>
    <row r="5050" spans="1:11" ht="51" x14ac:dyDescent="0.25">
      <c r="A5050" s="110" t="s">
        <v>574</v>
      </c>
      <c r="B5050" s="111" t="s">
        <v>2173</v>
      </c>
      <c r="C5050" s="110" t="s">
        <v>35</v>
      </c>
      <c r="D5050" s="110" t="s">
        <v>43</v>
      </c>
      <c r="E5050" s="112">
        <v>1</v>
      </c>
      <c r="F5050" s="113">
        <f>J5050*'PLANILHA ORÇAMENTÁRIA'!$O$3</f>
        <v>46.193399999999997</v>
      </c>
      <c r="G5050" s="113">
        <f>K5050*'PLANILHA ORÇAMENTÁRIA'!$O$3</f>
        <v>46.193399999999997</v>
      </c>
      <c r="J5050" s="113">
        <v>66</v>
      </c>
      <c r="K5050" s="113">
        <v>66</v>
      </c>
    </row>
    <row r="5051" spans="1:11" x14ac:dyDescent="0.25">
      <c r="A5051" s="104"/>
      <c r="B5051" s="104"/>
      <c r="C5051" s="104"/>
      <c r="D5051" s="104"/>
      <c r="E5051" s="114" t="s">
        <v>1025</v>
      </c>
      <c r="F5051" s="114"/>
      <c r="G5051" s="115">
        <f>K5051*'PLANILHA ORÇAMENTÁRIA'!$O$3</f>
        <v>46.193399999999997</v>
      </c>
      <c r="J5051" s="114"/>
      <c r="K5051" s="115">
        <v>66</v>
      </c>
    </row>
    <row r="5052" spans="1:11" x14ac:dyDescent="0.25">
      <c r="A5052" s="104"/>
      <c r="B5052" s="104"/>
      <c r="C5052" s="104"/>
      <c r="D5052" s="104"/>
      <c r="E5052" s="107" t="s">
        <v>975</v>
      </c>
      <c r="F5052" s="107"/>
      <c r="G5052" s="116">
        <f>K5052*'PLANILHA ORÇAMENTÁRIA'!$O$3</f>
        <v>46.193399999999997</v>
      </c>
      <c r="J5052" s="107"/>
      <c r="K5052" s="116">
        <v>66</v>
      </c>
    </row>
    <row r="5053" spans="1:11" x14ac:dyDescent="0.25">
      <c r="A5053" s="104"/>
      <c r="B5053" s="104"/>
      <c r="C5053" s="104"/>
      <c r="D5053" s="104"/>
      <c r="E5053" s="107" t="s">
        <v>2808</v>
      </c>
      <c r="F5053" s="107"/>
      <c r="G5053" s="116">
        <f>K5053*'PLANILHA ORÇAMENTÁRIA'!$O$3</f>
        <v>53.248391999999996</v>
      </c>
      <c r="J5053" s="107"/>
      <c r="K5053" s="116">
        <v>76.08</v>
      </c>
    </row>
    <row r="5054" spans="1:11" x14ac:dyDescent="0.25">
      <c r="A5054" s="104"/>
      <c r="B5054" s="104"/>
      <c r="C5054" s="106"/>
      <c r="D5054" s="106"/>
      <c r="E5054" s="104"/>
      <c r="F5054" s="104"/>
      <c r="G5054" s="104"/>
      <c r="J5054" s="104"/>
      <c r="K5054" s="104"/>
    </row>
    <row r="5055" spans="1:11" ht="39.950000000000003" customHeight="1" x14ac:dyDescent="0.25">
      <c r="A5055" s="129" t="s">
        <v>2363</v>
      </c>
      <c r="B5055" s="130"/>
      <c r="C5055" s="130"/>
      <c r="D5055" s="130"/>
      <c r="E5055" s="130"/>
      <c r="F5055" s="130"/>
      <c r="G5055" s="131"/>
      <c r="J5055" s="107"/>
      <c r="K5055" s="107"/>
    </row>
    <row r="5056" spans="1:11" x14ac:dyDescent="0.25">
      <c r="A5056" s="118" t="s">
        <v>1016</v>
      </c>
      <c r="B5056" s="108"/>
      <c r="C5056" s="109" t="s">
        <v>4</v>
      </c>
      <c r="D5056" s="109" t="s">
        <v>949</v>
      </c>
      <c r="E5056" s="109" t="s">
        <v>950</v>
      </c>
      <c r="F5056" s="109" t="s">
        <v>951</v>
      </c>
      <c r="G5056" s="109" t="s">
        <v>952</v>
      </c>
      <c r="J5056" s="109" t="s">
        <v>951</v>
      </c>
      <c r="K5056" s="109" t="s">
        <v>952</v>
      </c>
    </row>
    <row r="5057" spans="1:11" ht="38.25" x14ac:dyDescent="0.25">
      <c r="A5057" s="110" t="s">
        <v>732</v>
      </c>
      <c r="B5057" s="111" t="s">
        <v>2364</v>
      </c>
      <c r="C5057" s="110" t="s">
        <v>22</v>
      </c>
      <c r="D5057" s="110" t="s">
        <v>109</v>
      </c>
      <c r="E5057" s="112">
        <v>1</v>
      </c>
      <c r="F5057" s="113">
        <f>J5057*'PLANILHA ORÇAMENTÁRIA'!$O$3</f>
        <v>22.599770999999997</v>
      </c>
      <c r="G5057" s="113">
        <f>K5057*'PLANILHA ORÇAMENTÁRIA'!$O$3</f>
        <v>22.599770999999997</v>
      </c>
      <c r="J5057" s="113">
        <v>32.29</v>
      </c>
      <c r="K5057" s="113">
        <v>32.29</v>
      </c>
    </row>
    <row r="5058" spans="1:11" x14ac:dyDescent="0.25">
      <c r="A5058" s="104"/>
      <c r="B5058" s="104"/>
      <c r="C5058" s="104"/>
      <c r="D5058" s="104"/>
      <c r="E5058" s="114" t="s">
        <v>1025</v>
      </c>
      <c r="F5058" s="114"/>
      <c r="G5058" s="115">
        <f>K5058*'PLANILHA ORÇAMENTÁRIA'!$O$3</f>
        <v>22.599770999999997</v>
      </c>
      <c r="J5058" s="114"/>
      <c r="K5058" s="115">
        <v>32.29</v>
      </c>
    </row>
    <row r="5059" spans="1:11" x14ac:dyDescent="0.25">
      <c r="A5059" s="104"/>
      <c r="B5059" s="104"/>
      <c r="C5059" s="104"/>
      <c r="D5059" s="104"/>
      <c r="E5059" s="107" t="s">
        <v>975</v>
      </c>
      <c r="F5059" s="107"/>
      <c r="G5059" s="116">
        <f>K5059*'PLANILHA ORÇAMENTÁRIA'!$O$3</f>
        <v>22.599770999999997</v>
      </c>
      <c r="J5059" s="107"/>
      <c r="K5059" s="116">
        <v>32.29</v>
      </c>
    </row>
    <row r="5060" spans="1:11" x14ac:dyDescent="0.25">
      <c r="A5060" s="104"/>
      <c r="B5060" s="104"/>
      <c r="C5060" s="104"/>
      <c r="D5060" s="104"/>
      <c r="E5060" s="107" t="s">
        <v>2808</v>
      </c>
      <c r="F5060" s="107"/>
      <c r="G5060" s="116">
        <f>K5060*'PLANILHA ORÇAMENTÁRIA'!$O$3</f>
        <v>26.050277999999999</v>
      </c>
      <c r="J5060" s="107"/>
      <c r="K5060" s="116">
        <v>37.22</v>
      </c>
    </row>
    <row r="5061" spans="1:11" x14ac:dyDescent="0.25">
      <c r="A5061" s="104"/>
      <c r="B5061" s="104"/>
      <c r="C5061" s="106"/>
      <c r="D5061" s="106"/>
      <c r="E5061" s="104"/>
      <c r="F5061" s="104"/>
      <c r="G5061" s="104"/>
      <c r="J5061" s="104"/>
      <c r="K5061" s="104"/>
    </row>
    <row r="5062" spans="1:11" ht="39.950000000000003" customHeight="1" x14ac:dyDescent="0.25">
      <c r="A5062" s="129" t="s">
        <v>2365</v>
      </c>
      <c r="B5062" s="130"/>
      <c r="C5062" s="130"/>
      <c r="D5062" s="130"/>
      <c r="E5062" s="130"/>
      <c r="F5062" s="130"/>
      <c r="G5062" s="131"/>
      <c r="J5062" s="107"/>
      <c r="K5062" s="107"/>
    </row>
    <row r="5063" spans="1:11" x14ac:dyDescent="0.25">
      <c r="A5063" s="118" t="s">
        <v>948</v>
      </c>
      <c r="B5063" s="108"/>
      <c r="C5063" s="109" t="s">
        <v>4</v>
      </c>
      <c r="D5063" s="109" t="s">
        <v>949</v>
      </c>
      <c r="E5063" s="109" t="s">
        <v>950</v>
      </c>
      <c r="F5063" s="109" t="s">
        <v>951</v>
      </c>
      <c r="G5063" s="109" t="s">
        <v>952</v>
      </c>
      <c r="J5063" s="109" t="s">
        <v>951</v>
      </c>
      <c r="K5063" s="109" t="s">
        <v>952</v>
      </c>
    </row>
    <row r="5064" spans="1:11" x14ac:dyDescent="0.25">
      <c r="A5064" s="110" t="s">
        <v>1862</v>
      </c>
      <c r="B5064" s="111" t="s">
        <v>1863</v>
      </c>
      <c r="C5064" s="110" t="s">
        <v>35</v>
      </c>
      <c r="D5064" s="110" t="s">
        <v>955</v>
      </c>
      <c r="E5064" s="112">
        <v>8</v>
      </c>
      <c r="F5064" s="113">
        <f>J5064*'PLANILHA ORÇAMENTÁRIA'!$O$3</f>
        <v>9.3366659999999992</v>
      </c>
      <c r="G5064" s="113">
        <f>K5064*'PLANILHA ORÇAMENTÁRIA'!$O$3</f>
        <v>74.693327999999994</v>
      </c>
      <c r="J5064" s="113">
        <v>13.34</v>
      </c>
      <c r="K5064" s="113">
        <v>106.72</v>
      </c>
    </row>
    <row r="5065" spans="1:11" ht="25.5" x14ac:dyDescent="0.25">
      <c r="A5065" s="104"/>
      <c r="B5065" s="104"/>
      <c r="C5065" s="104"/>
      <c r="D5065" s="104"/>
      <c r="E5065" s="114" t="s">
        <v>962</v>
      </c>
      <c r="F5065" s="114"/>
      <c r="G5065" s="115">
        <f>K5065*'PLANILHA ORÇAMENTÁRIA'!$O$3</f>
        <v>74.693327999999994</v>
      </c>
      <c r="J5065" s="114"/>
      <c r="K5065" s="115">
        <v>106.72</v>
      </c>
    </row>
    <row r="5066" spans="1:11" x14ac:dyDescent="0.25">
      <c r="A5066" s="118" t="s">
        <v>963</v>
      </c>
      <c r="B5066" s="108"/>
      <c r="C5066" s="109" t="s">
        <v>4</v>
      </c>
      <c r="D5066" s="109" t="s">
        <v>949</v>
      </c>
      <c r="E5066" s="109" t="s">
        <v>950</v>
      </c>
      <c r="F5066" s="109" t="s">
        <v>951</v>
      </c>
      <c r="G5066" s="109" t="s">
        <v>952</v>
      </c>
      <c r="J5066" s="109" t="s">
        <v>951</v>
      </c>
      <c r="K5066" s="109" t="s">
        <v>952</v>
      </c>
    </row>
    <row r="5067" spans="1:11" ht="25.5" x14ac:dyDescent="0.25">
      <c r="A5067" s="110" t="s">
        <v>1256</v>
      </c>
      <c r="B5067" s="111" t="s">
        <v>1257</v>
      </c>
      <c r="C5067" s="110" t="s">
        <v>35</v>
      </c>
      <c r="D5067" s="110" t="s">
        <v>955</v>
      </c>
      <c r="E5067" s="112">
        <v>8</v>
      </c>
      <c r="F5067" s="113">
        <f>J5067*'PLANILHA ORÇAMENTÁRIA'!$O$3</f>
        <v>19.744178999999999</v>
      </c>
      <c r="G5067" s="113">
        <f>K5067*'PLANILHA ORÇAMENTÁRIA'!$O$3</f>
        <v>157.95343199999999</v>
      </c>
      <c r="J5067" s="113">
        <v>28.21</v>
      </c>
      <c r="K5067" s="113">
        <v>225.68</v>
      </c>
    </row>
    <row r="5068" spans="1:11" ht="38.25" x14ac:dyDescent="0.25">
      <c r="A5068" s="104"/>
      <c r="B5068" s="104"/>
      <c r="C5068" s="104"/>
      <c r="D5068" s="104"/>
      <c r="E5068" s="114" t="s">
        <v>968</v>
      </c>
      <c r="F5068" s="114"/>
      <c r="G5068" s="115">
        <f>K5068*'PLANILHA ORÇAMENTÁRIA'!$O$3</f>
        <v>157.95343199999999</v>
      </c>
      <c r="J5068" s="114"/>
      <c r="K5068" s="115">
        <v>225.68</v>
      </c>
    </row>
    <row r="5069" spans="1:11" x14ac:dyDescent="0.25">
      <c r="A5069" s="104"/>
      <c r="B5069" s="104"/>
      <c r="C5069" s="104"/>
      <c r="D5069" s="104"/>
      <c r="E5069" s="107" t="s">
        <v>975</v>
      </c>
      <c r="F5069" s="107"/>
      <c r="G5069" s="116">
        <f>K5069*'PLANILHA ORÇAMENTÁRIA'!$O$3</f>
        <v>232.64675999999997</v>
      </c>
      <c r="J5069" s="107"/>
      <c r="K5069" s="116">
        <v>332.4</v>
      </c>
    </row>
    <row r="5070" spans="1:11" x14ac:dyDescent="0.25">
      <c r="A5070" s="104"/>
      <c r="B5070" s="104"/>
      <c r="C5070" s="104"/>
      <c r="D5070" s="104"/>
      <c r="E5070" s="107" t="s">
        <v>2808</v>
      </c>
      <c r="F5070" s="107"/>
      <c r="G5070" s="116">
        <f>K5070*'PLANILHA ORÇAMENTÁRIA'!$O$3</f>
        <v>288.89772299999998</v>
      </c>
      <c r="J5070" s="107"/>
      <c r="K5070" s="116">
        <v>412.77</v>
      </c>
    </row>
    <row r="5071" spans="1:11" x14ac:dyDescent="0.25">
      <c r="A5071" s="104"/>
      <c r="B5071" s="104"/>
      <c r="C5071" s="106"/>
      <c r="D5071" s="106"/>
      <c r="E5071" s="104"/>
      <c r="F5071" s="104"/>
      <c r="G5071" s="104"/>
      <c r="J5071" s="104"/>
      <c r="K5071" s="104"/>
    </row>
    <row r="5072" spans="1:11" ht="39.950000000000003" customHeight="1" x14ac:dyDescent="0.25">
      <c r="A5072" s="129" t="s">
        <v>2366</v>
      </c>
      <c r="B5072" s="130"/>
      <c r="C5072" s="130"/>
      <c r="D5072" s="130"/>
      <c r="E5072" s="130"/>
      <c r="F5072" s="130"/>
      <c r="G5072" s="131"/>
      <c r="J5072" s="107"/>
      <c r="K5072" s="107"/>
    </row>
    <row r="5073" spans="1:11" x14ac:dyDescent="0.25">
      <c r="A5073" s="118" t="s">
        <v>1016</v>
      </c>
      <c r="B5073" s="108"/>
      <c r="C5073" s="109" t="s">
        <v>4</v>
      </c>
      <c r="D5073" s="109" t="s">
        <v>949</v>
      </c>
      <c r="E5073" s="109" t="s">
        <v>950</v>
      </c>
      <c r="F5073" s="109" t="s">
        <v>951</v>
      </c>
      <c r="G5073" s="109" t="s">
        <v>952</v>
      </c>
      <c r="J5073" s="109" t="s">
        <v>951</v>
      </c>
      <c r="K5073" s="109" t="s">
        <v>952</v>
      </c>
    </row>
    <row r="5074" spans="1:11" x14ac:dyDescent="0.25">
      <c r="A5074" s="110" t="s">
        <v>737</v>
      </c>
      <c r="B5074" s="111" t="s">
        <v>2367</v>
      </c>
      <c r="C5074" s="110" t="s">
        <v>22</v>
      </c>
      <c r="D5074" s="110" t="s">
        <v>109</v>
      </c>
      <c r="E5074" s="112">
        <v>1</v>
      </c>
      <c r="F5074" s="113">
        <f>J5074*'PLANILHA ORÇAMENTÁRIA'!$O$3</f>
        <v>9.4416510000000002</v>
      </c>
      <c r="G5074" s="113">
        <f>K5074*'PLANILHA ORÇAMENTÁRIA'!$O$3</f>
        <v>9.4416510000000002</v>
      </c>
      <c r="J5074" s="113">
        <v>13.49</v>
      </c>
      <c r="K5074" s="113">
        <v>13.49</v>
      </c>
    </row>
    <row r="5075" spans="1:11" x14ac:dyDescent="0.25">
      <c r="A5075" s="104"/>
      <c r="B5075" s="104"/>
      <c r="C5075" s="104"/>
      <c r="D5075" s="104"/>
      <c r="E5075" s="114" t="s">
        <v>1025</v>
      </c>
      <c r="F5075" s="114"/>
      <c r="G5075" s="115">
        <f>K5075*'PLANILHA ORÇAMENTÁRIA'!$O$3</f>
        <v>9.4416510000000002</v>
      </c>
      <c r="J5075" s="114"/>
      <c r="K5075" s="115">
        <v>13.49</v>
      </c>
    </row>
    <row r="5076" spans="1:11" x14ac:dyDescent="0.25">
      <c r="A5076" s="104"/>
      <c r="B5076" s="104"/>
      <c r="C5076" s="104"/>
      <c r="D5076" s="104"/>
      <c r="E5076" s="107" t="s">
        <v>975</v>
      </c>
      <c r="F5076" s="107"/>
      <c r="G5076" s="116">
        <f>K5076*'PLANILHA ORÇAMENTÁRIA'!$O$3</f>
        <v>9.4416510000000002</v>
      </c>
      <c r="J5076" s="107"/>
      <c r="K5076" s="116">
        <v>13.49</v>
      </c>
    </row>
    <row r="5077" spans="1:11" x14ac:dyDescent="0.25">
      <c r="A5077" s="104"/>
      <c r="B5077" s="104"/>
      <c r="C5077" s="104"/>
      <c r="D5077" s="104"/>
      <c r="E5077" s="107" t="s">
        <v>2808</v>
      </c>
      <c r="F5077" s="107"/>
      <c r="G5077" s="116">
        <f>K5077*'PLANILHA ORÇAMENTÁRIA'!$O$3</f>
        <v>10.883445</v>
      </c>
      <c r="J5077" s="107"/>
      <c r="K5077" s="116">
        <v>15.55</v>
      </c>
    </row>
    <row r="5078" spans="1:11" x14ac:dyDescent="0.25">
      <c r="A5078" s="104"/>
      <c r="B5078" s="104"/>
      <c r="C5078" s="106"/>
      <c r="D5078" s="106"/>
      <c r="E5078" s="104"/>
      <c r="F5078" s="104"/>
      <c r="G5078" s="104"/>
      <c r="J5078" s="104"/>
      <c r="K5078" s="104"/>
    </row>
    <row r="5079" spans="1:11" ht="39.950000000000003" customHeight="1" x14ac:dyDescent="0.25">
      <c r="A5079" s="129" t="s">
        <v>2368</v>
      </c>
      <c r="B5079" s="130"/>
      <c r="C5079" s="130"/>
      <c r="D5079" s="130"/>
      <c r="E5079" s="130"/>
      <c r="F5079" s="130"/>
      <c r="G5079" s="131"/>
      <c r="J5079" s="107"/>
      <c r="K5079" s="107"/>
    </row>
    <row r="5080" spans="1:11" x14ac:dyDescent="0.25">
      <c r="A5080" s="118" t="s">
        <v>1016</v>
      </c>
      <c r="B5080" s="108"/>
      <c r="C5080" s="109" t="s">
        <v>4</v>
      </c>
      <c r="D5080" s="109" t="s">
        <v>949</v>
      </c>
      <c r="E5080" s="109" t="s">
        <v>950</v>
      </c>
      <c r="F5080" s="109" t="s">
        <v>951</v>
      </c>
      <c r="G5080" s="109" t="s">
        <v>952</v>
      </c>
      <c r="J5080" s="109" t="s">
        <v>951</v>
      </c>
      <c r="K5080" s="109" t="s">
        <v>952</v>
      </c>
    </row>
    <row r="5081" spans="1:11" ht="25.5" x14ac:dyDescent="0.25">
      <c r="A5081" s="110" t="s">
        <v>739</v>
      </c>
      <c r="B5081" s="111" t="s">
        <v>2369</v>
      </c>
      <c r="C5081" s="110" t="s">
        <v>35</v>
      </c>
      <c r="D5081" s="110" t="s">
        <v>43</v>
      </c>
      <c r="E5081" s="112">
        <v>1</v>
      </c>
      <c r="F5081" s="113">
        <f>J5081*'PLANILHA ORÇAMENTÁRIA'!$O$3</f>
        <v>4.7173259999999999</v>
      </c>
      <c r="G5081" s="113">
        <f>K5081*'PLANILHA ORÇAMENTÁRIA'!$O$3</f>
        <v>4.7173259999999999</v>
      </c>
      <c r="J5081" s="113">
        <v>6.74</v>
      </c>
      <c r="K5081" s="113">
        <v>6.74</v>
      </c>
    </row>
    <row r="5082" spans="1:11" x14ac:dyDescent="0.25">
      <c r="A5082" s="104"/>
      <c r="B5082" s="104"/>
      <c r="C5082" s="104"/>
      <c r="D5082" s="104"/>
      <c r="E5082" s="114" t="s">
        <v>1025</v>
      </c>
      <c r="F5082" s="114"/>
      <c r="G5082" s="115">
        <f>K5082*'PLANILHA ORÇAMENTÁRIA'!$O$3</f>
        <v>4.7173259999999999</v>
      </c>
      <c r="J5082" s="114"/>
      <c r="K5082" s="115">
        <v>6.74</v>
      </c>
    </row>
    <row r="5083" spans="1:11" x14ac:dyDescent="0.25">
      <c r="A5083" s="104"/>
      <c r="B5083" s="104"/>
      <c r="C5083" s="104"/>
      <c r="D5083" s="104"/>
      <c r="E5083" s="107" t="s">
        <v>975</v>
      </c>
      <c r="F5083" s="107"/>
      <c r="G5083" s="116">
        <f>K5083*'PLANILHA ORÇAMENTÁRIA'!$O$3</f>
        <v>4.7173259999999999</v>
      </c>
      <c r="J5083" s="107"/>
      <c r="K5083" s="116">
        <v>6.74</v>
      </c>
    </row>
    <row r="5084" spans="1:11" x14ac:dyDescent="0.25">
      <c r="A5084" s="104"/>
      <c r="B5084" s="104"/>
      <c r="C5084" s="104"/>
      <c r="D5084" s="104"/>
      <c r="E5084" s="107" t="s">
        <v>2808</v>
      </c>
      <c r="F5084" s="107"/>
      <c r="G5084" s="116">
        <f>K5084*'PLANILHA ORÇAMENTÁRIA'!$O$3</f>
        <v>5.4382229999999998</v>
      </c>
      <c r="J5084" s="107"/>
      <c r="K5084" s="116">
        <v>7.77</v>
      </c>
    </row>
    <row r="5085" spans="1:11" x14ac:dyDescent="0.25">
      <c r="A5085" s="104"/>
      <c r="B5085" s="104"/>
      <c r="C5085" s="106"/>
      <c r="D5085" s="106"/>
      <c r="E5085" s="104"/>
      <c r="F5085" s="104"/>
      <c r="G5085" s="104"/>
      <c r="J5085" s="104"/>
      <c r="K5085" s="104"/>
    </row>
    <row r="5086" spans="1:11" ht="39.950000000000003" customHeight="1" x14ac:dyDescent="0.25">
      <c r="A5086" s="129" t="s">
        <v>2370</v>
      </c>
      <c r="B5086" s="130"/>
      <c r="C5086" s="130"/>
      <c r="D5086" s="130"/>
      <c r="E5086" s="130"/>
      <c r="F5086" s="130"/>
      <c r="G5086" s="131"/>
      <c r="J5086" s="107"/>
      <c r="K5086" s="107"/>
    </row>
    <row r="5087" spans="1:11" x14ac:dyDescent="0.25">
      <c r="A5087" s="118" t="s">
        <v>1016</v>
      </c>
      <c r="B5087" s="108"/>
      <c r="C5087" s="109" t="s">
        <v>4</v>
      </c>
      <c r="D5087" s="109" t="s">
        <v>949</v>
      </c>
      <c r="E5087" s="109" t="s">
        <v>950</v>
      </c>
      <c r="F5087" s="109" t="s">
        <v>951</v>
      </c>
      <c r="G5087" s="109" t="s">
        <v>952</v>
      </c>
      <c r="J5087" s="109" t="s">
        <v>951</v>
      </c>
      <c r="K5087" s="109" t="s">
        <v>952</v>
      </c>
    </row>
    <row r="5088" spans="1:11" ht="25.5" x14ac:dyDescent="0.25">
      <c r="A5088" s="110" t="s">
        <v>2332</v>
      </c>
      <c r="B5088" s="111" t="s">
        <v>2333</v>
      </c>
      <c r="C5088" s="110" t="s">
        <v>35</v>
      </c>
      <c r="D5088" s="110" t="s">
        <v>123</v>
      </c>
      <c r="E5088" s="112">
        <v>1.1000000000000001</v>
      </c>
      <c r="F5088" s="113">
        <f>J5088*'PLANILHA ORÇAMENTÁRIA'!$O$3</f>
        <v>8.1328379999999996</v>
      </c>
      <c r="G5088" s="113">
        <f>K5088*'PLANILHA ORÇAMENTÁRIA'!$O$3</f>
        <v>8.9447219999999987</v>
      </c>
      <c r="J5088" s="113">
        <v>11.62</v>
      </c>
      <c r="K5088" s="113">
        <v>12.78</v>
      </c>
    </row>
    <row r="5089" spans="1:11" x14ac:dyDescent="0.25">
      <c r="A5089" s="104"/>
      <c r="B5089" s="104"/>
      <c r="C5089" s="104"/>
      <c r="D5089" s="104"/>
      <c r="E5089" s="114" t="s">
        <v>1025</v>
      </c>
      <c r="F5089" s="114"/>
      <c r="G5089" s="115">
        <f>K5089*'PLANILHA ORÇAMENTÁRIA'!$O$3</f>
        <v>8.9447219999999987</v>
      </c>
      <c r="J5089" s="114"/>
      <c r="K5089" s="115">
        <v>12.78</v>
      </c>
    </row>
    <row r="5090" spans="1:11" x14ac:dyDescent="0.25">
      <c r="A5090" s="118" t="s">
        <v>963</v>
      </c>
      <c r="B5090" s="108"/>
      <c r="C5090" s="109" t="s">
        <v>4</v>
      </c>
      <c r="D5090" s="109" t="s">
        <v>949</v>
      </c>
      <c r="E5090" s="109" t="s">
        <v>950</v>
      </c>
      <c r="F5090" s="109" t="s">
        <v>951</v>
      </c>
      <c r="G5090" s="109" t="s">
        <v>952</v>
      </c>
      <c r="J5090" s="109" t="s">
        <v>951</v>
      </c>
      <c r="K5090" s="109" t="s">
        <v>952</v>
      </c>
    </row>
    <row r="5091" spans="1:11" ht="25.5" x14ac:dyDescent="0.25">
      <c r="A5091" s="110" t="s">
        <v>1254</v>
      </c>
      <c r="B5091" s="111" t="s">
        <v>1255</v>
      </c>
      <c r="C5091" s="110" t="s">
        <v>35</v>
      </c>
      <c r="D5091" s="110" t="s">
        <v>955</v>
      </c>
      <c r="E5091" s="112">
        <v>0.11219999999999999</v>
      </c>
      <c r="F5091" s="113">
        <f>J5091*'PLANILHA ORÇAMENTÁRIA'!$O$3</f>
        <v>13.431081000000001</v>
      </c>
      <c r="G5091" s="113">
        <f>K5091*'PLANILHA ORÇAMENTÁRIA'!$O$3</f>
        <v>1.5047849999999998</v>
      </c>
      <c r="J5091" s="113">
        <v>19.190000000000001</v>
      </c>
      <c r="K5091" s="113">
        <v>2.15</v>
      </c>
    </row>
    <row r="5092" spans="1:11" ht="25.5" x14ac:dyDescent="0.25">
      <c r="A5092" s="110" t="s">
        <v>1256</v>
      </c>
      <c r="B5092" s="111" t="s">
        <v>1257</v>
      </c>
      <c r="C5092" s="110" t="s">
        <v>35</v>
      </c>
      <c r="D5092" s="110" t="s">
        <v>955</v>
      </c>
      <c r="E5092" s="112">
        <v>0.11219999999999999</v>
      </c>
      <c r="F5092" s="113">
        <f>J5092*'PLANILHA ORÇAMENTÁRIA'!$O$3</f>
        <v>19.744178999999999</v>
      </c>
      <c r="G5092" s="113">
        <f>K5092*'PLANILHA ORÇAMENTÁRIA'!$O$3</f>
        <v>2.211684</v>
      </c>
      <c r="J5092" s="113">
        <v>28.21</v>
      </c>
      <c r="K5092" s="113">
        <v>3.16</v>
      </c>
    </row>
    <row r="5093" spans="1:11" ht="38.25" x14ac:dyDescent="0.25">
      <c r="A5093" s="104"/>
      <c r="B5093" s="104"/>
      <c r="C5093" s="104"/>
      <c r="D5093" s="104"/>
      <c r="E5093" s="114" t="s">
        <v>968</v>
      </c>
      <c r="F5093" s="114"/>
      <c r="G5093" s="115">
        <f>K5093*'PLANILHA ORÇAMENTÁRIA'!$O$3</f>
        <v>3.7164689999999996</v>
      </c>
      <c r="J5093" s="114"/>
      <c r="K5093" s="115">
        <v>5.31</v>
      </c>
    </row>
    <row r="5094" spans="1:11" x14ac:dyDescent="0.25">
      <c r="A5094" s="104"/>
      <c r="B5094" s="104"/>
      <c r="C5094" s="104"/>
      <c r="D5094" s="104"/>
      <c r="E5094" s="107" t="s">
        <v>975</v>
      </c>
      <c r="F5094" s="107"/>
      <c r="G5094" s="116">
        <f>K5094*'PLANILHA ORÇAMENTÁRIA'!$O$3</f>
        <v>12.661190999999999</v>
      </c>
      <c r="J5094" s="107"/>
      <c r="K5094" s="116">
        <v>18.09</v>
      </c>
    </row>
    <row r="5095" spans="1:11" x14ac:dyDescent="0.25">
      <c r="A5095" s="104"/>
      <c r="B5095" s="104"/>
      <c r="C5095" s="104"/>
      <c r="D5095" s="104"/>
      <c r="E5095" s="107" t="s">
        <v>2808</v>
      </c>
      <c r="F5095" s="107"/>
      <c r="G5095" s="116">
        <f>K5095*'PLANILHA ORÇAMENTÁRIA'!$O$3</f>
        <v>15.719754</v>
      </c>
      <c r="J5095" s="107"/>
      <c r="K5095" s="116">
        <v>22.46</v>
      </c>
    </row>
    <row r="5096" spans="1:11" x14ac:dyDescent="0.25">
      <c r="A5096" s="104"/>
      <c r="B5096" s="104"/>
      <c r="C5096" s="106"/>
      <c r="D5096" s="106"/>
      <c r="E5096" s="104"/>
      <c r="F5096" s="104"/>
      <c r="G5096" s="104"/>
      <c r="J5096" s="104"/>
      <c r="K5096" s="104"/>
    </row>
    <row r="5097" spans="1:11" ht="39.950000000000003" customHeight="1" x14ac:dyDescent="0.25">
      <c r="A5097" s="129" t="s">
        <v>2371</v>
      </c>
      <c r="B5097" s="130"/>
      <c r="C5097" s="130"/>
      <c r="D5097" s="130"/>
      <c r="E5097" s="130"/>
      <c r="F5097" s="130"/>
      <c r="G5097" s="131"/>
      <c r="J5097" s="107"/>
      <c r="K5097" s="107"/>
    </row>
    <row r="5098" spans="1:11" x14ac:dyDescent="0.25">
      <c r="A5098" s="118" t="s">
        <v>1031</v>
      </c>
      <c r="B5098" s="108"/>
      <c r="C5098" s="109" t="s">
        <v>4</v>
      </c>
      <c r="D5098" s="109" t="s">
        <v>949</v>
      </c>
      <c r="E5098" s="109" t="s">
        <v>950</v>
      </c>
      <c r="F5098" s="109" t="s">
        <v>951</v>
      </c>
      <c r="G5098" s="109" t="s">
        <v>952</v>
      </c>
      <c r="J5098" s="109" t="s">
        <v>951</v>
      </c>
      <c r="K5098" s="109" t="s">
        <v>952</v>
      </c>
    </row>
    <row r="5099" spans="1:11" ht="76.5" x14ac:dyDescent="0.25">
      <c r="A5099" s="110" t="s">
        <v>2102</v>
      </c>
      <c r="B5099" s="111" t="s">
        <v>2103</v>
      </c>
      <c r="C5099" s="110" t="s">
        <v>35</v>
      </c>
      <c r="D5099" s="110" t="s">
        <v>1034</v>
      </c>
      <c r="E5099" s="112">
        <v>4</v>
      </c>
      <c r="F5099" s="113">
        <f>J5099*'PLANILHA ORÇAMENTÁRIA'!$O$3</f>
        <v>173.32323599999998</v>
      </c>
      <c r="G5099" s="113">
        <f>K5099*'PLANILHA ORÇAMENTÁRIA'!$O$3</f>
        <v>693.29294399999992</v>
      </c>
      <c r="J5099" s="113">
        <v>247.64</v>
      </c>
      <c r="K5099" s="113">
        <v>990.56</v>
      </c>
    </row>
    <row r="5100" spans="1:11" ht="38.25" x14ac:dyDescent="0.25">
      <c r="A5100" s="104"/>
      <c r="B5100" s="104"/>
      <c r="C5100" s="104"/>
      <c r="D5100" s="104"/>
      <c r="E5100" s="114" t="s">
        <v>1037</v>
      </c>
      <c r="F5100" s="114"/>
      <c r="G5100" s="115">
        <f>K5100*'PLANILHA ORÇAMENTÁRIA'!$O$3</f>
        <v>693.29294399999992</v>
      </c>
      <c r="J5100" s="114"/>
      <c r="K5100" s="115">
        <v>990.56</v>
      </c>
    </row>
    <row r="5101" spans="1:11" x14ac:dyDescent="0.25">
      <c r="A5101" s="118" t="s">
        <v>948</v>
      </c>
      <c r="B5101" s="108"/>
      <c r="C5101" s="109" t="s">
        <v>4</v>
      </c>
      <c r="D5101" s="109" t="s">
        <v>949</v>
      </c>
      <c r="E5101" s="109" t="s">
        <v>950</v>
      </c>
      <c r="F5101" s="109" t="s">
        <v>951</v>
      </c>
      <c r="G5101" s="109" t="s">
        <v>952</v>
      </c>
      <c r="J5101" s="109" t="s">
        <v>951</v>
      </c>
      <c r="K5101" s="109" t="s">
        <v>952</v>
      </c>
    </row>
    <row r="5102" spans="1:11" x14ac:dyDescent="0.25">
      <c r="A5102" s="110" t="s">
        <v>1862</v>
      </c>
      <c r="B5102" s="111" t="s">
        <v>1863</v>
      </c>
      <c r="C5102" s="110" t="s">
        <v>35</v>
      </c>
      <c r="D5102" s="110" t="s">
        <v>955</v>
      </c>
      <c r="E5102" s="112">
        <v>6</v>
      </c>
      <c r="F5102" s="113">
        <f>J5102*'PLANILHA ORÇAMENTÁRIA'!$O$3</f>
        <v>9.3366659999999992</v>
      </c>
      <c r="G5102" s="113">
        <f>K5102*'PLANILHA ORÇAMENTÁRIA'!$O$3</f>
        <v>56.019995999999999</v>
      </c>
      <c r="J5102" s="113">
        <v>13.34</v>
      </c>
      <c r="K5102" s="113">
        <v>80.040000000000006</v>
      </c>
    </row>
    <row r="5103" spans="1:11" x14ac:dyDescent="0.25">
      <c r="A5103" s="110" t="s">
        <v>1864</v>
      </c>
      <c r="B5103" s="111" t="s">
        <v>1865</v>
      </c>
      <c r="C5103" s="110" t="s">
        <v>35</v>
      </c>
      <c r="D5103" s="110" t="s">
        <v>955</v>
      </c>
      <c r="E5103" s="112">
        <v>10</v>
      </c>
      <c r="F5103" s="113">
        <f>J5103*'PLANILHA ORÇAMENTÁRIA'!$O$3</f>
        <v>15.411797999999999</v>
      </c>
      <c r="G5103" s="113">
        <f>K5103*'PLANILHA ORÇAMENTÁRIA'!$O$3</f>
        <v>154.11797999999999</v>
      </c>
      <c r="J5103" s="113">
        <v>22.02</v>
      </c>
      <c r="K5103" s="113">
        <v>220.2</v>
      </c>
    </row>
    <row r="5104" spans="1:11" ht="25.5" x14ac:dyDescent="0.25">
      <c r="A5104" s="110" t="s">
        <v>2104</v>
      </c>
      <c r="B5104" s="111" t="s">
        <v>2105</v>
      </c>
      <c r="C5104" s="110" t="s">
        <v>35</v>
      </c>
      <c r="D5104" s="110" t="s">
        <v>955</v>
      </c>
      <c r="E5104" s="112">
        <v>4</v>
      </c>
      <c r="F5104" s="113">
        <f>J5104*'PLANILHA ORÇAMENTÁRIA'!$O$3</f>
        <v>13.732037999999999</v>
      </c>
      <c r="G5104" s="113">
        <f>K5104*'PLANILHA ORÇAMENTÁRIA'!$O$3</f>
        <v>54.928151999999997</v>
      </c>
      <c r="J5104" s="113">
        <v>19.62</v>
      </c>
      <c r="K5104" s="113">
        <v>78.48</v>
      </c>
    </row>
    <row r="5105" spans="1:11" ht="25.5" x14ac:dyDescent="0.25">
      <c r="A5105" s="104"/>
      <c r="B5105" s="104"/>
      <c r="C5105" s="104"/>
      <c r="D5105" s="104"/>
      <c r="E5105" s="114" t="s">
        <v>962</v>
      </c>
      <c r="F5105" s="114"/>
      <c r="G5105" s="115">
        <f>K5105*'PLANILHA ORÇAMENTÁRIA'!$O$3</f>
        <v>265.06612799999999</v>
      </c>
      <c r="J5105" s="114"/>
      <c r="K5105" s="115">
        <v>378.72</v>
      </c>
    </row>
    <row r="5106" spans="1:11" x14ac:dyDescent="0.25">
      <c r="A5106" s="104"/>
      <c r="B5106" s="104"/>
      <c r="C5106" s="104"/>
      <c r="D5106" s="104"/>
      <c r="E5106" s="107" t="s">
        <v>975</v>
      </c>
      <c r="F5106" s="107"/>
      <c r="G5106" s="116">
        <f>K5106*'PLANILHA ORÇAMENTÁRIA'!$O$3</f>
        <v>958.35907199999997</v>
      </c>
      <c r="J5106" s="107"/>
      <c r="K5106" s="116">
        <v>1369.28</v>
      </c>
    </row>
    <row r="5107" spans="1:11" x14ac:dyDescent="0.25">
      <c r="A5107" s="104"/>
      <c r="B5107" s="104"/>
      <c r="C5107" s="104"/>
      <c r="D5107" s="104"/>
      <c r="E5107" s="107" t="s">
        <v>2808</v>
      </c>
      <c r="F5107" s="107"/>
      <c r="G5107" s="116">
        <f>K5107*'PLANILHA ORÇAMENTÁRIA'!$O$3</f>
        <v>1190.0889629999999</v>
      </c>
      <c r="J5107" s="107"/>
      <c r="K5107" s="116">
        <v>1700.37</v>
      </c>
    </row>
    <row r="5108" spans="1:11" x14ac:dyDescent="0.25">
      <c r="A5108" s="104"/>
      <c r="B5108" s="104"/>
      <c r="C5108" s="106"/>
      <c r="D5108" s="106"/>
      <c r="E5108" s="104"/>
      <c r="F5108" s="104"/>
      <c r="G5108" s="104"/>
      <c r="J5108" s="104"/>
      <c r="K5108" s="104"/>
    </row>
    <row r="5109" spans="1:11" ht="39.950000000000003" customHeight="1" x14ac:dyDescent="0.25">
      <c r="A5109" s="129" t="s">
        <v>2372</v>
      </c>
      <c r="B5109" s="130"/>
      <c r="C5109" s="130"/>
      <c r="D5109" s="130"/>
      <c r="E5109" s="130"/>
      <c r="F5109" s="130"/>
      <c r="G5109" s="131"/>
      <c r="J5109" s="107"/>
      <c r="K5109" s="107"/>
    </row>
    <row r="5110" spans="1:11" x14ac:dyDescent="0.25">
      <c r="A5110" s="118" t="s">
        <v>1016</v>
      </c>
      <c r="B5110" s="108"/>
      <c r="C5110" s="109" t="s">
        <v>4</v>
      </c>
      <c r="D5110" s="109" t="s">
        <v>949</v>
      </c>
      <c r="E5110" s="109" t="s">
        <v>950</v>
      </c>
      <c r="F5110" s="109" t="s">
        <v>951</v>
      </c>
      <c r="G5110" s="109" t="s">
        <v>952</v>
      </c>
      <c r="J5110" s="109" t="s">
        <v>951</v>
      </c>
      <c r="K5110" s="109" t="s">
        <v>952</v>
      </c>
    </row>
    <row r="5111" spans="1:11" ht="25.5" x14ac:dyDescent="0.25">
      <c r="A5111" s="110" t="s">
        <v>545</v>
      </c>
      <c r="B5111" s="111" t="s">
        <v>2150</v>
      </c>
      <c r="C5111" s="110" t="s">
        <v>35</v>
      </c>
      <c r="D5111" s="110" t="s">
        <v>43</v>
      </c>
      <c r="E5111" s="112">
        <v>1</v>
      </c>
      <c r="F5111" s="113">
        <f>J5111*'PLANILHA ORÇAMENTÁRIA'!$O$3</f>
        <v>55.998998999999998</v>
      </c>
      <c r="G5111" s="113">
        <f>K5111*'PLANILHA ORÇAMENTÁRIA'!$O$3</f>
        <v>55.998998999999998</v>
      </c>
      <c r="J5111" s="113">
        <v>80.010000000000005</v>
      </c>
      <c r="K5111" s="113">
        <v>80.010000000000005</v>
      </c>
    </row>
    <row r="5112" spans="1:11" x14ac:dyDescent="0.25">
      <c r="A5112" s="104"/>
      <c r="B5112" s="104"/>
      <c r="C5112" s="104"/>
      <c r="D5112" s="104"/>
      <c r="E5112" s="114" t="s">
        <v>1025</v>
      </c>
      <c r="F5112" s="114"/>
      <c r="G5112" s="115">
        <f>K5112*'PLANILHA ORÇAMENTÁRIA'!$O$3</f>
        <v>55.998998999999998</v>
      </c>
      <c r="J5112" s="114"/>
      <c r="K5112" s="115">
        <v>80.010000000000005</v>
      </c>
    </row>
    <row r="5113" spans="1:11" x14ac:dyDescent="0.25">
      <c r="A5113" s="104"/>
      <c r="B5113" s="104"/>
      <c r="C5113" s="104"/>
      <c r="D5113" s="104"/>
      <c r="E5113" s="107" t="s">
        <v>975</v>
      </c>
      <c r="F5113" s="107"/>
      <c r="G5113" s="116">
        <f>K5113*'PLANILHA ORÇAMENTÁRIA'!$O$3</f>
        <v>55.998998999999998</v>
      </c>
      <c r="J5113" s="107"/>
      <c r="K5113" s="116">
        <v>80.010000000000005</v>
      </c>
    </row>
    <row r="5114" spans="1:11" x14ac:dyDescent="0.25">
      <c r="A5114" s="104"/>
      <c r="B5114" s="104"/>
      <c r="C5114" s="104"/>
      <c r="D5114" s="104"/>
      <c r="E5114" s="107" t="s">
        <v>2808</v>
      </c>
      <c r="F5114" s="107"/>
      <c r="G5114" s="116">
        <f>K5114*'PLANILHA ORÇAMENTÁRIA'!$O$3</f>
        <v>64.558775999999995</v>
      </c>
      <c r="J5114" s="107"/>
      <c r="K5114" s="116">
        <v>92.24</v>
      </c>
    </row>
    <row r="5115" spans="1:11" x14ac:dyDescent="0.25">
      <c r="A5115" s="104"/>
      <c r="B5115" s="104"/>
      <c r="C5115" s="106"/>
      <c r="D5115" s="106"/>
      <c r="E5115" s="104"/>
      <c r="F5115" s="104"/>
      <c r="G5115" s="104"/>
      <c r="J5115" s="104"/>
      <c r="K5115" s="104"/>
    </row>
    <row r="5116" spans="1:11" ht="39.950000000000003" customHeight="1" x14ac:dyDescent="0.25">
      <c r="A5116" s="129" t="s">
        <v>2373</v>
      </c>
      <c r="B5116" s="130"/>
      <c r="C5116" s="130"/>
      <c r="D5116" s="130"/>
      <c r="E5116" s="130"/>
      <c r="F5116" s="130"/>
      <c r="G5116" s="131"/>
      <c r="J5116" s="107"/>
      <c r="K5116" s="107"/>
    </row>
    <row r="5117" spans="1:11" x14ac:dyDescent="0.25">
      <c r="A5117" s="118" t="s">
        <v>1016</v>
      </c>
      <c r="B5117" s="108"/>
      <c r="C5117" s="109" t="s">
        <v>4</v>
      </c>
      <c r="D5117" s="109" t="s">
        <v>949</v>
      </c>
      <c r="E5117" s="109" t="s">
        <v>950</v>
      </c>
      <c r="F5117" s="109" t="s">
        <v>951</v>
      </c>
      <c r="G5117" s="109" t="s">
        <v>952</v>
      </c>
      <c r="J5117" s="109" t="s">
        <v>951</v>
      </c>
      <c r="K5117" s="109" t="s">
        <v>952</v>
      </c>
    </row>
    <row r="5118" spans="1:11" ht="25.5" x14ac:dyDescent="0.25">
      <c r="A5118" s="110" t="s">
        <v>747</v>
      </c>
      <c r="B5118" s="111" t="s">
        <v>2374</v>
      </c>
      <c r="C5118" s="110" t="s">
        <v>22</v>
      </c>
      <c r="D5118" s="110" t="s">
        <v>621</v>
      </c>
      <c r="E5118" s="112">
        <v>1</v>
      </c>
      <c r="F5118" s="113">
        <f>J5118*'PLANILHA ORÇAMENTÁRIA'!$O$3</f>
        <v>17597.5857</v>
      </c>
      <c r="G5118" s="113">
        <f>K5118*'PLANILHA ORÇAMENTÁRIA'!$O$3</f>
        <v>17597.5857</v>
      </c>
      <c r="J5118" s="113">
        <v>25143</v>
      </c>
      <c r="K5118" s="113">
        <v>25143</v>
      </c>
    </row>
    <row r="5119" spans="1:11" x14ac:dyDescent="0.25">
      <c r="A5119" s="104"/>
      <c r="B5119" s="104"/>
      <c r="C5119" s="104"/>
      <c r="D5119" s="104"/>
      <c r="E5119" s="114" t="s">
        <v>1025</v>
      </c>
      <c r="F5119" s="114"/>
      <c r="G5119" s="115">
        <f>K5119*'PLANILHA ORÇAMENTÁRIA'!$O$3</f>
        <v>17597.5857</v>
      </c>
      <c r="J5119" s="114"/>
      <c r="K5119" s="115">
        <v>25143</v>
      </c>
    </row>
    <row r="5120" spans="1:11" x14ac:dyDescent="0.25">
      <c r="A5120" s="104"/>
      <c r="B5120" s="104"/>
      <c r="C5120" s="104"/>
      <c r="D5120" s="104"/>
      <c r="E5120" s="107" t="s">
        <v>975</v>
      </c>
      <c r="F5120" s="107"/>
      <c r="G5120" s="116">
        <f>K5120*'PLANILHA ORÇAMENTÁRIA'!$O$3</f>
        <v>17597.5857</v>
      </c>
      <c r="J5120" s="107"/>
      <c r="K5120" s="116">
        <v>25143</v>
      </c>
    </row>
    <row r="5121" spans="1:11" x14ac:dyDescent="0.25">
      <c r="A5121" s="104"/>
      <c r="B5121" s="104"/>
      <c r="C5121" s="104"/>
      <c r="D5121" s="104"/>
      <c r="E5121" s="107" t="s">
        <v>2808</v>
      </c>
      <c r="F5121" s="107"/>
      <c r="G5121" s="116">
        <f>K5121*'PLANILHA ORÇAMENTÁRIA'!$O$3</f>
        <v>20286.496514999999</v>
      </c>
      <c r="J5121" s="107"/>
      <c r="K5121" s="116">
        <v>28984.85</v>
      </c>
    </row>
    <row r="5122" spans="1:11" x14ac:dyDescent="0.25">
      <c r="A5122" s="104"/>
      <c r="B5122" s="104"/>
      <c r="C5122" s="106"/>
      <c r="D5122" s="106"/>
      <c r="E5122" s="104"/>
      <c r="F5122" s="104"/>
      <c r="G5122" s="104"/>
      <c r="J5122" s="104"/>
      <c r="K5122" s="104"/>
    </row>
    <row r="5123" spans="1:11" ht="39.950000000000003" customHeight="1" x14ac:dyDescent="0.25">
      <c r="A5123" s="129" t="s">
        <v>2375</v>
      </c>
      <c r="B5123" s="130"/>
      <c r="C5123" s="130"/>
      <c r="D5123" s="130"/>
      <c r="E5123" s="130"/>
      <c r="F5123" s="130"/>
      <c r="G5123" s="131"/>
      <c r="J5123" s="107"/>
      <c r="K5123" s="107"/>
    </row>
    <row r="5124" spans="1:11" x14ac:dyDescent="0.25">
      <c r="A5124" s="118" t="s">
        <v>1016</v>
      </c>
      <c r="B5124" s="108"/>
      <c r="C5124" s="109" t="s">
        <v>4</v>
      </c>
      <c r="D5124" s="109" t="s">
        <v>949</v>
      </c>
      <c r="E5124" s="109" t="s">
        <v>950</v>
      </c>
      <c r="F5124" s="109" t="s">
        <v>951</v>
      </c>
      <c r="G5124" s="109" t="s">
        <v>952</v>
      </c>
      <c r="J5124" s="109" t="s">
        <v>951</v>
      </c>
      <c r="K5124" s="109" t="s">
        <v>952</v>
      </c>
    </row>
    <row r="5125" spans="1:11" ht="51" x14ac:dyDescent="0.25">
      <c r="A5125" s="110" t="s">
        <v>556</v>
      </c>
      <c r="B5125" s="111" t="s">
        <v>2157</v>
      </c>
      <c r="C5125" s="110" t="s">
        <v>35</v>
      </c>
      <c r="D5125" s="110" t="s">
        <v>43</v>
      </c>
      <c r="E5125" s="112">
        <v>1</v>
      </c>
      <c r="F5125" s="113">
        <f>J5125*'PLANILHA ORÇAMENTÁRIA'!$O$3</f>
        <v>40.559204999999999</v>
      </c>
      <c r="G5125" s="113">
        <f>K5125*'PLANILHA ORÇAMENTÁRIA'!$O$3</f>
        <v>40.559204999999999</v>
      </c>
      <c r="J5125" s="113">
        <v>57.95</v>
      </c>
      <c r="K5125" s="113">
        <v>57.95</v>
      </c>
    </row>
    <row r="5126" spans="1:11" x14ac:dyDescent="0.25">
      <c r="A5126" s="104"/>
      <c r="B5126" s="104"/>
      <c r="C5126" s="104"/>
      <c r="D5126" s="104"/>
      <c r="E5126" s="114" t="s">
        <v>1025</v>
      </c>
      <c r="F5126" s="114"/>
      <c r="G5126" s="115">
        <f>K5126*'PLANILHA ORÇAMENTÁRIA'!$O$3</f>
        <v>40.559204999999999</v>
      </c>
      <c r="J5126" s="114"/>
      <c r="K5126" s="115">
        <v>57.95</v>
      </c>
    </row>
    <row r="5127" spans="1:11" x14ac:dyDescent="0.25">
      <c r="A5127" s="104"/>
      <c r="B5127" s="104"/>
      <c r="C5127" s="104"/>
      <c r="D5127" s="104"/>
      <c r="E5127" s="107" t="s">
        <v>975</v>
      </c>
      <c r="F5127" s="107"/>
      <c r="G5127" s="116">
        <f>K5127*'PLANILHA ORÇAMENTÁRIA'!$O$3</f>
        <v>40.559204999999999</v>
      </c>
      <c r="J5127" s="107"/>
      <c r="K5127" s="116">
        <v>57.95</v>
      </c>
    </row>
    <row r="5128" spans="1:11" x14ac:dyDescent="0.25">
      <c r="A5128" s="104"/>
      <c r="B5128" s="104"/>
      <c r="C5128" s="104"/>
      <c r="D5128" s="104"/>
      <c r="E5128" s="107" t="s">
        <v>2808</v>
      </c>
      <c r="F5128" s="107"/>
      <c r="G5128" s="116">
        <f>K5128*'PLANILHA ORÇAMENTÁRIA'!$O$3</f>
        <v>46.753319999999995</v>
      </c>
      <c r="J5128" s="107"/>
      <c r="K5128" s="116">
        <v>66.8</v>
      </c>
    </row>
    <row r="5129" spans="1:11" x14ac:dyDescent="0.25">
      <c r="A5129" s="104"/>
      <c r="B5129" s="104"/>
      <c r="C5129" s="106"/>
      <c r="D5129" s="106"/>
      <c r="E5129" s="104"/>
      <c r="F5129" s="104"/>
      <c r="G5129" s="104"/>
      <c r="J5129" s="104"/>
      <c r="K5129" s="104"/>
    </row>
    <row r="5130" spans="1:11" ht="39.950000000000003" customHeight="1" x14ac:dyDescent="0.25">
      <c r="A5130" s="129" t="s">
        <v>2376</v>
      </c>
      <c r="B5130" s="130"/>
      <c r="C5130" s="130"/>
      <c r="D5130" s="130"/>
      <c r="E5130" s="130"/>
      <c r="F5130" s="130"/>
      <c r="G5130" s="131"/>
      <c r="J5130" s="107"/>
      <c r="K5130" s="107"/>
    </row>
    <row r="5131" spans="1:11" x14ac:dyDescent="0.25">
      <c r="A5131" s="118" t="s">
        <v>1016</v>
      </c>
      <c r="B5131" s="108"/>
      <c r="C5131" s="109" t="s">
        <v>4</v>
      </c>
      <c r="D5131" s="109" t="s">
        <v>949</v>
      </c>
      <c r="E5131" s="109" t="s">
        <v>950</v>
      </c>
      <c r="F5131" s="109" t="s">
        <v>951</v>
      </c>
      <c r="G5131" s="109" t="s">
        <v>952</v>
      </c>
      <c r="J5131" s="109" t="s">
        <v>951</v>
      </c>
      <c r="K5131" s="109" t="s">
        <v>952</v>
      </c>
    </row>
    <row r="5132" spans="1:11" x14ac:dyDescent="0.25">
      <c r="A5132" s="110" t="s">
        <v>558</v>
      </c>
      <c r="B5132" s="111" t="s">
        <v>2121</v>
      </c>
      <c r="C5132" s="110" t="s">
        <v>22</v>
      </c>
      <c r="D5132" s="110" t="s">
        <v>109</v>
      </c>
      <c r="E5132" s="112">
        <v>1</v>
      </c>
      <c r="F5132" s="113">
        <f>J5132*'PLANILHA ORÇAMENTÁRIA'!$O$3</f>
        <v>80.663474999999991</v>
      </c>
      <c r="G5132" s="113">
        <f>K5132*'PLANILHA ORÇAMENTÁRIA'!$O$3</f>
        <v>80.663474999999991</v>
      </c>
      <c r="J5132" s="113">
        <v>115.25</v>
      </c>
      <c r="K5132" s="113">
        <v>115.25</v>
      </c>
    </row>
    <row r="5133" spans="1:11" x14ac:dyDescent="0.25">
      <c r="A5133" s="104"/>
      <c r="B5133" s="104"/>
      <c r="C5133" s="104"/>
      <c r="D5133" s="104"/>
      <c r="E5133" s="114" t="s">
        <v>1025</v>
      </c>
      <c r="F5133" s="114"/>
      <c r="G5133" s="115">
        <f>K5133*'PLANILHA ORÇAMENTÁRIA'!$O$3</f>
        <v>80.663474999999991</v>
      </c>
      <c r="J5133" s="114"/>
      <c r="K5133" s="115">
        <v>115.25</v>
      </c>
    </row>
    <row r="5134" spans="1:11" x14ac:dyDescent="0.25">
      <c r="A5134" s="104"/>
      <c r="B5134" s="104"/>
      <c r="C5134" s="104"/>
      <c r="D5134" s="104"/>
      <c r="E5134" s="107" t="s">
        <v>975</v>
      </c>
      <c r="F5134" s="107"/>
      <c r="G5134" s="116">
        <f>K5134*'PLANILHA ORÇAMENTÁRIA'!$O$3</f>
        <v>80.663474999999991</v>
      </c>
      <c r="J5134" s="107"/>
      <c r="K5134" s="116">
        <v>115.25</v>
      </c>
    </row>
    <row r="5135" spans="1:11" x14ac:dyDescent="0.25">
      <c r="A5135" s="104"/>
      <c r="B5135" s="104"/>
      <c r="C5135" s="104"/>
      <c r="D5135" s="104"/>
      <c r="E5135" s="107" t="s">
        <v>2808</v>
      </c>
      <c r="F5135" s="107"/>
      <c r="G5135" s="116">
        <f>K5135*'PLANILHA ORÇAMENTÁRIA'!$O$3</f>
        <v>92.988714000000002</v>
      </c>
      <c r="J5135" s="107"/>
      <c r="K5135" s="116">
        <v>132.86000000000001</v>
      </c>
    </row>
    <row r="5136" spans="1:11" x14ac:dyDescent="0.25">
      <c r="A5136" s="104"/>
      <c r="B5136" s="104"/>
      <c r="C5136" s="106"/>
      <c r="D5136" s="106"/>
      <c r="E5136" s="104"/>
      <c r="F5136" s="104"/>
      <c r="G5136" s="104"/>
      <c r="J5136" s="104"/>
      <c r="K5136" s="104"/>
    </row>
    <row r="5137" spans="1:11" ht="39.950000000000003" customHeight="1" x14ac:dyDescent="0.25">
      <c r="A5137" s="129" t="s">
        <v>2377</v>
      </c>
      <c r="B5137" s="130"/>
      <c r="C5137" s="130"/>
      <c r="D5137" s="130"/>
      <c r="E5137" s="130"/>
      <c r="F5137" s="130"/>
      <c r="G5137" s="131"/>
      <c r="J5137" s="107"/>
      <c r="K5137" s="107"/>
    </row>
    <row r="5138" spans="1:11" x14ac:dyDescent="0.25">
      <c r="A5138" s="118" t="s">
        <v>1016</v>
      </c>
      <c r="B5138" s="108"/>
      <c r="C5138" s="109" t="s">
        <v>4</v>
      </c>
      <c r="D5138" s="109" t="s">
        <v>949</v>
      </c>
      <c r="E5138" s="109" t="s">
        <v>950</v>
      </c>
      <c r="F5138" s="109" t="s">
        <v>951</v>
      </c>
      <c r="G5138" s="109" t="s">
        <v>952</v>
      </c>
      <c r="J5138" s="109" t="s">
        <v>951</v>
      </c>
      <c r="K5138" s="109" t="s">
        <v>952</v>
      </c>
    </row>
    <row r="5139" spans="1:11" ht="38.25" x14ac:dyDescent="0.25">
      <c r="A5139" s="110" t="s">
        <v>560</v>
      </c>
      <c r="B5139" s="111" t="s">
        <v>2160</v>
      </c>
      <c r="C5139" s="110" t="s">
        <v>35</v>
      </c>
      <c r="D5139" s="110" t="s">
        <v>43</v>
      </c>
      <c r="E5139" s="112">
        <v>1</v>
      </c>
      <c r="F5139" s="113">
        <f>J5139*'PLANILHA ORÇAMENTÁRIA'!$O$3</f>
        <v>134.73774899999998</v>
      </c>
      <c r="G5139" s="113">
        <f>K5139*'PLANILHA ORÇAMENTÁRIA'!$O$3</f>
        <v>134.73774899999998</v>
      </c>
      <c r="J5139" s="113">
        <v>192.51</v>
      </c>
      <c r="K5139" s="113">
        <v>192.51</v>
      </c>
    </row>
    <row r="5140" spans="1:11" x14ac:dyDescent="0.25">
      <c r="A5140" s="104"/>
      <c r="B5140" s="104"/>
      <c r="C5140" s="104"/>
      <c r="D5140" s="104"/>
      <c r="E5140" s="114" t="s">
        <v>1025</v>
      </c>
      <c r="F5140" s="114"/>
      <c r="G5140" s="115">
        <f>K5140*'PLANILHA ORÇAMENTÁRIA'!$O$3</f>
        <v>134.73774899999998</v>
      </c>
      <c r="J5140" s="114"/>
      <c r="K5140" s="115">
        <v>192.51</v>
      </c>
    </row>
    <row r="5141" spans="1:11" x14ac:dyDescent="0.25">
      <c r="A5141" s="104"/>
      <c r="B5141" s="104"/>
      <c r="C5141" s="104"/>
      <c r="D5141" s="104"/>
      <c r="E5141" s="107" t="s">
        <v>975</v>
      </c>
      <c r="F5141" s="107"/>
      <c r="G5141" s="116">
        <f>K5141*'PLANILHA ORÇAMENTÁRIA'!$O$3</f>
        <v>134.73774899999998</v>
      </c>
      <c r="J5141" s="107"/>
      <c r="K5141" s="116">
        <v>192.51</v>
      </c>
    </row>
    <row r="5142" spans="1:11" x14ac:dyDescent="0.25">
      <c r="A5142" s="104"/>
      <c r="B5142" s="104"/>
      <c r="C5142" s="104"/>
      <c r="D5142" s="104"/>
      <c r="E5142" s="107" t="s">
        <v>2808</v>
      </c>
      <c r="F5142" s="107"/>
      <c r="G5142" s="116">
        <f>K5142*'PLANILHA ORÇAMENTÁRIA'!$O$3</f>
        <v>155.32880699999998</v>
      </c>
      <c r="J5142" s="107"/>
      <c r="K5142" s="116">
        <v>221.93</v>
      </c>
    </row>
    <row r="5143" spans="1:11" x14ac:dyDescent="0.25">
      <c r="A5143" s="104"/>
      <c r="B5143" s="104"/>
      <c r="C5143" s="106"/>
      <c r="D5143" s="106"/>
      <c r="E5143" s="104"/>
      <c r="F5143" s="104"/>
      <c r="G5143" s="104"/>
      <c r="J5143" s="104"/>
      <c r="K5143" s="104"/>
    </row>
    <row r="5144" spans="1:11" ht="39.950000000000003" customHeight="1" x14ac:dyDescent="0.25">
      <c r="A5144" s="129" t="s">
        <v>2378</v>
      </c>
      <c r="B5144" s="130"/>
      <c r="C5144" s="130"/>
      <c r="D5144" s="130"/>
      <c r="E5144" s="130"/>
      <c r="F5144" s="130"/>
      <c r="G5144" s="131"/>
      <c r="J5144" s="107"/>
      <c r="K5144" s="107"/>
    </row>
    <row r="5145" spans="1:11" x14ac:dyDescent="0.25">
      <c r="A5145" s="118" t="s">
        <v>1016</v>
      </c>
      <c r="B5145" s="108"/>
      <c r="C5145" s="109" t="s">
        <v>4</v>
      </c>
      <c r="D5145" s="109" t="s">
        <v>949</v>
      </c>
      <c r="E5145" s="109" t="s">
        <v>950</v>
      </c>
      <c r="F5145" s="109" t="s">
        <v>951</v>
      </c>
      <c r="G5145" s="109" t="s">
        <v>952</v>
      </c>
      <c r="J5145" s="109" t="s">
        <v>951</v>
      </c>
      <c r="K5145" s="109" t="s">
        <v>952</v>
      </c>
    </row>
    <row r="5146" spans="1:11" x14ac:dyDescent="0.25">
      <c r="A5146" s="110" t="s">
        <v>562</v>
      </c>
      <c r="B5146" s="111" t="s">
        <v>2162</v>
      </c>
      <c r="C5146" s="110" t="s">
        <v>22</v>
      </c>
      <c r="D5146" s="110" t="s">
        <v>109</v>
      </c>
      <c r="E5146" s="112">
        <v>1</v>
      </c>
      <c r="F5146" s="113">
        <f>J5146*'PLANILHA ORÇAMENTÁRIA'!$O$3</f>
        <v>331.68260999999995</v>
      </c>
      <c r="G5146" s="113">
        <f>K5146*'PLANILHA ORÇAMENTÁRIA'!$O$3</f>
        <v>331.68260999999995</v>
      </c>
      <c r="J5146" s="113">
        <v>473.9</v>
      </c>
      <c r="K5146" s="113">
        <v>473.9</v>
      </c>
    </row>
    <row r="5147" spans="1:11" x14ac:dyDescent="0.25">
      <c r="A5147" s="104"/>
      <c r="B5147" s="104"/>
      <c r="C5147" s="104"/>
      <c r="D5147" s="104"/>
      <c r="E5147" s="114" t="s">
        <v>1025</v>
      </c>
      <c r="F5147" s="114"/>
      <c r="G5147" s="115">
        <f>K5147*'PLANILHA ORÇAMENTÁRIA'!$O$3</f>
        <v>331.68260999999995</v>
      </c>
      <c r="J5147" s="114"/>
      <c r="K5147" s="115">
        <v>473.9</v>
      </c>
    </row>
    <row r="5148" spans="1:11" x14ac:dyDescent="0.25">
      <c r="A5148" s="104"/>
      <c r="B5148" s="104"/>
      <c r="C5148" s="104"/>
      <c r="D5148" s="104"/>
      <c r="E5148" s="107" t="s">
        <v>975</v>
      </c>
      <c r="F5148" s="107"/>
      <c r="G5148" s="116">
        <f>K5148*'PLANILHA ORÇAMENTÁRIA'!$O$3</f>
        <v>331.68260999999995</v>
      </c>
      <c r="J5148" s="107"/>
      <c r="K5148" s="116">
        <v>473.9</v>
      </c>
    </row>
    <row r="5149" spans="1:11" x14ac:dyDescent="0.25">
      <c r="A5149" s="104"/>
      <c r="B5149" s="104"/>
      <c r="C5149" s="104"/>
      <c r="D5149" s="104"/>
      <c r="E5149" s="107" t="s">
        <v>2808</v>
      </c>
      <c r="F5149" s="107"/>
      <c r="G5149" s="116">
        <f>K5149*'PLANILHA ORÇAMENTÁRIA'!$O$3</f>
        <v>382.36236899999994</v>
      </c>
      <c r="J5149" s="107"/>
      <c r="K5149" s="116">
        <v>546.30999999999995</v>
      </c>
    </row>
    <row r="5150" spans="1:11" x14ac:dyDescent="0.25">
      <c r="A5150" s="104"/>
      <c r="B5150" s="104"/>
      <c r="C5150" s="106"/>
      <c r="D5150" s="106"/>
      <c r="E5150" s="104"/>
      <c r="F5150" s="104"/>
      <c r="G5150" s="104"/>
      <c r="J5150" s="104"/>
      <c r="K5150" s="104"/>
    </row>
    <row r="5151" spans="1:11" ht="39.950000000000003" customHeight="1" x14ac:dyDescent="0.25">
      <c r="A5151" s="129" t="s">
        <v>2379</v>
      </c>
      <c r="B5151" s="130"/>
      <c r="C5151" s="130"/>
      <c r="D5151" s="130"/>
      <c r="E5151" s="130"/>
      <c r="F5151" s="130"/>
      <c r="G5151" s="131"/>
      <c r="J5151" s="107"/>
      <c r="K5151" s="107"/>
    </row>
    <row r="5152" spans="1:11" x14ac:dyDescent="0.25">
      <c r="A5152" s="118" t="s">
        <v>1016</v>
      </c>
      <c r="B5152" s="108"/>
      <c r="C5152" s="109" t="s">
        <v>4</v>
      </c>
      <c r="D5152" s="109" t="s">
        <v>949</v>
      </c>
      <c r="E5152" s="109" t="s">
        <v>950</v>
      </c>
      <c r="F5152" s="109" t="s">
        <v>951</v>
      </c>
      <c r="G5152" s="109" t="s">
        <v>952</v>
      </c>
      <c r="J5152" s="109" t="s">
        <v>951</v>
      </c>
      <c r="K5152" s="109" t="s">
        <v>952</v>
      </c>
    </row>
    <row r="5153" spans="1:11" ht="38.25" x14ac:dyDescent="0.25">
      <c r="A5153" s="110" t="s">
        <v>564</v>
      </c>
      <c r="B5153" s="111" t="s">
        <v>2129</v>
      </c>
      <c r="C5153" s="110" t="s">
        <v>35</v>
      </c>
      <c r="D5153" s="110" t="s">
        <v>43</v>
      </c>
      <c r="E5153" s="112">
        <v>1</v>
      </c>
      <c r="F5153" s="113">
        <f>J5153*'PLANILHA ORÇAMENTÁRIA'!$O$3</f>
        <v>12.164261999999999</v>
      </c>
      <c r="G5153" s="113">
        <f>K5153*'PLANILHA ORÇAMENTÁRIA'!$O$3</f>
        <v>12.164261999999999</v>
      </c>
      <c r="J5153" s="113">
        <v>17.38</v>
      </c>
      <c r="K5153" s="113">
        <v>17.38</v>
      </c>
    </row>
    <row r="5154" spans="1:11" x14ac:dyDescent="0.25">
      <c r="A5154" s="104"/>
      <c r="B5154" s="104"/>
      <c r="C5154" s="104"/>
      <c r="D5154" s="104"/>
      <c r="E5154" s="114" t="s">
        <v>1025</v>
      </c>
      <c r="F5154" s="114"/>
      <c r="G5154" s="115">
        <f>K5154*'PLANILHA ORÇAMENTÁRIA'!$O$3</f>
        <v>12.164261999999999</v>
      </c>
      <c r="J5154" s="114"/>
      <c r="K5154" s="115">
        <v>17.38</v>
      </c>
    </row>
    <row r="5155" spans="1:11" x14ac:dyDescent="0.25">
      <c r="A5155" s="104"/>
      <c r="B5155" s="104"/>
      <c r="C5155" s="104"/>
      <c r="D5155" s="104"/>
      <c r="E5155" s="107" t="s">
        <v>975</v>
      </c>
      <c r="F5155" s="107"/>
      <c r="G5155" s="116">
        <f>K5155*'PLANILHA ORÇAMENTÁRIA'!$O$3</f>
        <v>12.164261999999999</v>
      </c>
      <c r="J5155" s="107"/>
      <c r="K5155" s="116">
        <v>17.38</v>
      </c>
    </row>
    <row r="5156" spans="1:11" x14ac:dyDescent="0.25">
      <c r="A5156" s="104"/>
      <c r="B5156" s="104"/>
      <c r="C5156" s="104"/>
      <c r="D5156" s="104"/>
      <c r="E5156" s="107" t="s">
        <v>2808</v>
      </c>
      <c r="F5156" s="107"/>
      <c r="G5156" s="116">
        <f>K5156*'PLANILHA ORÇAMENTÁRIA'!$O$3</f>
        <v>14.025995999999999</v>
      </c>
      <c r="J5156" s="107"/>
      <c r="K5156" s="116">
        <v>20.04</v>
      </c>
    </row>
    <row r="5157" spans="1:11" x14ac:dyDescent="0.25">
      <c r="A5157" s="104"/>
      <c r="B5157" s="104"/>
      <c r="C5157" s="106"/>
      <c r="D5157" s="106"/>
      <c r="E5157" s="104"/>
      <c r="F5157" s="104"/>
      <c r="G5157" s="104"/>
      <c r="J5157" s="104"/>
      <c r="K5157" s="104"/>
    </row>
    <row r="5158" spans="1:11" ht="39.950000000000003" customHeight="1" x14ac:dyDescent="0.25">
      <c r="A5158" s="129" t="s">
        <v>2380</v>
      </c>
      <c r="B5158" s="130"/>
      <c r="C5158" s="130"/>
      <c r="D5158" s="130"/>
      <c r="E5158" s="130"/>
      <c r="F5158" s="130"/>
      <c r="G5158" s="131"/>
      <c r="J5158" s="107"/>
      <c r="K5158" s="107"/>
    </row>
    <row r="5159" spans="1:11" x14ac:dyDescent="0.25">
      <c r="A5159" s="118" t="s">
        <v>1016</v>
      </c>
      <c r="B5159" s="108"/>
      <c r="C5159" s="109" t="s">
        <v>4</v>
      </c>
      <c r="D5159" s="109" t="s">
        <v>949</v>
      </c>
      <c r="E5159" s="109" t="s">
        <v>950</v>
      </c>
      <c r="F5159" s="109" t="s">
        <v>951</v>
      </c>
      <c r="G5159" s="109" t="s">
        <v>952</v>
      </c>
      <c r="J5159" s="109" t="s">
        <v>951</v>
      </c>
      <c r="K5159" s="109" t="s">
        <v>952</v>
      </c>
    </row>
    <row r="5160" spans="1:11" ht="38.25" x14ac:dyDescent="0.25">
      <c r="A5160" s="110" t="s">
        <v>566</v>
      </c>
      <c r="B5160" s="111" t="s">
        <v>2165</v>
      </c>
      <c r="C5160" s="110" t="s">
        <v>35</v>
      </c>
      <c r="D5160" s="110" t="s">
        <v>43</v>
      </c>
      <c r="E5160" s="112">
        <v>1</v>
      </c>
      <c r="F5160" s="113">
        <f>J5160*'PLANILHA ORÇAMENTÁRIA'!$O$3</f>
        <v>13.977002999999998</v>
      </c>
      <c r="G5160" s="113">
        <f>K5160*'PLANILHA ORÇAMENTÁRIA'!$O$3</f>
        <v>13.977002999999998</v>
      </c>
      <c r="J5160" s="113">
        <v>19.97</v>
      </c>
      <c r="K5160" s="113">
        <v>19.97</v>
      </c>
    </row>
    <row r="5161" spans="1:11" x14ac:dyDescent="0.25">
      <c r="A5161" s="104"/>
      <c r="B5161" s="104"/>
      <c r="C5161" s="104"/>
      <c r="D5161" s="104"/>
      <c r="E5161" s="114" t="s">
        <v>1025</v>
      </c>
      <c r="F5161" s="114"/>
      <c r="G5161" s="115">
        <f>K5161*'PLANILHA ORÇAMENTÁRIA'!$O$3</f>
        <v>13.977002999999998</v>
      </c>
      <c r="J5161" s="114"/>
      <c r="K5161" s="115">
        <v>19.97</v>
      </c>
    </row>
    <row r="5162" spans="1:11" x14ac:dyDescent="0.25">
      <c r="A5162" s="104"/>
      <c r="B5162" s="104"/>
      <c r="C5162" s="104"/>
      <c r="D5162" s="104"/>
      <c r="E5162" s="107" t="s">
        <v>975</v>
      </c>
      <c r="F5162" s="107"/>
      <c r="G5162" s="116">
        <f>K5162*'PLANILHA ORÇAMENTÁRIA'!$O$3</f>
        <v>13.977002999999998</v>
      </c>
      <c r="J5162" s="107"/>
      <c r="K5162" s="116">
        <v>19.97</v>
      </c>
    </row>
    <row r="5163" spans="1:11" x14ac:dyDescent="0.25">
      <c r="A5163" s="104"/>
      <c r="B5163" s="104"/>
      <c r="C5163" s="104"/>
      <c r="D5163" s="104"/>
      <c r="E5163" s="107" t="s">
        <v>2808</v>
      </c>
      <c r="F5163" s="107"/>
      <c r="G5163" s="116">
        <f>K5163*'PLANILHA ORÇAMENTÁRIA'!$O$3</f>
        <v>16.111698000000001</v>
      </c>
      <c r="J5163" s="107"/>
      <c r="K5163" s="116">
        <v>23.02</v>
      </c>
    </row>
    <row r="5164" spans="1:11" x14ac:dyDescent="0.25">
      <c r="A5164" s="104"/>
      <c r="B5164" s="104"/>
      <c r="C5164" s="106"/>
      <c r="D5164" s="106"/>
      <c r="E5164" s="104"/>
      <c r="F5164" s="104"/>
      <c r="G5164" s="104"/>
      <c r="J5164" s="104"/>
      <c r="K5164" s="104"/>
    </row>
    <row r="5165" spans="1:11" ht="39.950000000000003" customHeight="1" x14ac:dyDescent="0.25">
      <c r="A5165" s="129" t="s">
        <v>2381</v>
      </c>
      <c r="B5165" s="130"/>
      <c r="C5165" s="130"/>
      <c r="D5165" s="130"/>
      <c r="E5165" s="130"/>
      <c r="F5165" s="130"/>
      <c r="G5165" s="131"/>
      <c r="J5165" s="107"/>
      <c r="K5165" s="107"/>
    </row>
    <row r="5166" spans="1:11" x14ac:dyDescent="0.25">
      <c r="A5166" s="118" t="s">
        <v>1016</v>
      </c>
      <c r="B5166" s="108"/>
      <c r="C5166" s="109" t="s">
        <v>4</v>
      </c>
      <c r="D5166" s="109" t="s">
        <v>949</v>
      </c>
      <c r="E5166" s="109" t="s">
        <v>950</v>
      </c>
      <c r="F5166" s="109" t="s">
        <v>951</v>
      </c>
      <c r="G5166" s="109" t="s">
        <v>952</v>
      </c>
      <c r="J5166" s="109" t="s">
        <v>951</v>
      </c>
      <c r="K5166" s="109" t="s">
        <v>952</v>
      </c>
    </row>
    <row r="5167" spans="1:11" ht="38.25" x14ac:dyDescent="0.25">
      <c r="A5167" s="110" t="s">
        <v>568</v>
      </c>
      <c r="B5167" s="111" t="s">
        <v>2167</v>
      </c>
      <c r="C5167" s="110" t="s">
        <v>35</v>
      </c>
      <c r="D5167" s="110" t="s">
        <v>43</v>
      </c>
      <c r="E5167" s="112">
        <v>1</v>
      </c>
      <c r="F5167" s="113">
        <f>J5167*'PLANILHA ORÇAMENTÁRIA'!$O$3</f>
        <v>24.587486999999999</v>
      </c>
      <c r="G5167" s="113">
        <f>K5167*'PLANILHA ORÇAMENTÁRIA'!$O$3</f>
        <v>24.587486999999999</v>
      </c>
      <c r="J5167" s="113">
        <v>35.130000000000003</v>
      </c>
      <c r="K5167" s="113">
        <v>35.130000000000003</v>
      </c>
    </row>
    <row r="5168" spans="1:11" x14ac:dyDescent="0.25">
      <c r="A5168" s="104"/>
      <c r="B5168" s="104"/>
      <c r="C5168" s="104"/>
      <c r="D5168" s="104"/>
      <c r="E5168" s="114" t="s">
        <v>1025</v>
      </c>
      <c r="F5168" s="114"/>
      <c r="G5168" s="115">
        <f>K5168*'PLANILHA ORÇAMENTÁRIA'!$O$3</f>
        <v>24.587486999999999</v>
      </c>
      <c r="J5168" s="114"/>
      <c r="K5168" s="115">
        <v>35.130000000000003</v>
      </c>
    </row>
    <row r="5169" spans="1:11" x14ac:dyDescent="0.25">
      <c r="A5169" s="104"/>
      <c r="B5169" s="104"/>
      <c r="C5169" s="104"/>
      <c r="D5169" s="104"/>
      <c r="E5169" s="107" t="s">
        <v>975</v>
      </c>
      <c r="F5169" s="107"/>
      <c r="G5169" s="116">
        <f>K5169*'PLANILHA ORÇAMENTÁRIA'!$O$3</f>
        <v>24.587486999999999</v>
      </c>
      <c r="J5169" s="107"/>
      <c r="K5169" s="116">
        <v>35.130000000000003</v>
      </c>
    </row>
    <row r="5170" spans="1:11" x14ac:dyDescent="0.25">
      <c r="A5170" s="104"/>
      <c r="B5170" s="104"/>
      <c r="C5170" s="104"/>
      <c r="D5170" s="104"/>
      <c r="E5170" s="107" t="s">
        <v>2808</v>
      </c>
      <c r="F5170" s="107"/>
      <c r="G5170" s="116">
        <f>K5170*'PLANILHA ORÇAMENTÁRIA'!$O$3</f>
        <v>28.345949999999998</v>
      </c>
      <c r="J5170" s="107"/>
      <c r="K5170" s="116">
        <v>40.5</v>
      </c>
    </row>
    <row r="5171" spans="1:11" x14ac:dyDescent="0.25">
      <c r="A5171" s="104"/>
      <c r="B5171" s="104"/>
      <c r="C5171" s="106"/>
      <c r="D5171" s="106"/>
      <c r="E5171" s="104"/>
      <c r="F5171" s="104"/>
      <c r="G5171" s="104"/>
      <c r="J5171" s="104"/>
      <c r="K5171" s="104"/>
    </row>
    <row r="5172" spans="1:11" ht="39.950000000000003" customHeight="1" x14ac:dyDescent="0.25">
      <c r="A5172" s="129" t="s">
        <v>2382</v>
      </c>
      <c r="B5172" s="130"/>
      <c r="C5172" s="130"/>
      <c r="D5172" s="130"/>
      <c r="E5172" s="130"/>
      <c r="F5172" s="130"/>
      <c r="G5172" s="131"/>
      <c r="J5172" s="107"/>
      <c r="K5172" s="107"/>
    </row>
    <row r="5173" spans="1:11" x14ac:dyDescent="0.25">
      <c r="A5173" s="118" t="s">
        <v>1016</v>
      </c>
      <c r="B5173" s="108"/>
      <c r="C5173" s="109" t="s">
        <v>4</v>
      </c>
      <c r="D5173" s="109" t="s">
        <v>949</v>
      </c>
      <c r="E5173" s="109" t="s">
        <v>950</v>
      </c>
      <c r="F5173" s="109" t="s">
        <v>951</v>
      </c>
      <c r="G5173" s="109" t="s">
        <v>952</v>
      </c>
      <c r="J5173" s="109" t="s">
        <v>951</v>
      </c>
      <c r="K5173" s="109" t="s">
        <v>952</v>
      </c>
    </row>
    <row r="5174" spans="1:11" x14ac:dyDescent="0.25">
      <c r="A5174" s="110" t="s">
        <v>570</v>
      </c>
      <c r="B5174" s="111" t="s">
        <v>2169</v>
      </c>
      <c r="C5174" s="110" t="s">
        <v>22</v>
      </c>
      <c r="D5174" s="110" t="s">
        <v>109</v>
      </c>
      <c r="E5174" s="112">
        <v>1</v>
      </c>
      <c r="F5174" s="113">
        <f>J5174*'PLANILHA ORÇAMENTÁRIA'!$O$3</f>
        <v>1292.6033159999999</v>
      </c>
      <c r="G5174" s="113">
        <f>K5174*'PLANILHA ORÇAMENTÁRIA'!$O$3</f>
        <v>1292.6033159999999</v>
      </c>
      <c r="J5174" s="113">
        <v>1846.84</v>
      </c>
      <c r="K5174" s="113">
        <v>1846.84</v>
      </c>
    </row>
    <row r="5175" spans="1:11" x14ac:dyDescent="0.25">
      <c r="A5175" s="104"/>
      <c r="B5175" s="104"/>
      <c r="C5175" s="104"/>
      <c r="D5175" s="104"/>
      <c r="E5175" s="114" t="s">
        <v>1025</v>
      </c>
      <c r="F5175" s="114"/>
      <c r="G5175" s="115">
        <f>K5175*'PLANILHA ORÇAMENTÁRIA'!$O$3</f>
        <v>1292.6033159999999</v>
      </c>
      <c r="J5175" s="114"/>
      <c r="K5175" s="115">
        <v>1846.84</v>
      </c>
    </row>
    <row r="5176" spans="1:11" x14ac:dyDescent="0.25">
      <c r="A5176" s="104"/>
      <c r="B5176" s="104"/>
      <c r="C5176" s="104"/>
      <c r="D5176" s="104"/>
      <c r="E5176" s="107" t="s">
        <v>975</v>
      </c>
      <c r="F5176" s="107"/>
      <c r="G5176" s="116">
        <f>K5176*'PLANILHA ORÇAMENTÁRIA'!$O$3</f>
        <v>1292.6033159999999</v>
      </c>
      <c r="J5176" s="107"/>
      <c r="K5176" s="116">
        <v>1846.84</v>
      </c>
    </row>
    <row r="5177" spans="1:11" x14ac:dyDescent="0.25">
      <c r="A5177" s="104"/>
      <c r="B5177" s="104"/>
      <c r="C5177" s="104"/>
      <c r="D5177" s="104"/>
      <c r="E5177" s="107" t="s">
        <v>2808</v>
      </c>
      <c r="F5177" s="107"/>
      <c r="G5177" s="116">
        <f>K5177*'PLANILHA ORÇAMENTÁRIA'!$O$3</f>
        <v>1490.115096</v>
      </c>
      <c r="J5177" s="107"/>
      <c r="K5177" s="116">
        <v>2129.04</v>
      </c>
    </row>
    <row r="5178" spans="1:11" x14ac:dyDescent="0.25">
      <c r="A5178" s="104"/>
      <c r="B5178" s="104"/>
      <c r="C5178" s="106"/>
      <c r="D5178" s="106"/>
      <c r="E5178" s="104"/>
      <c r="F5178" s="104"/>
      <c r="G5178" s="104"/>
      <c r="J5178" s="104"/>
      <c r="K5178" s="104"/>
    </row>
    <row r="5179" spans="1:11" ht="39.950000000000003" customHeight="1" x14ac:dyDescent="0.25">
      <c r="A5179" s="129" t="s">
        <v>2383</v>
      </c>
      <c r="B5179" s="130"/>
      <c r="C5179" s="130"/>
      <c r="D5179" s="130"/>
      <c r="E5179" s="130"/>
      <c r="F5179" s="130"/>
      <c r="G5179" s="131"/>
      <c r="J5179" s="107"/>
      <c r="K5179" s="107"/>
    </row>
    <row r="5180" spans="1:11" x14ac:dyDescent="0.25">
      <c r="A5180" s="118" t="s">
        <v>1016</v>
      </c>
      <c r="B5180" s="108"/>
      <c r="C5180" s="109" t="s">
        <v>4</v>
      </c>
      <c r="D5180" s="109" t="s">
        <v>949</v>
      </c>
      <c r="E5180" s="109" t="s">
        <v>950</v>
      </c>
      <c r="F5180" s="109" t="s">
        <v>951</v>
      </c>
      <c r="G5180" s="109" t="s">
        <v>952</v>
      </c>
      <c r="J5180" s="109" t="s">
        <v>951</v>
      </c>
      <c r="K5180" s="109" t="s">
        <v>952</v>
      </c>
    </row>
    <row r="5181" spans="1:11" ht="25.5" x14ac:dyDescent="0.25">
      <c r="A5181" s="110" t="s">
        <v>572</v>
      </c>
      <c r="B5181" s="111" t="s">
        <v>2171</v>
      </c>
      <c r="C5181" s="110" t="s">
        <v>35</v>
      </c>
      <c r="D5181" s="110" t="s">
        <v>43</v>
      </c>
      <c r="E5181" s="112">
        <v>1</v>
      </c>
      <c r="F5181" s="113">
        <f>J5181*'PLANILHA ORÇAMENTÁRIA'!$O$3</f>
        <v>1133.4530549999999</v>
      </c>
      <c r="G5181" s="113">
        <f>K5181*'PLANILHA ORÇAMENTÁRIA'!$O$3</f>
        <v>1133.4530549999999</v>
      </c>
      <c r="J5181" s="113">
        <v>1619.45</v>
      </c>
      <c r="K5181" s="113">
        <v>1619.45</v>
      </c>
    </row>
    <row r="5182" spans="1:11" x14ac:dyDescent="0.25">
      <c r="A5182" s="104"/>
      <c r="B5182" s="104"/>
      <c r="C5182" s="104"/>
      <c r="D5182" s="104"/>
      <c r="E5182" s="114" t="s">
        <v>1025</v>
      </c>
      <c r="F5182" s="114"/>
      <c r="G5182" s="115">
        <f>K5182*'PLANILHA ORÇAMENTÁRIA'!$O$3</f>
        <v>1133.4530549999999</v>
      </c>
      <c r="J5182" s="114"/>
      <c r="K5182" s="115">
        <v>1619.45</v>
      </c>
    </row>
    <row r="5183" spans="1:11" x14ac:dyDescent="0.25">
      <c r="A5183" s="104"/>
      <c r="B5183" s="104"/>
      <c r="C5183" s="104"/>
      <c r="D5183" s="104"/>
      <c r="E5183" s="107" t="s">
        <v>975</v>
      </c>
      <c r="F5183" s="107"/>
      <c r="G5183" s="116">
        <f>K5183*'PLANILHA ORÇAMENTÁRIA'!$O$3</f>
        <v>1133.4530549999999</v>
      </c>
      <c r="J5183" s="107"/>
      <c r="K5183" s="116">
        <v>1619.45</v>
      </c>
    </row>
    <row r="5184" spans="1:11" x14ac:dyDescent="0.25">
      <c r="A5184" s="104"/>
      <c r="B5184" s="104"/>
      <c r="C5184" s="104"/>
      <c r="D5184" s="104"/>
      <c r="E5184" s="107" t="s">
        <v>2808</v>
      </c>
      <c r="F5184" s="107"/>
      <c r="G5184" s="116">
        <f>K5184*'PLANILHA ORÇAMENTÁRIA'!$O$3</f>
        <v>1306.6433099999999</v>
      </c>
      <c r="J5184" s="107"/>
      <c r="K5184" s="116">
        <v>1866.9</v>
      </c>
    </row>
    <row r="5185" spans="1:11" x14ac:dyDescent="0.25">
      <c r="A5185" s="104"/>
      <c r="B5185" s="104"/>
      <c r="C5185" s="106"/>
      <c r="D5185" s="106"/>
      <c r="E5185" s="104"/>
      <c r="F5185" s="104"/>
      <c r="G5185" s="104"/>
      <c r="J5185" s="104"/>
      <c r="K5185" s="104"/>
    </row>
    <row r="5186" spans="1:11" ht="39.950000000000003" customHeight="1" x14ac:dyDescent="0.25">
      <c r="A5186" s="129" t="s">
        <v>2384</v>
      </c>
      <c r="B5186" s="130"/>
      <c r="C5186" s="130"/>
      <c r="D5186" s="130"/>
      <c r="E5186" s="130"/>
      <c r="F5186" s="130"/>
      <c r="G5186" s="131"/>
      <c r="J5186" s="107"/>
      <c r="K5186" s="107"/>
    </row>
    <row r="5187" spans="1:11" x14ac:dyDescent="0.25">
      <c r="A5187" s="118" t="s">
        <v>1016</v>
      </c>
      <c r="B5187" s="108"/>
      <c r="C5187" s="109" t="s">
        <v>4</v>
      </c>
      <c r="D5187" s="109" t="s">
        <v>949</v>
      </c>
      <c r="E5187" s="109" t="s">
        <v>950</v>
      </c>
      <c r="F5187" s="109" t="s">
        <v>951</v>
      </c>
      <c r="G5187" s="109" t="s">
        <v>952</v>
      </c>
      <c r="J5187" s="109" t="s">
        <v>951</v>
      </c>
      <c r="K5187" s="109" t="s">
        <v>952</v>
      </c>
    </row>
    <row r="5188" spans="1:11" ht="51" x14ac:dyDescent="0.25">
      <c r="A5188" s="110" t="s">
        <v>574</v>
      </c>
      <c r="B5188" s="111" t="s">
        <v>2173</v>
      </c>
      <c r="C5188" s="110" t="s">
        <v>35</v>
      </c>
      <c r="D5188" s="110" t="s">
        <v>43</v>
      </c>
      <c r="E5188" s="112">
        <v>1</v>
      </c>
      <c r="F5188" s="113">
        <f>J5188*'PLANILHA ORÇAMENTÁRIA'!$O$3</f>
        <v>46.193399999999997</v>
      </c>
      <c r="G5188" s="113">
        <f>K5188*'PLANILHA ORÇAMENTÁRIA'!$O$3</f>
        <v>46.193399999999997</v>
      </c>
      <c r="J5188" s="113">
        <v>66</v>
      </c>
      <c r="K5188" s="113">
        <v>66</v>
      </c>
    </row>
    <row r="5189" spans="1:11" x14ac:dyDescent="0.25">
      <c r="A5189" s="104"/>
      <c r="B5189" s="104"/>
      <c r="C5189" s="104"/>
      <c r="D5189" s="104"/>
      <c r="E5189" s="114" t="s">
        <v>1025</v>
      </c>
      <c r="F5189" s="114"/>
      <c r="G5189" s="115">
        <f>K5189*'PLANILHA ORÇAMENTÁRIA'!$O$3</f>
        <v>46.193399999999997</v>
      </c>
      <c r="J5189" s="114"/>
      <c r="K5189" s="115">
        <v>66</v>
      </c>
    </row>
    <row r="5190" spans="1:11" x14ac:dyDescent="0.25">
      <c r="A5190" s="104"/>
      <c r="B5190" s="104"/>
      <c r="C5190" s="104"/>
      <c r="D5190" s="104"/>
      <c r="E5190" s="107" t="s">
        <v>975</v>
      </c>
      <c r="F5190" s="107"/>
      <c r="G5190" s="116">
        <f>K5190*'PLANILHA ORÇAMENTÁRIA'!$O$3</f>
        <v>46.193399999999997</v>
      </c>
      <c r="J5190" s="107"/>
      <c r="K5190" s="116">
        <v>66</v>
      </c>
    </row>
    <row r="5191" spans="1:11" x14ac:dyDescent="0.25">
      <c r="A5191" s="104"/>
      <c r="B5191" s="104"/>
      <c r="C5191" s="104"/>
      <c r="D5191" s="104"/>
      <c r="E5191" s="107" t="s">
        <v>2808</v>
      </c>
      <c r="F5191" s="107"/>
      <c r="G5191" s="116">
        <f>K5191*'PLANILHA ORÇAMENTÁRIA'!$O$3</f>
        <v>53.248391999999996</v>
      </c>
      <c r="J5191" s="107"/>
      <c r="K5191" s="116">
        <v>76.08</v>
      </c>
    </row>
    <row r="5192" spans="1:11" x14ac:dyDescent="0.25">
      <c r="A5192" s="104"/>
      <c r="B5192" s="104"/>
      <c r="C5192" s="106"/>
      <c r="D5192" s="106"/>
      <c r="E5192" s="104"/>
      <c r="F5192" s="104"/>
      <c r="G5192" s="104"/>
      <c r="J5192" s="104"/>
      <c r="K5192" s="104"/>
    </row>
    <row r="5193" spans="1:11" ht="39.950000000000003" customHeight="1" x14ac:dyDescent="0.25">
      <c r="A5193" s="129" t="s">
        <v>2385</v>
      </c>
      <c r="B5193" s="130"/>
      <c r="C5193" s="130"/>
      <c r="D5193" s="130"/>
      <c r="E5193" s="130"/>
      <c r="F5193" s="130"/>
      <c r="G5193" s="131"/>
      <c r="J5193" s="107"/>
      <c r="K5193" s="107"/>
    </row>
    <row r="5194" spans="1:11" x14ac:dyDescent="0.25">
      <c r="A5194" s="118" t="s">
        <v>1016</v>
      </c>
      <c r="B5194" s="108"/>
      <c r="C5194" s="109" t="s">
        <v>4</v>
      </c>
      <c r="D5194" s="109" t="s">
        <v>949</v>
      </c>
      <c r="E5194" s="109" t="s">
        <v>950</v>
      </c>
      <c r="F5194" s="109" t="s">
        <v>951</v>
      </c>
      <c r="G5194" s="109" t="s">
        <v>952</v>
      </c>
      <c r="J5194" s="109" t="s">
        <v>951</v>
      </c>
      <c r="K5194" s="109" t="s">
        <v>952</v>
      </c>
    </row>
    <row r="5195" spans="1:11" ht="25.5" x14ac:dyDescent="0.25">
      <c r="A5195" s="110" t="s">
        <v>576</v>
      </c>
      <c r="B5195" s="111" t="s">
        <v>2175</v>
      </c>
      <c r="C5195" s="110" t="s">
        <v>22</v>
      </c>
      <c r="D5195" s="110" t="s">
        <v>89</v>
      </c>
      <c r="E5195" s="112">
        <v>1</v>
      </c>
      <c r="F5195" s="113">
        <f>J5195*'PLANILHA ORÇAMENTÁRIA'!$O$3</f>
        <v>67.890299999999996</v>
      </c>
      <c r="G5195" s="113">
        <f>K5195*'PLANILHA ORÇAMENTÁRIA'!$O$3</f>
        <v>67.890299999999996</v>
      </c>
      <c r="J5195" s="113">
        <v>97</v>
      </c>
      <c r="K5195" s="113">
        <v>97</v>
      </c>
    </row>
    <row r="5196" spans="1:11" x14ac:dyDescent="0.25">
      <c r="A5196" s="104"/>
      <c r="B5196" s="104"/>
      <c r="C5196" s="104"/>
      <c r="D5196" s="104"/>
      <c r="E5196" s="114" t="s">
        <v>1025</v>
      </c>
      <c r="F5196" s="114"/>
      <c r="G5196" s="115">
        <f>K5196*'PLANILHA ORÇAMENTÁRIA'!$O$3</f>
        <v>67.890299999999996</v>
      </c>
      <c r="J5196" s="114"/>
      <c r="K5196" s="115">
        <v>97</v>
      </c>
    </row>
    <row r="5197" spans="1:11" x14ac:dyDescent="0.25">
      <c r="A5197" s="104"/>
      <c r="B5197" s="104"/>
      <c r="C5197" s="104"/>
      <c r="D5197" s="104"/>
      <c r="E5197" s="107" t="s">
        <v>975</v>
      </c>
      <c r="F5197" s="107"/>
      <c r="G5197" s="116">
        <f>K5197*'PLANILHA ORÇAMENTÁRIA'!$O$3</f>
        <v>67.890299999999996</v>
      </c>
      <c r="J5197" s="107"/>
      <c r="K5197" s="116">
        <v>97</v>
      </c>
    </row>
    <row r="5198" spans="1:11" x14ac:dyDescent="0.25">
      <c r="A5198" s="104"/>
      <c r="B5198" s="104"/>
      <c r="C5198" s="104"/>
      <c r="D5198" s="104"/>
      <c r="E5198" s="107" t="s">
        <v>2808</v>
      </c>
      <c r="F5198" s="107"/>
      <c r="G5198" s="116">
        <f>K5198*'PLANILHA ORÇAMENTÁRIA'!$O$3</f>
        <v>78.262817999999996</v>
      </c>
      <c r="J5198" s="107"/>
      <c r="K5198" s="116">
        <v>111.82</v>
      </c>
    </row>
    <row r="5199" spans="1:11" x14ac:dyDescent="0.25">
      <c r="A5199" s="104"/>
      <c r="B5199" s="104"/>
      <c r="C5199" s="106"/>
      <c r="D5199" s="106"/>
      <c r="E5199" s="104"/>
      <c r="F5199" s="104"/>
      <c r="G5199" s="104"/>
      <c r="J5199" s="104"/>
      <c r="K5199" s="104"/>
    </row>
    <row r="5200" spans="1:11" ht="39.950000000000003" customHeight="1" x14ac:dyDescent="0.25">
      <c r="A5200" s="129" t="s">
        <v>2386</v>
      </c>
      <c r="B5200" s="130"/>
      <c r="C5200" s="130"/>
      <c r="D5200" s="130"/>
      <c r="E5200" s="130"/>
      <c r="F5200" s="130"/>
      <c r="G5200" s="131"/>
      <c r="J5200" s="107"/>
      <c r="K5200" s="107"/>
    </row>
    <row r="5201" spans="1:11" x14ac:dyDescent="0.25">
      <c r="A5201" s="118" t="s">
        <v>1016</v>
      </c>
      <c r="B5201" s="108"/>
      <c r="C5201" s="109" t="s">
        <v>4</v>
      </c>
      <c r="D5201" s="109" t="s">
        <v>949</v>
      </c>
      <c r="E5201" s="109" t="s">
        <v>950</v>
      </c>
      <c r="F5201" s="109" t="s">
        <v>951</v>
      </c>
      <c r="G5201" s="109" t="s">
        <v>952</v>
      </c>
      <c r="J5201" s="109" t="s">
        <v>951</v>
      </c>
      <c r="K5201" s="109" t="s">
        <v>952</v>
      </c>
    </row>
    <row r="5202" spans="1:11" x14ac:dyDescent="0.25">
      <c r="A5202" s="110" t="s">
        <v>547</v>
      </c>
      <c r="B5202" s="111" t="s">
        <v>2109</v>
      </c>
      <c r="C5202" s="110" t="s">
        <v>35</v>
      </c>
      <c r="D5202" s="110" t="s">
        <v>123</v>
      </c>
      <c r="E5202" s="112">
        <v>1</v>
      </c>
      <c r="F5202" s="113">
        <f>J5202*'PLANILHA ORÇAMENTÁRIA'!$O$3</f>
        <v>17.63748</v>
      </c>
      <c r="G5202" s="113">
        <f>K5202*'PLANILHA ORÇAMENTÁRIA'!$O$3</f>
        <v>17.63748</v>
      </c>
      <c r="J5202" s="113">
        <v>25.2</v>
      </c>
      <c r="K5202" s="113">
        <v>25.2</v>
      </c>
    </row>
    <row r="5203" spans="1:11" x14ac:dyDescent="0.25">
      <c r="A5203" s="104"/>
      <c r="B5203" s="104"/>
      <c r="C5203" s="104"/>
      <c r="D5203" s="104"/>
      <c r="E5203" s="114" t="s">
        <v>1025</v>
      </c>
      <c r="F5203" s="114"/>
      <c r="G5203" s="115">
        <f>K5203*'PLANILHA ORÇAMENTÁRIA'!$O$3</f>
        <v>17.63748</v>
      </c>
      <c r="J5203" s="114"/>
      <c r="K5203" s="115">
        <v>25.2</v>
      </c>
    </row>
    <row r="5204" spans="1:11" x14ac:dyDescent="0.25">
      <c r="A5204" s="104"/>
      <c r="B5204" s="104"/>
      <c r="C5204" s="104"/>
      <c r="D5204" s="104"/>
      <c r="E5204" s="107" t="s">
        <v>975</v>
      </c>
      <c r="F5204" s="107"/>
      <c r="G5204" s="116">
        <f>K5204*'PLANILHA ORÇAMENTÁRIA'!$O$3</f>
        <v>17.63748</v>
      </c>
      <c r="J5204" s="107"/>
      <c r="K5204" s="116">
        <v>25.2</v>
      </c>
    </row>
    <row r="5205" spans="1:11" x14ac:dyDescent="0.25">
      <c r="A5205" s="104"/>
      <c r="B5205" s="104"/>
      <c r="C5205" s="104"/>
      <c r="D5205" s="104"/>
      <c r="E5205" s="107" t="s">
        <v>2808</v>
      </c>
      <c r="F5205" s="107"/>
      <c r="G5205" s="116">
        <f>K5205*'PLANILHA ORÇAMENTÁRIA'!$O$3</f>
        <v>20.332094999999999</v>
      </c>
      <c r="J5205" s="107"/>
      <c r="K5205" s="116">
        <v>29.05</v>
      </c>
    </row>
    <row r="5206" spans="1:11" x14ac:dyDescent="0.25">
      <c r="A5206" s="104"/>
      <c r="B5206" s="104"/>
      <c r="C5206" s="106"/>
      <c r="D5206" s="106"/>
      <c r="E5206" s="104"/>
      <c r="F5206" s="104"/>
      <c r="G5206" s="104"/>
      <c r="J5206" s="104"/>
      <c r="K5206" s="104"/>
    </row>
    <row r="5207" spans="1:11" ht="39.950000000000003" customHeight="1" x14ac:dyDescent="0.25">
      <c r="A5207" s="129" t="s">
        <v>2387</v>
      </c>
      <c r="B5207" s="130"/>
      <c r="C5207" s="130"/>
      <c r="D5207" s="130"/>
      <c r="E5207" s="130"/>
      <c r="F5207" s="130"/>
      <c r="G5207" s="131"/>
      <c r="J5207" s="107"/>
      <c r="K5207" s="107"/>
    </row>
    <row r="5208" spans="1:11" x14ac:dyDescent="0.25">
      <c r="A5208" s="118" t="s">
        <v>1016</v>
      </c>
      <c r="B5208" s="108"/>
      <c r="C5208" s="109" t="s">
        <v>4</v>
      </c>
      <c r="D5208" s="109" t="s">
        <v>949</v>
      </c>
      <c r="E5208" s="109" t="s">
        <v>950</v>
      </c>
      <c r="F5208" s="109" t="s">
        <v>951</v>
      </c>
      <c r="G5208" s="109" t="s">
        <v>952</v>
      </c>
      <c r="J5208" s="109" t="s">
        <v>951</v>
      </c>
      <c r="K5208" s="109" t="s">
        <v>952</v>
      </c>
    </row>
    <row r="5209" spans="1:11" ht="25.5" x14ac:dyDescent="0.25">
      <c r="A5209" s="110" t="s">
        <v>579</v>
      </c>
      <c r="B5209" s="111" t="s">
        <v>2178</v>
      </c>
      <c r="C5209" s="110" t="s">
        <v>35</v>
      </c>
      <c r="D5209" s="110" t="s">
        <v>123</v>
      </c>
      <c r="E5209" s="112">
        <v>1</v>
      </c>
      <c r="F5209" s="113">
        <f>J5209*'PLANILHA ORÇAMENTÁRIA'!$O$3</f>
        <v>13.284101999999999</v>
      </c>
      <c r="G5209" s="113">
        <f>K5209*'PLANILHA ORÇAMENTÁRIA'!$O$3</f>
        <v>13.284101999999999</v>
      </c>
      <c r="J5209" s="113">
        <v>18.98</v>
      </c>
      <c r="K5209" s="113">
        <v>18.98</v>
      </c>
    </row>
    <row r="5210" spans="1:11" x14ac:dyDescent="0.25">
      <c r="A5210" s="104"/>
      <c r="B5210" s="104"/>
      <c r="C5210" s="104"/>
      <c r="D5210" s="104"/>
      <c r="E5210" s="114" t="s">
        <v>1025</v>
      </c>
      <c r="F5210" s="114"/>
      <c r="G5210" s="115">
        <f>K5210*'PLANILHA ORÇAMENTÁRIA'!$O$3</f>
        <v>13.284101999999999</v>
      </c>
      <c r="J5210" s="114"/>
      <c r="K5210" s="115">
        <v>18.98</v>
      </c>
    </row>
    <row r="5211" spans="1:11" x14ac:dyDescent="0.25">
      <c r="A5211" s="104"/>
      <c r="B5211" s="104"/>
      <c r="C5211" s="104"/>
      <c r="D5211" s="104"/>
      <c r="E5211" s="107" t="s">
        <v>975</v>
      </c>
      <c r="F5211" s="107"/>
      <c r="G5211" s="116">
        <f>K5211*'PLANILHA ORÇAMENTÁRIA'!$O$3</f>
        <v>13.284101999999999</v>
      </c>
      <c r="J5211" s="107"/>
      <c r="K5211" s="116">
        <v>18.98</v>
      </c>
    </row>
    <row r="5212" spans="1:11" x14ac:dyDescent="0.25">
      <c r="A5212" s="104"/>
      <c r="B5212" s="104"/>
      <c r="C5212" s="104"/>
      <c r="D5212" s="104"/>
      <c r="E5212" s="107" t="s">
        <v>2808</v>
      </c>
      <c r="F5212" s="107"/>
      <c r="G5212" s="116">
        <f>K5212*'PLANILHA ORÇAMENTÁRIA'!$O$3</f>
        <v>15.313811999999999</v>
      </c>
      <c r="J5212" s="107"/>
      <c r="K5212" s="116">
        <v>21.88</v>
      </c>
    </row>
    <row r="5213" spans="1:11" x14ac:dyDescent="0.25">
      <c r="A5213" s="104"/>
      <c r="B5213" s="104"/>
      <c r="C5213" s="106"/>
      <c r="D5213" s="106"/>
      <c r="E5213" s="104"/>
      <c r="F5213" s="104"/>
      <c r="G5213" s="104"/>
      <c r="J5213" s="104"/>
      <c r="K5213" s="104"/>
    </row>
    <row r="5214" spans="1:11" ht="39.950000000000003" customHeight="1" x14ac:dyDescent="0.25">
      <c r="A5214" s="129" t="s">
        <v>2388</v>
      </c>
      <c r="B5214" s="130"/>
      <c r="C5214" s="130"/>
      <c r="D5214" s="130"/>
      <c r="E5214" s="130"/>
      <c r="F5214" s="130"/>
      <c r="G5214" s="131"/>
      <c r="J5214" s="107"/>
      <c r="K5214" s="107"/>
    </row>
    <row r="5215" spans="1:11" x14ac:dyDescent="0.25">
      <c r="A5215" s="118" t="s">
        <v>1016</v>
      </c>
      <c r="B5215" s="108"/>
      <c r="C5215" s="109" t="s">
        <v>4</v>
      </c>
      <c r="D5215" s="109" t="s">
        <v>949</v>
      </c>
      <c r="E5215" s="109" t="s">
        <v>950</v>
      </c>
      <c r="F5215" s="109" t="s">
        <v>951</v>
      </c>
      <c r="G5215" s="109" t="s">
        <v>952</v>
      </c>
      <c r="J5215" s="109" t="s">
        <v>951</v>
      </c>
      <c r="K5215" s="109" t="s">
        <v>952</v>
      </c>
    </row>
    <row r="5216" spans="1:11" ht="25.5" x14ac:dyDescent="0.25">
      <c r="A5216" s="110" t="s">
        <v>581</v>
      </c>
      <c r="B5216" s="111" t="s">
        <v>2180</v>
      </c>
      <c r="C5216" s="110" t="s">
        <v>35</v>
      </c>
      <c r="D5216" s="110" t="s">
        <v>43</v>
      </c>
      <c r="E5216" s="112">
        <v>1</v>
      </c>
      <c r="F5216" s="113">
        <f>J5216*'PLANILHA ORÇAMENTÁRIA'!$O$3</f>
        <v>4.7663189999999993</v>
      </c>
      <c r="G5216" s="113">
        <f>K5216*'PLANILHA ORÇAMENTÁRIA'!$O$3</f>
        <v>4.7663189999999993</v>
      </c>
      <c r="J5216" s="113">
        <v>6.81</v>
      </c>
      <c r="K5216" s="113">
        <v>6.81</v>
      </c>
    </row>
    <row r="5217" spans="1:11" x14ac:dyDescent="0.25">
      <c r="A5217" s="104"/>
      <c r="B5217" s="104"/>
      <c r="C5217" s="104"/>
      <c r="D5217" s="104"/>
      <c r="E5217" s="114" t="s">
        <v>1025</v>
      </c>
      <c r="F5217" s="114"/>
      <c r="G5217" s="115">
        <f>K5217*'PLANILHA ORÇAMENTÁRIA'!$O$3</f>
        <v>4.7663189999999993</v>
      </c>
      <c r="J5217" s="114"/>
      <c r="K5217" s="115">
        <v>6.81</v>
      </c>
    </row>
    <row r="5218" spans="1:11" x14ac:dyDescent="0.25">
      <c r="A5218" s="104"/>
      <c r="B5218" s="104"/>
      <c r="C5218" s="104"/>
      <c r="D5218" s="104"/>
      <c r="E5218" s="107" t="s">
        <v>975</v>
      </c>
      <c r="F5218" s="107"/>
      <c r="G5218" s="116">
        <f>K5218*'PLANILHA ORÇAMENTÁRIA'!$O$3</f>
        <v>4.7663189999999993</v>
      </c>
      <c r="J5218" s="107"/>
      <c r="K5218" s="116">
        <v>6.81</v>
      </c>
    </row>
    <row r="5219" spans="1:11" x14ac:dyDescent="0.25">
      <c r="A5219" s="104"/>
      <c r="B5219" s="104"/>
      <c r="C5219" s="104"/>
      <c r="D5219" s="104"/>
      <c r="E5219" s="107" t="s">
        <v>2808</v>
      </c>
      <c r="F5219" s="107"/>
      <c r="G5219" s="116">
        <f>K5219*'PLANILHA ORÇAMENTÁRIA'!$O$3</f>
        <v>5.4942149999999996</v>
      </c>
      <c r="J5219" s="107"/>
      <c r="K5219" s="116">
        <v>7.85</v>
      </c>
    </row>
    <row r="5220" spans="1:11" x14ac:dyDescent="0.25">
      <c r="A5220" s="104"/>
      <c r="B5220" s="104"/>
      <c r="C5220" s="106"/>
      <c r="D5220" s="106"/>
      <c r="E5220" s="104"/>
      <c r="F5220" s="104"/>
      <c r="G5220" s="104"/>
      <c r="J5220" s="104"/>
      <c r="K5220" s="104"/>
    </row>
    <row r="5221" spans="1:11" ht="39.950000000000003" customHeight="1" x14ac:dyDescent="0.25">
      <c r="A5221" s="129" t="s">
        <v>2389</v>
      </c>
      <c r="B5221" s="130"/>
      <c r="C5221" s="130"/>
      <c r="D5221" s="130"/>
      <c r="E5221" s="130"/>
      <c r="F5221" s="130"/>
      <c r="G5221" s="131"/>
      <c r="J5221" s="107"/>
      <c r="K5221" s="107"/>
    </row>
    <row r="5222" spans="1:11" x14ac:dyDescent="0.25">
      <c r="A5222" s="118" t="s">
        <v>1016</v>
      </c>
      <c r="B5222" s="108"/>
      <c r="C5222" s="109" t="s">
        <v>4</v>
      </c>
      <c r="D5222" s="109" t="s">
        <v>949</v>
      </c>
      <c r="E5222" s="109" t="s">
        <v>950</v>
      </c>
      <c r="F5222" s="109" t="s">
        <v>951</v>
      </c>
      <c r="G5222" s="109" t="s">
        <v>952</v>
      </c>
      <c r="J5222" s="109" t="s">
        <v>951</v>
      </c>
      <c r="K5222" s="109" t="s">
        <v>952</v>
      </c>
    </row>
    <row r="5223" spans="1:11" ht="25.5" x14ac:dyDescent="0.25">
      <c r="A5223" s="110" t="s">
        <v>583</v>
      </c>
      <c r="B5223" s="111" t="s">
        <v>2182</v>
      </c>
      <c r="C5223" s="110" t="s">
        <v>35</v>
      </c>
      <c r="D5223" s="110" t="s">
        <v>43</v>
      </c>
      <c r="E5223" s="112">
        <v>1</v>
      </c>
      <c r="F5223" s="113">
        <f>J5223*'PLANILHA ORÇAMENTÁRIA'!$O$3</f>
        <v>2.6526209999999999</v>
      </c>
      <c r="G5223" s="113">
        <f>K5223*'PLANILHA ORÇAMENTÁRIA'!$O$3</f>
        <v>2.6526209999999999</v>
      </c>
      <c r="J5223" s="113">
        <v>3.79</v>
      </c>
      <c r="K5223" s="113">
        <v>3.79</v>
      </c>
    </row>
    <row r="5224" spans="1:11" x14ac:dyDescent="0.25">
      <c r="A5224" s="104"/>
      <c r="B5224" s="104"/>
      <c r="C5224" s="104"/>
      <c r="D5224" s="104"/>
      <c r="E5224" s="114" t="s">
        <v>1025</v>
      </c>
      <c r="F5224" s="114"/>
      <c r="G5224" s="115">
        <f>K5224*'PLANILHA ORÇAMENTÁRIA'!$O$3</f>
        <v>2.6526209999999999</v>
      </c>
      <c r="J5224" s="114"/>
      <c r="K5224" s="115">
        <v>3.79</v>
      </c>
    </row>
    <row r="5225" spans="1:11" x14ac:dyDescent="0.25">
      <c r="A5225" s="104"/>
      <c r="B5225" s="104"/>
      <c r="C5225" s="104"/>
      <c r="D5225" s="104"/>
      <c r="E5225" s="107" t="s">
        <v>975</v>
      </c>
      <c r="F5225" s="107"/>
      <c r="G5225" s="116">
        <f>K5225*'PLANILHA ORÇAMENTÁRIA'!$O$3</f>
        <v>2.6526209999999999</v>
      </c>
      <c r="J5225" s="107"/>
      <c r="K5225" s="116">
        <v>3.79</v>
      </c>
    </row>
    <row r="5226" spans="1:11" x14ac:dyDescent="0.25">
      <c r="A5226" s="104"/>
      <c r="B5226" s="104"/>
      <c r="C5226" s="104"/>
      <c r="D5226" s="104"/>
      <c r="E5226" s="107" t="s">
        <v>2808</v>
      </c>
      <c r="F5226" s="107"/>
      <c r="G5226" s="116">
        <f>K5226*'PLANILHA ORÇAMENTÁRIA'!$O$3</f>
        <v>3.0585629999999999</v>
      </c>
      <c r="J5226" s="107"/>
      <c r="K5226" s="116">
        <v>4.37</v>
      </c>
    </row>
    <row r="5227" spans="1:11" x14ac:dyDescent="0.25">
      <c r="A5227" s="104"/>
      <c r="B5227" s="104"/>
      <c r="C5227" s="106"/>
      <c r="D5227" s="106"/>
      <c r="E5227" s="104"/>
      <c r="F5227" s="104"/>
      <c r="G5227" s="104"/>
      <c r="J5227" s="104"/>
      <c r="K5227" s="104"/>
    </row>
    <row r="5228" spans="1:11" ht="39.950000000000003" customHeight="1" x14ac:dyDescent="0.25">
      <c r="A5228" s="129" t="s">
        <v>2390</v>
      </c>
      <c r="B5228" s="130"/>
      <c r="C5228" s="130"/>
      <c r="D5228" s="130"/>
      <c r="E5228" s="130"/>
      <c r="F5228" s="130"/>
      <c r="G5228" s="131"/>
      <c r="J5228" s="107"/>
      <c r="K5228" s="107"/>
    </row>
    <row r="5229" spans="1:11" x14ac:dyDescent="0.25">
      <c r="A5229" s="118" t="s">
        <v>1016</v>
      </c>
      <c r="B5229" s="108"/>
      <c r="C5229" s="109" t="s">
        <v>4</v>
      </c>
      <c r="D5229" s="109" t="s">
        <v>949</v>
      </c>
      <c r="E5229" s="109" t="s">
        <v>950</v>
      </c>
      <c r="F5229" s="109" t="s">
        <v>951</v>
      </c>
      <c r="G5229" s="109" t="s">
        <v>952</v>
      </c>
      <c r="J5229" s="109" t="s">
        <v>951</v>
      </c>
      <c r="K5229" s="109" t="s">
        <v>952</v>
      </c>
    </row>
    <row r="5230" spans="1:11" ht="51" x14ac:dyDescent="0.25">
      <c r="A5230" s="110" t="s">
        <v>1240</v>
      </c>
      <c r="B5230" s="111" t="s">
        <v>1241</v>
      </c>
      <c r="C5230" s="110" t="s">
        <v>35</v>
      </c>
      <c r="D5230" s="110" t="s">
        <v>43</v>
      </c>
      <c r="E5230" s="112">
        <v>1</v>
      </c>
      <c r="F5230" s="113">
        <f>J5230*'PLANILHA ORÇAMENTÁRIA'!$O$3</f>
        <v>243.45321599999997</v>
      </c>
      <c r="G5230" s="113">
        <f>K5230*'PLANILHA ORÇAMENTÁRIA'!$O$3</f>
        <v>243.45321599999997</v>
      </c>
      <c r="J5230" s="113">
        <v>347.84</v>
      </c>
      <c r="K5230" s="113">
        <v>347.84</v>
      </c>
    </row>
    <row r="5231" spans="1:11" x14ac:dyDescent="0.25">
      <c r="A5231" s="104"/>
      <c r="B5231" s="104"/>
      <c r="C5231" s="104"/>
      <c r="D5231" s="104"/>
      <c r="E5231" s="114" t="s">
        <v>1025</v>
      </c>
      <c r="F5231" s="114"/>
      <c r="G5231" s="115">
        <f>K5231*'PLANILHA ORÇAMENTÁRIA'!$O$3</f>
        <v>243.45321599999997</v>
      </c>
      <c r="J5231" s="114"/>
      <c r="K5231" s="115">
        <v>347.84</v>
      </c>
    </row>
    <row r="5232" spans="1:11" x14ac:dyDescent="0.25">
      <c r="A5232" s="118" t="s">
        <v>963</v>
      </c>
      <c r="B5232" s="108"/>
      <c r="C5232" s="109" t="s">
        <v>4</v>
      </c>
      <c r="D5232" s="109" t="s">
        <v>949</v>
      </c>
      <c r="E5232" s="109" t="s">
        <v>950</v>
      </c>
      <c r="F5232" s="109" t="s">
        <v>951</v>
      </c>
      <c r="G5232" s="109" t="s">
        <v>952</v>
      </c>
      <c r="J5232" s="109" t="s">
        <v>951</v>
      </c>
      <c r="K5232" s="109" t="s">
        <v>952</v>
      </c>
    </row>
    <row r="5233" spans="1:11" ht="25.5" x14ac:dyDescent="0.25">
      <c r="A5233" s="110" t="s">
        <v>1256</v>
      </c>
      <c r="B5233" s="111" t="s">
        <v>1257</v>
      </c>
      <c r="C5233" s="110" t="s">
        <v>35</v>
      </c>
      <c r="D5233" s="110" t="s">
        <v>955</v>
      </c>
      <c r="E5233" s="112">
        <v>6</v>
      </c>
      <c r="F5233" s="113">
        <f>J5233*'PLANILHA ORÇAMENTÁRIA'!$O$3</f>
        <v>19.744178999999999</v>
      </c>
      <c r="G5233" s="113">
        <f>K5233*'PLANILHA ORÇAMENTÁRIA'!$O$3</f>
        <v>118.46507399999999</v>
      </c>
      <c r="J5233" s="113">
        <v>28.21</v>
      </c>
      <c r="K5233" s="113">
        <v>169.26</v>
      </c>
    </row>
    <row r="5234" spans="1:11" x14ac:dyDescent="0.25">
      <c r="A5234" s="110" t="s">
        <v>1316</v>
      </c>
      <c r="B5234" s="111" t="s">
        <v>1317</v>
      </c>
      <c r="C5234" s="110" t="s">
        <v>35</v>
      </c>
      <c r="D5234" s="110" t="s">
        <v>955</v>
      </c>
      <c r="E5234" s="112">
        <v>6</v>
      </c>
      <c r="F5234" s="113">
        <f>J5234*'PLANILHA ORÇAMENTÁRIA'!$O$3</f>
        <v>12.836165999999999</v>
      </c>
      <c r="G5234" s="113">
        <f>K5234*'PLANILHA ORÇAMENTÁRIA'!$O$3</f>
        <v>77.016996000000006</v>
      </c>
      <c r="J5234" s="113">
        <v>18.34</v>
      </c>
      <c r="K5234" s="113">
        <v>110.04</v>
      </c>
    </row>
    <row r="5235" spans="1:11" ht="38.25" x14ac:dyDescent="0.25">
      <c r="A5235" s="104"/>
      <c r="B5235" s="104"/>
      <c r="C5235" s="104"/>
      <c r="D5235" s="104"/>
      <c r="E5235" s="114" t="s">
        <v>968</v>
      </c>
      <c r="F5235" s="114"/>
      <c r="G5235" s="115">
        <f>K5235*'PLANILHA ORÇAMENTÁRIA'!$O$3</f>
        <v>195.48206999999999</v>
      </c>
      <c r="J5235" s="114"/>
      <c r="K5235" s="115">
        <v>279.3</v>
      </c>
    </row>
    <row r="5236" spans="1:11" x14ac:dyDescent="0.25">
      <c r="A5236" s="104"/>
      <c r="B5236" s="104"/>
      <c r="C5236" s="104"/>
      <c r="D5236" s="104"/>
      <c r="E5236" s="107" t="s">
        <v>975</v>
      </c>
      <c r="F5236" s="107"/>
      <c r="G5236" s="116">
        <f>K5236*'PLANILHA ORÇAMENTÁRIA'!$O$3</f>
        <v>438.93528599999996</v>
      </c>
      <c r="J5236" s="107"/>
      <c r="K5236" s="116">
        <v>627.14</v>
      </c>
    </row>
    <row r="5237" spans="1:11" x14ac:dyDescent="0.25">
      <c r="A5237" s="104"/>
      <c r="B5237" s="104"/>
      <c r="C5237" s="104"/>
      <c r="D5237" s="104"/>
      <c r="E5237" s="107" t="s">
        <v>2808</v>
      </c>
      <c r="F5237" s="107"/>
      <c r="G5237" s="116">
        <f>K5237*'PLANILHA ORÇAMENTÁRIA'!$O$3</f>
        <v>545.0681219999999</v>
      </c>
      <c r="J5237" s="107"/>
      <c r="K5237" s="116">
        <v>778.78</v>
      </c>
    </row>
    <row r="5238" spans="1:11" x14ac:dyDescent="0.25">
      <c r="A5238" s="104"/>
      <c r="B5238" s="104"/>
      <c r="C5238" s="106"/>
      <c r="D5238" s="106"/>
      <c r="E5238" s="104"/>
      <c r="F5238" s="104"/>
      <c r="G5238" s="104"/>
      <c r="J5238" s="104"/>
      <c r="K5238" s="104"/>
    </row>
    <row r="5239" spans="1:11" ht="39.950000000000003" customHeight="1" x14ac:dyDescent="0.25">
      <c r="A5239" s="129" t="s">
        <v>2391</v>
      </c>
      <c r="B5239" s="130"/>
      <c r="C5239" s="130"/>
      <c r="D5239" s="130"/>
      <c r="E5239" s="130"/>
      <c r="F5239" s="130"/>
      <c r="G5239" s="131"/>
      <c r="J5239" s="107"/>
      <c r="K5239" s="107"/>
    </row>
    <row r="5240" spans="1:11" x14ac:dyDescent="0.25">
      <c r="A5240" s="118" t="s">
        <v>1016</v>
      </c>
      <c r="B5240" s="108"/>
      <c r="C5240" s="109" t="s">
        <v>4</v>
      </c>
      <c r="D5240" s="109" t="s">
        <v>949</v>
      </c>
      <c r="E5240" s="109" t="s">
        <v>950</v>
      </c>
      <c r="F5240" s="109" t="s">
        <v>951</v>
      </c>
      <c r="G5240" s="109" t="s">
        <v>952</v>
      </c>
      <c r="J5240" s="109" t="s">
        <v>951</v>
      </c>
      <c r="K5240" s="109" t="s">
        <v>952</v>
      </c>
    </row>
    <row r="5241" spans="1:11" ht="25.5" x14ac:dyDescent="0.25">
      <c r="A5241" s="110" t="s">
        <v>588</v>
      </c>
      <c r="B5241" s="111" t="s">
        <v>2185</v>
      </c>
      <c r="C5241" s="110" t="s">
        <v>35</v>
      </c>
      <c r="D5241" s="110" t="s">
        <v>43</v>
      </c>
      <c r="E5241" s="112">
        <v>1</v>
      </c>
      <c r="F5241" s="113">
        <f>J5241*'PLANILHA ORÇAMENTÁRIA'!$O$3</f>
        <v>3.4435079999999996</v>
      </c>
      <c r="G5241" s="113">
        <f>K5241*'PLANILHA ORÇAMENTÁRIA'!$O$3</f>
        <v>3.4435079999999996</v>
      </c>
      <c r="J5241" s="113">
        <v>4.92</v>
      </c>
      <c r="K5241" s="113">
        <v>4.92</v>
      </c>
    </row>
    <row r="5242" spans="1:11" x14ac:dyDescent="0.25">
      <c r="A5242" s="104"/>
      <c r="B5242" s="104"/>
      <c r="C5242" s="104"/>
      <c r="D5242" s="104"/>
      <c r="E5242" s="114" t="s">
        <v>1025</v>
      </c>
      <c r="F5242" s="114"/>
      <c r="G5242" s="115">
        <f>K5242*'PLANILHA ORÇAMENTÁRIA'!$O$3</f>
        <v>3.4435079999999996</v>
      </c>
      <c r="J5242" s="114"/>
      <c r="K5242" s="115">
        <v>4.92</v>
      </c>
    </row>
    <row r="5243" spans="1:11" x14ac:dyDescent="0.25">
      <c r="A5243" s="104"/>
      <c r="B5243" s="104"/>
      <c r="C5243" s="104"/>
      <c r="D5243" s="104"/>
      <c r="E5243" s="107" t="s">
        <v>975</v>
      </c>
      <c r="F5243" s="107"/>
      <c r="G5243" s="116">
        <f>K5243*'PLANILHA ORÇAMENTÁRIA'!$O$3</f>
        <v>3.4435079999999996</v>
      </c>
      <c r="J5243" s="107"/>
      <c r="K5243" s="116">
        <v>4.92</v>
      </c>
    </row>
    <row r="5244" spans="1:11" x14ac:dyDescent="0.25">
      <c r="A5244" s="104"/>
      <c r="B5244" s="104"/>
      <c r="C5244" s="104"/>
      <c r="D5244" s="104"/>
      <c r="E5244" s="107" t="s">
        <v>2808</v>
      </c>
      <c r="F5244" s="107"/>
      <c r="G5244" s="116">
        <f>K5244*'PLANILHA ORÇAMENTÁRIA'!$O$3</f>
        <v>3.9684329999999997</v>
      </c>
      <c r="J5244" s="107"/>
      <c r="K5244" s="116">
        <v>5.67</v>
      </c>
    </row>
    <row r="5245" spans="1:11" x14ac:dyDescent="0.25">
      <c r="A5245" s="104"/>
      <c r="B5245" s="104"/>
      <c r="C5245" s="106"/>
      <c r="D5245" s="106"/>
      <c r="E5245" s="104"/>
      <c r="F5245" s="104"/>
      <c r="G5245" s="104"/>
      <c r="J5245" s="104"/>
      <c r="K5245" s="104"/>
    </row>
    <row r="5246" spans="1:11" ht="39.950000000000003" customHeight="1" x14ac:dyDescent="0.25">
      <c r="A5246" s="129" t="s">
        <v>2392</v>
      </c>
      <c r="B5246" s="130"/>
      <c r="C5246" s="130"/>
      <c r="D5246" s="130"/>
      <c r="E5246" s="130"/>
      <c r="F5246" s="130"/>
      <c r="G5246" s="131"/>
      <c r="J5246" s="107"/>
      <c r="K5246" s="107"/>
    </row>
    <row r="5247" spans="1:11" x14ac:dyDescent="0.25">
      <c r="A5247" s="118" t="s">
        <v>1016</v>
      </c>
      <c r="B5247" s="108"/>
      <c r="C5247" s="109" t="s">
        <v>4</v>
      </c>
      <c r="D5247" s="109" t="s">
        <v>949</v>
      </c>
      <c r="E5247" s="109" t="s">
        <v>950</v>
      </c>
      <c r="F5247" s="109" t="s">
        <v>951</v>
      </c>
      <c r="G5247" s="109" t="s">
        <v>952</v>
      </c>
      <c r="J5247" s="109" t="s">
        <v>951</v>
      </c>
      <c r="K5247" s="109" t="s">
        <v>952</v>
      </c>
    </row>
    <row r="5248" spans="1:11" ht="38.25" x14ac:dyDescent="0.25">
      <c r="A5248" s="110" t="s">
        <v>590</v>
      </c>
      <c r="B5248" s="111" t="s">
        <v>2187</v>
      </c>
      <c r="C5248" s="110" t="s">
        <v>35</v>
      </c>
      <c r="D5248" s="110" t="s">
        <v>43</v>
      </c>
      <c r="E5248" s="112">
        <v>1</v>
      </c>
      <c r="F5248" s="113">
        <f>J5248*'PLANILHA ORÇAMENTÁRIA'!$O$3</f>
        <v>154.60791</v>
      </c>
      <c r="G5248" s="113">
        <f>K5248*'PLANILHA ORÇAMENTÁRIA'!$O$3</f>
        <v>154.60791</v>
      </c>
      <c r="J5248" s="113">
        <v>220.9</v>
      </c>
      <c r="K5248" s="113">
        <v>220.9</v>
      </c>
    </row>
    <row r="5249" spans="1:11" x14ac:dyDescent="0.25">
      <c r="A5249" s="104"/>
      <c r="B5249" s="104"/>
      <c r="C5249" s="104"/>
      <c r="D5249" s="104"/>
      <c r="E5249" s="114" t="s">
        <v>1025</v>
      </c>
      <c r="F5249" s="114"/>
      <c r="G5249" s="115">
        <f>K5249*'PLANILHA ORÇAMENTÁRIA'!$O$3</f>
        <v>154.60791</v>
      </c>
      <c r="J5249" s="114"/>
      <c r="K5249" s="115">
        <v>220.9</v>
      </c>
    </row>
    <row r="5250" spans="1:11" x14ac:dyDescent="0.25">
      <c r="A5250" s="104"/>
      <c r="B5250" s="104"/>
      <c r="C5250" s="104"/>
      <c r="D5250" s="104"/>
      <c r="E5250" s="107" t="s">
        <v>975</v>
      </c>
      <c r="F5250" s="107"/>
      <c r="G5250" s="116">
        <f>K5250*'PLANILHA ORÇAMENTÁRIA'!$O$3</f>
        <v>154.60791</v>
      </c>
      <c r="J5250" s="107"/>
      <c r="K5250" s="116">
        <v>220.9</v>
      </c>
    </row>
    <row r="5251" spans="1:11" x14ac:dyDescent="0.25">
      <c r="A5251" s="104"/>
      <c r="B5251" s="104"/>
      <c r="C5251" s="104"/>
      <c r="D5251" s="104"/>
      <c r="E5251" s="107" t="s">
        <v>2808</v>
      </c>
      <c r="F5251" s="107"/>
      <c r="G5251" s="116">
        <f>K5251*'PLANILHA ORÇAMENTÁRIA'!$O$3</f>
        <v>178.229535</v>
      </c>
      <c r="J5251" s="107"/>
      <c r="K5251" s="116">
        <v>254.65</v>
      </c>
    </row>
    <row r="5252" spans="1:11" x14ac:dyDescent="0.25">
      <c r="A5252" s="104"/>
      <c r="B5252" s="104"/>
      <c r="C5252" s="106"/>
      <c r="D5252" s="106"/>
      <c r="E5252" s="104"/>
      <c r="F5252" s="104"/>
      <c r="G5252" s="104"/>
      <c r="J5252" s="104"/>
      <c r="K5252" s="104"/>
    </row>
    <row r="5253" spans="1:11" ht="39.950000000000003" customHeight="1" x14ac:dyDescent="0.25">
      <c r="A5253" s="129" t="s">
        <v>2393</v>
      </c>
      <c r="B5253" s="130"/>
      <c r="C5253" s="130"/>
      <c r="D5253" s="130"/>
      <c r="E5253" s="130"/>
      <c r="F5253" s="130"/>
      <c r="G5253" s="131"/>
      <c r="J5253" s="107"/>
      <c r="K5253" s="107"/>
    </row>
    <row r="5254" spans="1:11" x14ac:dyDescent="0.25">
      <c r="A5254" s="118" t="s">
        <v>1016</v>
      </c>
      <c r="B5254" s="108"/>
      <c r="C5254" s="109" t="s">
        <v>4</v>
      </c>
      <c r="D5254" s="109" t="s">
        <v>949</v>
      </c>
      <c r="E5254" s="109" t="s">
        <v>950</v>
      </c>
      <c r="F5254" s="109" t="s">
        <v>951</v>
      </c>
      <c r="G5254" s="109" t="s">
        <v>952</v>
      </c>
      <c r="J5254" s="109" t="s">
        <v>951</v>
      </c>
      <c r="K5254" s="109" t="s">
        <v>952</v>
      </c>
    </row>
    <row r="5255" spans="1:11" x14ac:dyDescent="0.25">
      <c r="A5255" s="110" t="s">
        <v>592</v>
      </c>
      <c r="B5255" s="111" t="s">
        <v>2189</v>
      </c>
      <c r="C5255" s="110" t="s">
        <v>22</v>
      </c>
      <c r="D5255" s="110" t="s">
        <v>109</v>
      </c>
      <c r="E5255" s="112">
        <v>1</v>
      </c>
      <c r="F5255" s="113">
        <f>J5255*'PLANILHA ORÇAMENTÁRIA'!$O$3</f>
        <v>9.37866</v>
      </c>
      <c r="G5255" s="113">
        <f>K5255*'PLANILHA ORÇAMENTÁRIA'!$O$3</f>
        <v>9.37866</v>
      </c>
      <c r="J5255" s="113">
        <v>13.4</v>
      </c>
      <c r="K5255" s="113">
        <v>13.4</v>
      </c>
    </row>
    <row r="5256" spans="1:11" x14ac:dyDescent="0.25">
      <c r="A5256" s="104"/>
      <c r="B5256" s="104"/>
      <c r="C5256" s="104"/>
      <c r="D5256" s="104"/>
      <c r="E5256" s="114" t="s">
        <v>1025</v>
      </c>
      <c r="F5256" s="114"/>
      <c r="G5256" s="115">
        <f>K5256*'PLANILHA ORÇAMENTÁRIA'!$O$3</f>
        <v>9.37866</v>
      </c>
      <c r="J5256" s="114"/>
      <c r="K5256" s="115">
        <v>13.4</v>
      </c>
    </row>
    <row r="5257" spans="1:11" x14ac:dyDescent="0.25">
      <c r="A5257" s="104"/>
      <c r="B5257" s="104"/>
      <c r="C5257" s="104"/>
      <c r="D5257" s="104"/>
      <c r="E5257" s="107" t="s">
        <v>975</v>
      </c>
      <c r="F5257" s="107"/>
      <c r="G5257" s="116">
        <f>K5257*'PLANILHA ORÇAMENTÁRIA'!$O$3</f>
        <v>9.37866</v>
      </c>
      <c r="J5257" s="107"/>
      <c r="K5257" s="116">
        <v>13.4</v>
      </c>
    </row>
    <row r="5258" spans="1:11" x14ac:dyDescent="0.25">
      <c r="A5258" s="104"/>
      <c r="B5258" s="104"/>
      <c r="C5258" s="104"/>
      <c r="D5258" s="104"/>
      <c r="E5258" s="107" t="s">
        <v>2808</v>
      </c>
      <c r="F5258" s="107"/>
      <c r="G5258" s="116">
        <f>K5258*'PLANILHA ORÇAMENTÁRIA'!$O$3</f>
        <v>10.813454999999999</v>
      </c>
      <c r="J5258" s="107"/>
      <c r="K5258" s="116">
        <v>15.45</v>
      </c>
    </row>
    <row r="5259" spans="1:11" x14ac:dyDescent="0.25">
      <c r="A5259" s="104"/>
      <c r="B5259" s="104"/>
      <c r="C5259" s="106"/>
      <c r="D5259" s="106"/>
      <c r="E5259" s="104"/>
      <c r="F5259" s="104"/>
      <c r="G5259" s="104"/>
      <c r="J5259" s="104"/>
      <c r="K5259" s="104"/>
    </row>
    <row r="5260" spans="1:11" ht="39.950000000000003" customHeight="1" x14ac:dyDescent="0.25">
      <c r="A5260" s="129" t="s">
        <v>2394</v>
      </c>
      <c r="B5260" s="130"/>
      <c r="C5260" s="130"/>
      <c r="D5260" s="130"/>
      <c r="E5260" s="130"/>
      <c r="F5260" s="130"/>
      <c r="G5260" s="131"/>
      <c r="J5260" s="107"/>
      <c r="K5260" s="107"/>
    </row>
    <row r="5261" spans="1:11" x14ac:dyDescent="0.25">
      <c r="A5261" s="118" t="s">
        <v>1016</v>
      </c>
      <c r="B5261" s="108"/>
      <c r="C5261" s="109" t="s">
        <v>4</v>
      </c>
      <c r="D5261" s="109" t="s">
        <v>949</v>
      </c>
      <c r="E5261" s="109" t="s">
        <v>950</v>
      </c>
      <c r="F5261" s="109" t="s">
        <v>951</v>
      </c>
      <c r="G5261" s="109" t="s">
        <v>952</v>
      </c>
      <c r="J5261" s="109" t="s">
        <v>951</v>
      </c>
      <c r="K5261" s="109" t="s">
        <v>952</v>
      </c>
    </row>
    <row r="5262" spans="1:11" ht="25.5" x14ac:dyDescent="0.25">
      <c r="A5262" s="110" t="s">
        <v>594</v>
      </c>
      <c r="B5262" s="111" t="s">
        <v>2191</v>
      </c>
      <c r="C5262" s="110" t="s">
        <v>22</v>
      </c>
      <c r="D5262" s="110" t="s">
        <v>109</v>
      </c>
      <c r="E5262" s="112">
        <v>1</v>
      </c>
      <c r="F5262" s="113">
        <f>J5262*'PLANILHA ORÇAMENTÁRIA'!$O$3</f>
        <v>2.7995999999999999</v>
      </c>
      <c r="G5262" s="113">
        <f>K5262*'PLANILHA ORÇAMENTÁRIA'!$O$3</f>
        <v>2.7995999999999999</v>
      </c>
      <c r="J5262" s="113">
        <v>4</v>
      </c>
      <c r="K5262" s="113">
        <v>4</v>
      </c>
    </row>
    <row r="5263" spans="1:11" x14ac:dyDescent="0.25">
      <c r="A5263" s="104"/>
      <c r="B5263" s="104"/>
      <c r="C5263" s="104"/>
      <c r="D5263" s="104"/>
      <c r="E5263" s="114" t="s">
        <v>1025</v>
      </c>
      <c r="F5263" s="114"/>
      <c r="G5263" s="115">
        <f>K5263*'PLANILHA ORÇAMENTÁRIA'!$O$3</f>
        <v>2.7995999999999999</v>
      </c>
      <c r="J5263" s="114"/>
      <c r="K5263" s="115">
        <v>4</v>
      </c>
    </row>
    <row r="5264" spans="1:11" x14ac:dyDescent="0.25">
      <c r="A5264" s="104"/>
      <c r="B5264" s="104"/>
      <c r="C5264" s="104"/>
      <c r="D5264" s="104"/>
      <c r="E5264" s="107" t="s">
        <v>975</v>
      </c>
      <c r="F5264" s="107"/>
      <c r="G5264" s="116">
        <f>K5264*'PLANILHA ORÇAMENTÁRIA'!$O$3</f>
        <v>2.7995999999999999</v>
      </c>
      <c r="J5264" s="107"/>
      <c r="K5264" s="116">
        <v>4</v>
      </c>
    </row>
    <row r="5265" spans="1:11" x14ac:dyDescent="0.25">
      <c r="A5265" s="104"/>
      <c r="B5265" s="104"/>
      <c r="C5265" s="104"/>
      <c r="D5265" s="104"/>
      <c r="E5265" s="107" t="s">
        <v>2808</v>
      </c>
      <c r="F5265" s="107"/>
      <c r="G5265" s="116">
        <f>K5265*'PLANILHA ORÇAMENTÁRIA'!$O$3</f>
        <v>3.2265390000000003</v>
      </c>
      <c r="J5265" s="107"/>
      <c r="K5265" s="116">
        <v>4.6100000000000003</v>
      </c>
    </row>
    <row r="5266" spans="1:11" x14ac:dyDescent="0.25">
      <c r="A5266" s="104"/>
      <c r="B5266" s="104"/>
      <c r="C5266" s="106"/>
      <c r="D5266" s="106"/>
      <c r="E5266" s="104"/>
      <c r="F5266" s="104"/>
      <c r="G5266" s="104"/>
      <c r="J5266" s="104"/>
      <c r="K5266" s="104"/>
    </row>
    <row r="5267" spans="1:11" ht="39.950000000000003" customHeight="1" x14ac:dyDescent="0.25">
      <c r="A5267" s="129" t="s">
        <v>2395</v>
      </c>
      <c r="B5267" s="130"/>
      <c r="C5267" s="130"/>
      <c r="D5267" s="130"/>
      <c r="E5267" s="130"/>
      <c r="F5267" s="130"/>
      <c r="G5267" s="131"/>
      <c r="J5267" s="107"/>
      <c r="K5267" s="107"/>
    </row>
    <row r="5268" spans="1:11" x14ac:dyDescent="0.25">
      <c r="A5268" s="118" t="s">
        <v>1016</v>
      </c>
      <c r="B5268" s="108"/>
      <c r="C5268" s="109" t="s">
        <v>4</v>
      </c>
      <c r="D5268" s="109" t="s">
        <v>949</v>
      </c>
      <c r="E5268" s="109" t="s">
        <v>950</v>
      </c>
      <c r="F5268" s="109" t="s">
        <v>951</v>
      </c>
      <c r="G5268" s="109" t="s">
        <v>952</v>
      </c>
      <c r="J5268" s="109" t="s">
        <v>951</v>
      </c>
      <c r="K5268" s="109" t="s">
        <v>952</v>
      </c>
    </row>
    <row r="5269" spans="1:11" x14ac:dyDescent="0.25">
      <c r="A5269" s="110" t="s">
        <v>2193</v>
      </c>
      <c r="B5269" s="111" t="s">
        <v>2194</v>
      </c>
      <c r="C5269" s="110" t="s">
        <v>22</v>
      </c>
      <c r="D5269" s="110" t="s">
        <v>109</v>
      </c>
      <c r="E5269" s="112">
        <v>1</v>
      </c>
      <c r="F5269" s="113">
        <f>J5269*'PLANILHA ORÇAMENTÁRIA'!$O$3</f>
        <v>8.6437650000000001</v>
      </c>
      <c r="G5269" s="113">
        <f>K5269*'PLANILHA ORÇAMENTÁRIA'!$O$3</f>
        <v>8.6437650000000001</v>
      </c>
      <c r="J5269" s="113">
        <v>12.35</v>
      </c>
      <c r="K5269" s="113">
        <v>12.35</v>
      </c>
    </row>
    <row r="5270" spans="1:11" x14ac:dyDescent="0.25">
      <c r="A5270" s="104"/>
      <c r="B5270" s="104"/>
      <c r="C5270" s="104"/>
      <c r="D5270" s="104"/>
      <c r="E5270" s="114" t="s">
        <v>1025</v>
      </c>
      <c r="F5270" s="114"/>
      <c r="G5270" s="115">
        <f>K5270*'PLANILHA ORÇAMENTÁRIA'!$O$3</f>
        <v>8.6437650000000001</v>
      </c>
      <c r="J5270" s="114"/>
      <c r="K5270" s="115">
        <v>12.35</v>
      </c>
    </row>
    <row r="5271" spans="1:11" x14ac:dyDescent="0.25">
      <c r="A5271" s="104"/>
      <c r="B5271" s="104"/>
      <c r="C5271" s="104"/>
      <c r="D5271" s="104"/>
      <c r="E5271" s="107" t="s">
        <v>975</v>
      </c>
      <c r="F5271" s="107"/>
      <c r="G5271" s="116">
        <f>K5271*'PLANILHA ORÇAMENTÁRIA'!$O$3</f>
        <v>8.6437650000000001</v>
      </c>
      <c r="J5271" s="107"/>
      <c r="K5271" s="116">
        <v>12.35</v>
      </c>
    </row>
    <row r="5272" spans="1:11" x14ac:dyDescent="0.25">
      <c r="A5272" s="104"/>
      <c r="B5272" s="104"/>
      <c r="C5272" s="104"/>
      <c r="D5272" s="104"/>
      <c r="E5272" s="107" t="s">
        <v>2808</v>
      </c>
      <c r="F5272" s="107"/>
      <c r="G5272" s="116">
        <f>K5272*'PLANILHA ORÇAMENTÁRIA'!$O$3</f>
        <v>10.736466</v>
      </c>
      <c r="J5272" s="107"/>
      <c r="K5272" s="116">
        <v>15.34</v>
      </c>
    </row>
    <row r="5273" spans="1:11" x14ac:dyDescent="0.25">
      <c r="A5273" s="104"/>
      <c r="B5273" s="104"/>
      <c r="C5273" s="106"/>
      <c r="D5273" s="106"/>
      <c r="E5273" s="104"/>
      <c r="F5273" s="104"/>
      <c r="G5273" s="104"/>
      <c r="J5273" s="104"/>
      <c r="K5273" s="104"/>
    </row>
    <row r="5274" spans="1:11" ht="39.950000000000003" customHeight="1" x14ac:dyDescent="0.25">
      <c r="A5274" s="129" t="s">
        <v>2396</v>
      </c>
      <c r="B5274" s="130"/>
      <c r="C5274" s="130"/>
      <c r="D5274" s="130"/>
      <c r="E5274" s="130"/>
      <c r="F5274" s="130"/>
      <c r="G5274" s="131"/>
      <c r="J5274" s="107"/>
      <c r="K5274" s="107"/>
    </row>
    <row r="5275" spans="1:11" x14ac:dyDescent="0.25">
      <c r="A5275" s="118" t="s">
        <v>1016</v>
      </c>
      <c r="B5275" s="108"/>
      <c r="C5275" s="109" t="s">
        <v>4</v>
      </c>
      <c r="D5275" s="109" t="s">
        <v>949</v>
      </c>
      <c r="E5275" s="109" t="s">
        <v>950</v>
      </c>
      <c r="F5275" s="109" t="s">
        <v>951</v>
      </c>
      <c r="G5275" s="109" t="s">
        <v>952</v>
      </c>
      <c r="J5275" s="109" t="s">
        <v>951</v>
      </c>
      <c r="K5275" s="109" t="s">
        <v>952</v>
      </c>
    </row>
    <row r="5276" spans="1:11" ht="38.25" x14ac:dyDescent="0.25">
      <c r="A5276" s="110" t="s">
        <v>2196</v>
      </c>
      <c r="B5276" s="111" t="s">
        <v>2197</v>
      </c>
      <c r="C5276" s="110" t="s">
        <v>22</v>
      </c>
      <c r="D5276" s="110" t="s">
        <v>109</v>
      </c>
      <c r="E5276" s="112">
        <v>1</v>
      </c>
      <c r="F5276" s="113">
        <f>J5276*'PLANILHA ORÇAMENTÁRIA'!$O$3</f>
        <v>5.4802169999999997</v>
      </c>
      <c r="G5276" s="113">
        <f>K5276*'PLANILHA ORÇAMENTÁRIA'!$O$3</f>
        <v>5.4802169999999997</v>
      </c>
      <c r="J5276" s="113">
        <v>7.83</v>
      </c>
      <c r="K5276" s="113">
        <v>7.83</v>
      </c>
    </row>
    <row r="5277" spans="1:11" x14ac:dyDescent="0.25">
      <c r="A5277" s="104"/>
      <c r="B5277" s="104"/>
      <c r="C5277" s="104"/>
      <c r="D5277" s="104"/>
      <c r="E5277" s="114" t="s">
        <v>1025</v>
      </c>
      <c r="F5277" s="114"/>
      <c r="G5277" s="115">
        <f>K5277*'PLANILHA ORÇAMENTÁRIA'!$O$3</f>
        <v>5.4802169999999997</v>
      </c>
      <c r="J5277" s="114"/>
      <c r="K5277" s="115">
        <v>7.83</v>
      </c>
    </row>
    <row r="5278" spans="1:11" x14ac:dyDescent="0.25">
      <c r="A5278" s="104"/>
      <c r="B5278" s="104"/>
      <c r="C5278" s="104"/>
      <c r="D5278" s="104"/>
      <c r="E5278" s="107" t="s">
        <v>975</v>
      </c>
      <c r="F5278" s="107"/>
      <c r="G5278" s="116">
        <f>K5278*'PLANILHA ORÇAMENTÁRIA'!$O$3</f>
        <v>5.4802169999999997</v>
      </c>
      <c r="J5278" s="107"/>
      <c r="K5278" s="116">
        <v>7.83</v>
      </c>
    </row>
    <row r="5279" spans="1:11" x14ac:dyDescent="0.25">
      <c r="A5279" s="104"/>
      <c r="B5279" s="104"/>
      <c r="C5279" s="104"/>
      <c r="D5279" s="104"/>
      <c r="E5279" s="107" t="s">
        <v>2808</v>
      </c>
      <c r="F5279" s="107"/>
      <c r="G5279" s="116">
        <f>K5279*'PLANILHA ORÇAMENTÁRIA'!$O$3</f>
        <v>6.8030280000000003</v>
      </c>
      <c r="J5279" s="107"/>
      <c r="K5279" s="116">
        <v>9.7200000000000006</v>
      </c>
    </row>
    <row r="5280" spans="1:11" x14ac:dyDescent="0.25">
      <c r="A5280" s="104"/>
      <c r="B5280" s="104"/>
      <c r="C5280" s="106"/>
      <c r="D5280" s="106"/>
      <c r="E5280" s="104"/>
      <c r="F5280" s="104"/>
      <c r="G5280" s="104"/>
      <c r="J5280" s="104"/>
      <c r="K5280" s="104"/>
    </row>
    <row r="5281" spans="1:11" ht="39.950000000000003" customHeight="1" x14ac:dyDescent="0.25">
      <c r="A5281" s="129" t="s">
        <v>2397</v>
      </c>
      <c r="B5281" s="130"/>
      <c r="C5281" s="130"/>
      <c r="D5281" s="130"/>
      <c r="E5281" s="130"/>
      <c r="F5281" s="130"/>
      <c r="G5281" s="131"/>
      <c r="J5281" s="107"/>
      <c r="K5281" s="107"/>
    </row>
    <row r="5282" spans="1:11" x14ac:dyDescent="0.25">
      <c r="A5282" s="118" t="s">
        <v>1016</v>
      </c>
      <c r="B5282" s="108"/>
      <c r="C5282" s="109" t="s">
        <v>4</v>
      </c>
      <c r="D5282" s="109" t="s">
        <v>949</v>
      </c>
      <c r="E5282" s="109" t="s">
        <v>950</v>
      </c>
      <c r="F5282" s="109" t="s">
        <v>951</v>
      </c>
      <c r="G5282" s="109" t="s">
        <v>952</v>
      </c>
      <c r="J5282" s="109" t="s">
        <v>951</v>
      </c>
      <c r="K5282" s="109" t="s">
        <v>952</v>
      </c>
    </row>
    <row r="5283" spans="1:11" x14ac:dyDescent="0.25">
      <c r="A5283" s="110" t="s">
        <v>2199</v>
      </c>
      <c r="B5283" s="111" t="s">
        <v>2200</v>
      </c>
      <c r="C5283" s="110" t="s">
        <v>22</v>
      </c>
      <c r="D5283" s="110" t="s">
        <v>109</v>
      </c>
      <c r="E5283" s="112">
        <v>1</v>
      </c>
      <c r="F5283" s="113">
        <f>J5283*'PLANILHA ORÇAMENTÁRIA'!$O$3</f>
        <v>10.309526999999999</v>
      </c>
      <c r="G5283" s="113">
        <f>K5283*'PLANILHA ORÇAMENTÁRIA'!$O$3</f>
        <v>10.309526999999999</v>
      </c>
      <c r="J5283" s="113">
        <v>14.73</v>
      </c>
      <c r="K5283" s="113">
        <v>14.73</v>
      </c>
    </row>
    <row r="5284" spans="1:11" x14ac:dyDescent="0.25">
      <c r="A5284" s="104"/>
      <c r="B5284" s="104"/>
      <c r="C5284" s="104"/>
      <c r="D5284" s="104"/>
      <c r="E5284" s="114" t="s">
        <v>1025</v>
      </c>
      <c r="F5284" s="114"/>
      <c r="G5284" s="115">
        <f>K5284*'PLANILHA ORÇAMENTÁRIA'!$O$3</f>
        <v>10.309526999999999</v>
      </c>
      <c r="J5284" s="114"/>
      <c r="K5284" s="115">
        <v>14.73</v>
      </c>
    </row>
    <row r="5285" spans="1:11" x14ac:dyDescent="0.25">
      <c r="A5285" s="104"/>
      <c r="B5285" s="104"/>
      <c r="C5285" s="104"/>
      <c r="D5285" s="104"/>
      <c r="E5285" s="107" t="s">
        <v>975</v>
      </c>
      <c r="F5285" s="107"/>
      <c r="G5285" s="116">
        <f>K5285*'PLANILHA ORÇAMENTÁRIA'!$O$3</f>
        <v>10.309526999999999</v>
      </c>
      <c r="J5285" s="107"/>
      <c r="K5285" s="116">
        <v>14.73</v>
      </c>
    </row>
    <row r="5286" spans="1:11" x14ac:dyDescent="0.25">
      <c r="A5286" s="104"/>
      <c r="B5286" s="104"/>
      <c r="C5286" s="104"/>
      <c r="D5286" s="104"/>
      <c r="E5286" s="107" t="s">
        <v>2808</v>
      </c>
      <c r="F5286" s="107"/>
      <c r="G5286" s="116">
        <f>K5286*'PLANILHA ORÇAMENTÁRIA'!$O$3</f>
        <v>12.801170999999998</v>
      </c>
      <c r="J5286" s="107"/>
      <c r="K5286" s="116">
        <v>18.29</v>
      </c>
    </row>
    <row r="5287" spans="1:11" x14ac:dyDescent="0.25">
      <c r="A5287" s="104"/>
      <c r="B5287" s="104"/>
      <c r="C5287" s="106"/>
      <c r="D5287" s="106"/>
      <c r="E5287" s="104"/>
      <c r="F5287" s="104"/>
      <c r="G5287" s="104"/>
      <c r="J5287" s="104"/>
      <c r="K5287" s="104"/>
    </row>
    <row r="5288" spans="1:11" ht="39.950000000000003" customHeight="1" x14ac:dyDescent="0.25">
      <c r="A5288" s="129" t="s">
        <v>2398</v>
      </c>
      <c r="B5288" s="130"/>
      <c r="C5288" s="130"/>
      <c r="D5288" s="130"/>
      <c r="E5288" s="130"/>
      <c r="F5288" s="130"/>
      <c r="G5288" s="131"/>
      <c r="J5288" s="107"/>
      <c r="K5288" s="107"/>
    </row>
    <row r="5289" spans="1:11" x14ac:dyDescent="0.25">
      <c r="A5289" s="118" t="s">
        <v>1016</v>
      </c>
      <c r="B5289" s="108"/>
      <c r="C5289" s="109" t="s">
        <v>4</v>
      </c>
      <c r="D5289" s="109" t="s">
        <v>949</v>
      </c>
      <c r="E5289" s="109" t="s">
        <v>950</v>
      </c>
      <c r="F5289" s="109" t="s">
        <v>951</v>
      </c>
      <c r="G5289" s="109" t="s">
        <v>952</v>
      </c>
      <c r="J5289" s="109" t="s">
        <v>951</v>
      </c>
      <c r="K5289" s="109" t="s">
        <v>952</v>
      </c>
    </row>
    <row r="5290" spans="1:11" ht="25.5" x14ac:dyDescent="0.25">
      <c r="A5290" s="110" t="s">
        <v>2202</v>
      </c>
      <c r="B5290" s="111" t="s">
        <v>2203</v>
      </c>
      <c r="C5290" s="110" t="s">
        <v>35</v>
      </c>
      <c r="D5290" s="110" t="s">
        <v>43</v>
      </c>
      <c r="E5290" s="112">
        <v>1</v>
      </c>
      <c r="F5290" s="113">
        <f>J5290*'PLANILHA ORÇAMENTÁRIA'!$O$3</f>
        <v>8.3778030000000001</v>
      </c>
      <c r="G5290" s="113">
        <f>K5290*'PLANILHA ORÇAMENTÁRIA'!$O$3</f>
        <v>8.3778030000000001</v>
      </c>
      <c r="J5290" s="113">
        <v>11.97</v>
      </c>
      <c r="K5290" s="113">
        <v>11.97</v>
      </c>
    </row>
    <row r="5291" spans="1:11" x14ac:dyDescent="0.25">
      <c r="A5291" s="104"/>
      <c r="B5291" s="104"/>
      <c r="C5291" s="104"/>
      <c r="D5291" s="104"/>
      <c r="E5291" s="114" t="s">
        <v>1025</v>
      </c>
      <c r="F5291" s="114"/>
      <c r="G5291" s="115">
        <f>K5291*'PLANILHA ORÇAMENTÁRIA'!$O$3</f>
        <v>8.3778030000000001</v>
      </c>
      <c r="J5291" s="114"/>
      <c r="K5291" s="115">
        <v>11.97</v>
      </c>
    </row>
    <row r="5292" spans="1:11" x14ac:dyDescent="0.25">
      <c r="A5292" s="118" t="s">
        <v>963</v>
      </c>
      <c r="B5292" s="108"/>
      <c r="C5292" s="109" t="s">
        <v>4</v>
      </c>
      <c r="D5292" s="109" t="s">
        <v>949</v>
      </c>
      <c r="E5292" s="109" t="s">
        <v>950</v>
      </c>
      <c r="F5292" s="109" t="s">
        <v>951</v>
      </c>
      <c r="G5292" s="109" t="s">
        <v>952</v>
      </c>
      <c r="J5292" s="109" t="s">
        <v>951</v>
      </c>
      <c r="K5292" s="109" t="s">
        <v>952</v>
      </c>
    </row>
    <row r="5293" spans="1:11" ht="25.5" x14ac:dyDescent="0.25">
      <c r="A5293" s="110" t="s">
        <v>1256</v>
      </c>
      <c r="B5293" s="111" t="s">
        <v>1257</v>
      </c>
      <c r="C5293" s="110" t="s">
        <v>35</v>
      </c>
      <c r="D5293" s="110" t="s">
        <v>955</v>
      </c>
      <c r="E5293" s="112">
        <v>0.2</v>
      </c>
      <c r="F5293" s="113">
        <f>J5293*'PLANILHA ORÇAMENTÁRIA'!$O$3</f>
        <v>19.744178999999999</v>
      </c>
      <c r="G5293" s="113">
        <f>K5293*'PLANILHA ORÇAMENTÁRIA'!$O$3</f>
        <v>3.9474359999999997</v>
      </c>
      <c r="J5293" s="113">
        <v>28.21</v>
      </c>
      <c r="K5293" s="113">
        <v>5.64</v>
      </c>
    </row>
    <row r="5294" spans="1:11" x14ac:dyDescent="0.25">
      <c r="A5294" s="110" t="s">
        <v>1316</v>
      </c>
      <c r="B5294" s="111" t="s">
        <v>1317</v>
      </c>
      <c r="C5294" s="110" t="s">
        <v>35</v>
      </c>
      <c r="D5294" s="110" t="s">
        <v>955</v>
      </c>
      <c r="E5294" s="112">
        <v>0.2</v>
      </c>
      <c r="F5294" s="113">
        <f>J5294*'PLANILHA ORÇAMENTÁRIA'!$O$3</f>
        <v>12.836165999999999</v>
      </c>
      <c r="G5294" s="113">
        <f>K5294*'PLANILHA ORÇAMENTÁRIA'!$O$3</f>
        <v>2.5686329999999997</v>
      </c>
      <c r="J5294" s="113">
        <v>18.34</v>
      </c>
      <c r="K5294" s="113">
        <v>3.67</v>
      </c>
    </row>
    <row r="5295" spans="1:11" ht="38.25" x14ac:dyDescent="0.25">
      <c r="A5295" s="104"/>
      <c r="B5295" s="104"/>
      <c r="C5295" s="104"/>
      <c r="D5295" s="104"/>
      <c r="E5295" s="114" t="s">
        <v>968</v>
      </c>
      <c r="F5295" s="114"/>
      <c r="G5295" s="115">
        <f>K5295*'PLANILHA ORÇAMENTÁRIA'!$O$3</f>
        <v>6.5160689999999999</v>
      </c>
      <c r="J5295" s="114"/>
      <c r="K5295" s="115">
        <v>9.31</v>
      </c>
    </row>
    <row r="5296" spans="1:11" x14ac:dyDescent="0.25">
      <c r="A5296" s="104"/>
      <c r="B5296" s="104"/>
      <c r="C5296" s="104"/>
      <c r="D5296" s="104"/>
      <c r="E5296" s="107" t="s">
        <v>975</v>
      </c>
      <c r="F5296" s="107"/>
      <c r="G5296" s="116">
        <f>K5296*'PLANILHA ORÇAMENTÁRIA'!$O$3</f>
        <v>14.893872</v>
      </c>
      <c r="J5296" s="107"/>
      <c r="K5296" s="116">
        <v>21.28</v>
      </c>
    </row>
    <row r="5297" spans="1:11" x14ac:dyDescent="0.25">
      <c r="A5297" s="104"/>
      <c r="B5297" s="104"/>
      <c r="C5297" s="104"/>
      <c r="D5297" s="104"/>
      <c r="E5297" s="107" t="s">
        <v>2808</v>
      </c>
      <c r="F5297" s="107"/>
      <c r="G5297" s="116">
        <f>K5297*'PLANILHA ORÇAMENTÁRIA'!$O$3</f>
        <v>18.498356999999999</v>
      </c>
      <c r="J5297" s="107"/>
      <c r="K5297" s="116">
        <v>26.43</v>
      </c>
    </row>
    <row r="5298" spans="1:11" x14ac:dyDescent="0.25">
      <c r="A5298" s="104"/>
      <c r="B5298" s="104"/>
      <c r="C5298" s="106"/>
      <c r="D5298" s="106"/>
      <c r="E5298" s="104"/>
      <c r="F5298" s="104"/>
      <c r="G5298" s="104"/>
      <c r="J5298" s="104"/>
      <c r="K5298" s="104"/>
    </row>
    <row r="5299" spans="1:11" ht="39.950000000000003" customHeight="1" x14ac:dyDescent="0.25">
      <c r="A5299" s="129" t="s">
        <v>2399</v>
      </c>
      <c r="B5299" s="130"/>
      <c r="C5299" s="130"/>
      <c r="D5299" s="130"/>
      <c r="E5299" s="130"/>
      <c r="F5299" s="130"/>
      <c r="G5299" s="131"/>
      <c r="J5299" s="107"/>
      <c r="K5299" s="107"/>
    </row>
    <row r="5300" spans="1:11" x14ac:dyDescent="0.25">
      <c r="A5300" s="118" t="s">
        <v>1016</v>
      </c>
      <c r="B5300" s="108"/>
      <c r="C5300" s="109" t="s">
        <v>4</v>
      </c>
      <c r="D5300" s="109" t="s">
        <v>949</v>
      </c>
      <c r="E5300" s="109" t="s">
        <v>950</v>
      </c>
      <c r="F5300" s="109" t="s">
        <v>951</v>
      </c>
      <c r="G5300" s="109" t="s">
        <v>952</v>
      </c>
      <c r="J5300" s="109" t="s">
        <v>951</v>
      </c>
      <c r="K5300" s="109" t="s">
        <v>952</v>
      </c>
    </row>
    <row r="5301" spans="1:11" x14ac:dyDescent="0.25">
      <c r="A5301" s="110" t="s">
        <v>2205</v>
      </c>
      <c r="B5301" s="111" t="s">
        <v>2206</v>
      </c>
      <c r="C5301" s="110" t="s">
        <v>22</v>
      </c>
      <c r="D5301" s="110" t="s">
        <v>109</v>
      </c>
      <c r="E5301" s="112">
        <v>1</v>
      </c>
      <c r="F5301" s="113">
        <f>J5301*'PLANILHA ORÇAMENTÁRIA'!$O$3</f>
        <v>16.0977</v>
      </c>
      <c r="G5301" s="113">
        <f>K5301*'PLANILHA ORÇAMENTÁRIA'!$O$3</f>
        <v>16.0977</v>
      </c>
      <c r="J5301" s="113">
        <v>23</v>
      </c>
      <c r="K5301" s="113">
        <v>23</v>
      </c>
    </row>
    <row r="5302" spans="1:11" x14ac:dyDescent="0.25">
      <c r="A5302" s="104"/>
      <c r="B5302" s="104"/>
      <c r="C5302" s="104"/>
      <c r="D5302" s="104"/>
      <c r="E5302" s="114" t="s">
        <v>1025</v>
      </c>
      <c r="F5302" s="114"/>
      <c r="G5302" s="115">
        <f>K5302*'PLANILHA ORÇAMENTÁRIA'!$O$3</f>
        <v>16.0977</v>
      </c>
      <c r="J5302" s="114"/>
      <c r="K5302" s="115">
        <v>23</v>
      </c>
    </row>
    <row r="5303" spans="1:11" x14ac:dyDescent="0.25">
      <c r="A5303" s="104"/>
      <c r="B5303" s="104"/>
      <c r="C5303" s="104"/>
      <c r="D5303" s="104"/>
      <c r="E5303" s="107" t="s">
        <v>975</v>
      </c>
      <c r="F5303" s="107"/>
      <c r="G5303" s="116">
        <f>K5303*'PLANILHA ORÇAMENTÁRIA'!$O$3</f>
        <v>16.0977</v>
      </c>
      <c r="J5303" s="107"/>
      <c r="K5303" s="116">
        <v>23</v>
      </c>
    </row>
    <row r="5304" spans="1:11" x14ac:dyDescent="0.25">
      <c r="A5304" s="104"/>
      <c r="B5304" s="104"/>
      <c r="C5304" s="104"/>
      <c r="D5304" s="104"/>
      <c r="E5304" s="107" t="s">
        <v>2808</v>
      </c>
      <c r="F5304" s="107"/>
      <c r="G5304" s="116">
        <f>K5304*'PLANILHA ORÇAMENTÁRIA'!$O$3</f>
        <v>19.989144</v>
      </c>
      <c r="J5304" s="107"/>
      <c r="K5304" s="116">
        <v>28.56</v>
      </c>
    </row>
    <row r="5305" spans="1:11" x14ac:dyDescent="0.25">
      <c r="A5305" s="104"/>
      <c r="B5305" s="104"/>
      <c r="C5305" s="106"/>
      <c r="D5305" s="106"/>
      <c r="E5305" s="104"/>
      <c r="F5305" s="104"/>
      <c r="G5305" s="104"/>
      <c r="J5305" s="104"/>
      <c r="K5305" s="104"/>
    </row>
    <row r="5306" spans="1:11" ht="39.950000000000003" customHeight="1" x14ac:dyDescent="0.25">
      <c r="A5306" s="129" t="s">
        <v>2400</v>
      </c>
      <c r="B5306" s="130"/>
      <c r="C5306" s="130"/>
      <c r="D5306" s="130"/>
      <c r="E5306" s="130"/>
      <c r="F5306" s="130"/>
      <c r="G5306" s="131"/>
      <c r="J5306" s="107"/>
      <c r="K5306" s="107"/>
    </row>
    <row r="5307" spans="1:11" x14ac:dyDescent="0.25">
      <c r="A5307" s="118" t="s">
        <v>1016</v>
      </c>
      <c r="B5307" s="108"/>
      <c r="C5307" s="109" t="s">
        <v>4</v>
      </c>
      <c r="D5307" s="109" t="s">
        <v>949</v>
      </c>
      <c r="E5307" s="109" t="s">
        <v>950</v>
      </c>
      <c r="F5307" s="109" t="s">
        <v>951</v>
      </c>
      <c r="G5307" s="109" t="s">
        <v>952</v>
      </c>
      <c r="J5307" s="109" t="s">
        <v>951</v>
      </c>
      <c r="K5307" s="109" t="s">
        <v>952</v>
      </c>
    </row>
    <row r="5308" spans="1:11" ht="25.5" x14ac:dyDescent="0.25">
      <c r="A5308" s="110" t="s">
        <v>611</v>
      </c>
      <c r="B5308" s="111" t="s">
        <v>2208</v>
      </c>
      <c r="C5308" s="110" t="s">
        <v>22</v>
      </c>
      <c r="D5308" s="110" t="s">
        <v>109</v>
      </c>
      <c r="E5308" s="112">
        <v>1</v>
      </c>
      <c r="F5308" s="113">
        <f>J5308*'PLANILHA ORÇAMENTÁRIA'!$O$3</f>
        <v>30.144693</v>
      </c>
      <c r="G5308" s="113">
        <f>K5308*'PLANILHA ORÇAMENTÁRIA'!$O$3</f>
        <v>30.144693</v>
      </c>
      <c r="J5308" s="113">
        <v>43.07</v>
      </c>
      <c r="K5308" s="113">
        <v>43.07</v>
      </c>
    </row>
    <row r="5309" spans="1:11" x14ac:dyDescent="0.25">
      <c r="A5309" s="104"/>
      <c r="B5309" s="104"/>
      <c r="C5309" s="104"/>
      <c r="D5309" s="104"/>
      <c r="E5309" s="114" t="s">
        <v>1025</v>
      </c>
      <c r="F5309" s="114"/>
      <c r="G5309" s="115">
        <f>K5309*'PLANILHA ORÇAMENTÁRIA'!$O$3</f>
        <v>30.144693</v>
      </c>
      <c r="J5309" s="114"/>
      <c r="K5309" s="115">
        <v>43.07</v>
      </c>
    </row>
    <row r="5310" spans="1:11" x14ac:dyDescent="0.25">
      <c r="A5310" s="104"/>
      <c r="B5310" s="104"/>
      <c r="C5310" s="104"/>
      <c r="D5310" s="104"/>
      <c r="E5310" s="107" t="s">
        <v>975</v>
      </c>
      <c r="F5310" s="107"/>
      <c r="G5310" s="116">
        <f>K5310*'PLANILHA ORÇAMENTÁRIA'!$O$3</f>
        <v>30.144693</v>
      </c>
      <c r="J5310" s="107"/>
      <c r="K5310" s="116">
        <v>43.07</v>
      </c>
    </row>
    <row r="5311" spans="1:11" x14ac:dyDescent="0.25">
      <c r="A5311" s="104"/>
      <c r="B5311" s="104"/>
      <c r="C5311" s="104"/>
      <c r="D5311" s="104"/>
      <c r="E5311" s="107" t="s">
        <v>2808</v>
      </c>
      <c r="F5311" s="107"/>
      <c r="G5311" s="116">
        <f>K5311*'PLANILHA ORÇAMENTÁRIA'!$O$3</f>
        <v>34.750034999999997</v>
      </c>
      <c r="J5311" s="107"/>
      <c r="K5311" s="116">
        <v>49.65</v>
      </c>
    </row>
    <row r="5312" spans="1:11" x14ac:dyDescent="0.25">
      <c r="A5312" s="104"/>
      <c r="B5312" s="104"/>
      <c r="C5312" s="106"/>
      <c r="D5312" s="106"/>
      <c r="E5312" s="104"/>
      <c r="F5312" s="104"/>
      <c r="G5312" s="104"/>
      <c r="J5312" s="104"/>
      <c r="K5312" s="104"/>
    </row>
    <row r="5313" spans="1:11" ht="39.950000000000003" customHeight="1" x14ac:dyDescent="0.25">
      <c r="A5313" s="129" t="s">
        <v>2401</v>
      </c>
      <c r="B5313" s="130"/>
      <c r="C5313" s="130"/>
      <c r="D5313" s="130"/>
      <c r="E5313" s="130"/>
      <c r="F5313" s="130"/>
      <c r="G5313" s="131"/>
      <c r="J5313" s="107"/>
      <c r="K5313" s="107"/>
    </row>
    <row r="5314" spans="1:11" x14ac:dyDescent="0.25">
      <c r="A5314" s="118" t="s">
        <v>1016</v>
      </c>
      <c r="B5314" s="108"/>
      <c r="C5314" s="109" t="s">
        <v>4</v>
      </c>
      <c r="D5314" s="109" t="s">
        <v>949</v>
      </c>
      <c r="E5314" s="109" t="s">
        <v>950</v>
      </c>
      <c r="F5314" s="109" t="s">
        <v>951</v>
      </c>
      <c r="G5314" s="109" t="s">
        <v>952</v>
      </c>
      <c r="J5314" s="109" t="s">
        <v>951</v>
      </c>
      <c r="K5314" s="109" t="s">
        <v>952</v>
      </c>
    </row>
    <row r="5315" spans="1:11" ht="38.25" x14ac:dyDescent="0.25">
      <c r="A5315" s="110" t="s">
        <v>613</v>
      </c>
      <c r="B5315" s="111" t="s">
        <v>2210</v>
      </c>
      <c r="C5315" s="110" t="s">
        <v>35</v>
      </c>
      <c r="D5315" s="110" t="s">
        <v>43</v>
      </c>
      <c r="E5315" s="112">
        <v>1</v>
      </c>
      <c r="F5315" s="113">
        <f>J5315*'PLANILHA ORÇAMENTÁRIA'!$O$3</f>
        <v>12.647193</v>
      </c>
      <c r="G5315" s="113">
        <f>K5315*'PLANILHA ORÇAMENTÁRIA'!$O$3</f>
        <v>12.647193</v>
      </c>
      <c r="J5315" s="113">
        <v>18.07</v>
      </c>
      <c r="K5315" s="113">
        <v>18.07</v>
      </c>
    </row>
    <row r="5316" spans="1:11" x14ac:dyDescent="0.25">
      <c r="A5316" s="104"/>
      <c r="B5316" s="104"/>
      <c r="C5316" s="104"/>
      <c r="D5316" s="104"/>
      <c r="E5316" s="114" t="s">
        <v>1025</v>
      </c>
      <c r="F5316" s="114"/>
      <c r="G5316" s="115">
        <f>K5316*'PLANILHA ORÇAMENTÁRIA'!$O$3</f>
        <v>12.647193</v>
      </c>
      <c r="J5316" s="114"/>
      <c r="K5316" s="115">
        <v>18.07</v>
      </c>
    </row>
    <row r="5317" spans="1:11" x14ac:dyDescent="0.25">
      <c r="A5317" s="104"/>
      <c r="B5317" s="104"/>
      <c r="C5317" s="104"/>
      <c r="D5317" s="104"/>
      <c r="E5317" s="107" t="s">
        <v>975</v>
      </c>
      <c r="F5317" s="107"/>
      <c r="G5317" s="116">
        <f>K5317*'PLANILHA ORÇAMENTÁRIA'!$O$3</f>
        <v>12.647193</v>
      </c>
      <c r="J5317" s="107"/>
      <c r="K5317" s="116">
        <v>18.07</v>
      </c>
    </row>
    <row r="5318" spans="1:11" x14ac:dyDescent="0.25">
      <c r="A5318" s="104"/>
      <c r="B5318" s="104"/>
      <c r="C5318" s="104"/>
      <c r="D5318" s="104"/>
      <c r="E5318" s="107" t="s">
        <v>2808</v>
      </c>
      <c r="F5318" s="107"/>
      <c r="G5318" s="116">
        <f>K5318*'PLANILHA ORÇAMENTÁRIA'!$O$3</f>
        <v>14.578916999999999</v>
      </c>
      <c r="J5318" s="107"/>
      <c r="K5318" s="116">
        <v>20.83</v>
      </c>
    </row>
    <row r="5319" spans="1:11" x14ac:dyDescent="0.25">
      <c r="A5319" s="104"/>
      <c r="B5319" s="104"/>
      <c r="C5319" s="106"/>
      <c r="D5319" s="106"/>
      <c r="E5319" s="104"/>
      <c r="F5319" s="104"/>
      <c r="G5319" s="104"/>
      <c r="J5319" s="104"/>
      <c r="K5319" s="104"/>
    </row>
    <row r="5320" spans="1:11" ht="39.950000000000003" customHeight="1" x14ac:dyDescent="0.25">
      <c r="A5320" s="129" t="s">
        <v>2402</v>
      </c>
      <c r="B5320" s="130"/>
      <c r="C5320" s="130"/>
      <c r="D5320" s="130"/>
      <c r="E5320" s="130"/>
      <c r="F5320" s="130"/>
      <c r="G5320" s="131"/>
      <c r="J5320" s="107"/>
      <c r="K5320" s="107"/>
    </row>
    <row r="5321" spans="1:11" x14ac:dyDescent="0.25">
      <c r="A5321" s="118" t="s">
        <v>1016</v>
      </c>
      <c r="B5321" s="108"/>
      <c r="C5321" s="109" t="s">
        <v>4</v>
      </c>
      <c r="D5321" s="109" t="s">
        <v>949</v>
      </c>
      <c r="E5321" s="109" t="s">
        <v>950</v>
      </c>
      <c r="F5321" s="109" t="s">
        <v>951</v>
      </c>
      <c r="G5321" s="109" t="s">
        <v>952</v>
      </c>
      <c r="J5321" s="109" t="s">
        <v>951</v>
      </c>
      <c r="K5321" s="109" t="s">
        <v>952</v>
      </c>
    </row>
    <row r="5322" spans="1:11" ht="25.5" x14ac:dyDescent="0.25">
      <c r="A5322" s="110" t="s">
        <v>615</v>
      </c>
      <c r="B5322" s="111" t="s">
        <v>2212</v>
      </c>
      <c r="C5322" s="110" t="s">
        <v>22</v>
      </c>
      <c r="D5322" s="110" t="s">
        <v>109</v>
      </c>
      <c r="E5322" s="112">
        <v>1</v>
      </c>
      <c r="F5322" s="113">
        <f>J5322*'PLANILHA ORÇAMENTÁRIA'!$O$3</f>
        <v>3.310527</v>
      </c>
      <c r="G5322" s="113">
        <f>K5322*'PLANILHA ORÇAMENTÁRIA'!$O$3</f>
        <v>3.310527</v>
      </c>
      <c r="J5322" s="113">
        <v>4.7300000000000004</v>
      </c>
      <c r="K5322" s="113">
        <v>4.7300000000000004</v>
      </c>
    </row>
    <row r="5323" spans="1:11" x14ac:dyDescent="0.25">
      <c r="A5323" s="104"/>
      <c r="B5323" s="104"/>
      <c r="C5323" s="104"/>
      <c r="D5323" s="104"/>
      <c r="E5323" s="114" t="s">
        <v>1025</v>
      </c>
      <c r="F5323" s="114"/>
      <c r="G5323" s="115">
        <f>K5323*'PLANILHA ORÇAMENTÁRIA'!$O$3</f>
        <v>3.310527</v>
      </c>
      <c r="J5323" s="114"/>
      <c r="K5323" s="115">
        <v>4.7300000000000004</v>
      </c>
    </row>
    <row r="5324" spans="1:11" x14ac:dyDescent="0.25">
      <c r="A5324" s="104"/>
      <c r="B5324" s="104"/>
      <c r="C5324" s="104"/>
      <c r="D5324" s="104"/>
      <c r="E5324" s="107" t="s">
        <v>975</v>
      </c>
      <c r="F5324" s="107"/>
      <c r="G5324" s="116">
        <f>K5324*'PLANILHA ORÇAMENTÁRIA'!$O$3</f>
        <v>3.310527</v>
      </c>
      <c r="J5324" s="107"/>
      <c r="K5324" s="116">
        <v>4.7300000000000004</v>
      </c>
    </row>
    <row r="5325" spans="1:11" x14ac:dyDescent="0.25">
      <c r="A5325" s="104"/>
      <c r="B5325" s="104"/>
      <c r="C5325" s="104"/>
      <c r="D5325" s="104"/>
      <c r="E5325" s="107" t="s">
        <v>2808</v>
      </c>
      <c r="F5325" s="107"/>
      <c r="G5325" s="116">
        <f>K5325*'PLANILHA ORÇAMENTÁRIA'!$O$3</f>
        <v>3.8144550000000002</v>
      </c>
      <c r="J5325" s="107"/>
      <c r="K5325" s="116">
        <v>5.45</v>
      </c>
    </row>
    <row r="5326" spans="1:11" x14ac:dyDescent="0.25">
      <c r="A5326" s="104"/>
      <c r="B5326" s="104"/>
      <c r="C5326" s="106"/>
      <c r="D5326" s="106"/>
      <c r="E5326" s="104"/>
      <c r="F5326" s="104"/>
      <c r="G5326" s="104"/>
      <c r="J5326" s="104"/>
      <c r="K5326" s="104"/>
    </row>
    <row r="5327" spans="1:11" ht="39.950000000000003" customHeight="1" x14ac:dyDescent="0.25">
      <c r="A5327" s="129" t="s">
        <v>2403</v>
      </c>
      <c r="B5327" s="130"/>
      <c r="C5327" s="130"/>
      <c r="D5327" s="130"/>
      <c r="E5327" s="130"/>
      <c r="F5327" s="130"/>
      <c r="G5327" s="131"/>
      <c r="J5327" s="107"/>
      <c r="K5327" s="107"/>
    </row>
    <row r="5328" spans="1:11" x14ac:dyDescent="0.25">
      <c r="A5328" s="118" t="s">
        <v>1016</v>
      </c>
      <c r="B5328" s="108"/>
      <c r="C5328" s="109" t="s">
        <v>4</v>
      </c>
      <c r="D5328" s="109" t="s">
        <v>949</v>
      </c>
      <c r="E5328" s="109" t="s">
        <v>950</v>
      </c>
      <c r="F5328" s="109" t="s">
        <v>951</v>
      </c>
      <c r="G5328" s="109" t="s">
        <v>952</v>
      </c>
      <c r="J5328" s="109" t="s">
        <v>951</v>
      </c>
      <c r="K5328" s="109" t="s">
        <v>952</v>
      </c>
    </row>
    <row r="5329" spans="1:11" ht="25.5" x14ac:dyDescent="0.25">
      <c r="A5329" s="110" t="s">
        <v>611</v>
      </c>
      <c r="B5329" s="111" t="s">
        <v>2208</v>
      </c>
      <c r="C5329" s="110" t="s">
        <v>22</v>
      </c>
      <c r="D5329" s="110" t="s">
        <v>109</v>
      </c>
      <c r="E5329" s="112">
        <v>1</v>
      </c>
      <c r="F5329" s="113">
        <f>J5329*'PLANILHA ORÇAMENTÁRIA'!$O$3</f>
        <v>30.144693</v>
      </c>
      <c r="G5329" s="113">
        <f>K5329*'PLANILHA ORÇAMENTÁRIA'!$O$3</f>
        <v>30.144693</v>
      </c>
      <c r="J5329" s="113">
        <v>43.07</v>
      </c>
      <c r="K5329" s="113">
        <v>43.07</v>
      </c>
    </row>
    <row r="5330" spans="1:11" x14ac:dyDescent="0.25">
      <c r="A5330" s="104"/>
      <c r="B5330" s="104"/>
      <c r="C5330" s="104"/>
      <c r="D5330" s="104"/>
      <c r="E5330" s="114" t="s">
        <v>1025</v>
      </c>
      <c r="F5330" s="114"/>
      <c r="G5330" s="115">
        <f>K5330*'PLANILHA ORÇAMENTÁRIA'!$O$3</f>
        <v>30.144693</v>
      </c>
      <c r="J5330" s="114"/>
      <c r="K5330" s="115">
        <v>43.07</v>
      </c>
    </row>
    <row r="5331" spans="1:11" x14ac:dyDescent="0.25">
      <c r="A5331" s="104"/>
      <c r="B5331" s="104"/>
      <c r="C5331" s="104"/>
      <c r="D5331" s="104"/>
      <c r="E5331" s="107" t="s">
        <v>975</v>
      </c>
      <c r="F5331" s="107"/>
      <c r="G5331" s="116">
        <f>K5331*'PLANILHA ORÇAMENTÁRIA'!$O$3</f>
        <v>30.144693</v>
      </c>
      <c r="J5331" s="107"/>
      <c r="K5331" s="116">
        <v>43.07</v>
      </c>
    </row>
    <row r="5332" spans="1:11" x14ac:dyDescent="0.25">
      <c r="A5332" s="104"/>
      <c r="B5332" s="104"/>
      <c r="C5332" s="104"/>
      <c r="D5332" s="104"/>
      <c r="E5332" s="107" t="s">
        <v>2808</v>
      </c>
      <c r="F5332" s="107"/>
      <c r="G5332" s="116">
        <f>K5332*'PLANILHA ORÇAMENTÁRIA'!$O$3</f>
        <v>34.750034999999997</v>
      </c>
      <c r="J5332" s="107"/>
      <c r="K5332" s="116">
        <v>49.65</v>
      </c>
    </row>
    <row r="5333" spans="1:11" x14ac:dyDescent="0.25">
      <c r="A5333" s="104"/>
      <c r="B5333" s="104"/>
      <c r="C5333" s="106"/>
      <c r="D5333" s="106"/>
      <c r="E5333" s="104"/>
      <c r="F5333" s="104"/>
      <c r="G5333" s="104"/>
      <c r="J5333" s="104"/>
      <c r="K5333" s="104"/>
    </row>
    <row r="5334" spans="1:11" ht="39.950000000000003" customHeight="1" x14ac:dyDescent="0.25">
      <c r="A5334" s="129" t="s">
        <v>2404</v>
      </c>
      <c r="B5334" s="130"/>
      <c r="C5334" s="130"/>
      <c r="D5334" s="130"/>
      <c r="E5334" s="130"/>
      <c r="F5334" s="130"/>
      <c r="G5334" s="131"/>
      <c r="J5334" s="107"/>
      <c r="K5334" s="107"/>
    </row>
    <row r="5335" spans="1:11" x14ac:dyDescent="0.25">
      <c r="A5335" s="118" t="s">
        <v>1016</v>
      </c>
      <c r="B5335" s="108"/>
      <c r="C5335" s="109" t="s">
        <v>4</v>
      </c>
      <c r="D5335" s="109" t="s">
        <v>949</v>
      </c>
      <c r="E5335" s="109" t="s">
        <v>950</v>
      </c>
      <c r="F5335" s="109" t="s">
        <v>951</v>
      </c>
      <c r="G5335" s="109" t="s">
        <v>952</v>
      </c>
      <c r="J5335" s="109" t="s">
        <v>951</v>
      </c>
      <c r="K5335" s="109" t="s">
        <v>952</v>
      </c>
    </row>
    <row r="5336" spans="1:11" ht="25.5" x14ac:dyDescent="0.25">
      <c r="A5336" s="110" t="s">
        <v>618</v>
      </c>
      <c r="B5336" s="111" t="s">
        <v>2215</v>
      </c>
      <c r="C5336" s="110" t="s">
        <v>35</v>
      </c>
      <c r="D5336" s="110" t="s">
        <v>43</v>
      </c>
      <c r="E5336" s="112">
        <v>1</v>
      </c>
      <c r="F5336" s="113">
        <f>J5336*'PLANILHA ORÇAMENTÁRIA'!$O$3</f>
        <v>13.256106000000001</v>
      </c>
      <c r="G5336" s="113">
        <f>K5336*'PLANILHA ORÇAMENTÁRIA'!$O$3</f>
        <v>13.256106000000001</v>
      </c>
      <c r="J5336" s="113">
        <v>18.940000000000001</v>
      </c>
      <c r="K5336" s="113">
        <v>18.940000000000001</v>
      </c>
    </row>
    <row r="5337" spans="1:11" x14ac:dyDescent="0.25">
      <c r="A5337" s="104"/>
      <c r="B5337" s="104"/>
      <c r="C5337" s="104"/>
      <c r="D5337" s="104"/>
      <c r="E5337" s="114" t="s">
        <v>1025</v>
      </c>
      <c r="F5337" s="114"/>
      <c r="G5337" s="115">
        <f>K5337*'PLANILHA ORÇAMENTÁRIA'!$O$3</f>
        <v>13.256106000000001</v>
      </c>
      <c r="J5337" s="114"/>
      <c r="K5337" s="115">
        <v>18.940000000000001</v>
      </c>
    </row>
    <row r="5338" spans="1:11" x14ac:dyDescent="0.25">
      <c r="A5338" s="104"/>
      <c r="B5338" s="104"/>
      <c r="C5338" s="104"/>
      <c r="D5338" s="104"/>
      <c r="E5338" s="107" t="s">
        <v>975</v>
      </c>
      <c r="F5338" s="107"/>
      <c r="G5338" s="116">
        <f>K5338*'PLANILHA ORÇAMENTÁRIA'!$O$3</f>
        <v>13.256106000000001</v>
      </c>
      <c r="J5338" s="107"/>
      <c r="K5338" s="116">
        <v>18.940000000000001</v>
      </c>
    </row>
    <row r="5339" spans="1:11" x14ac:dyDescent="0.25">
      <c r="A5339" s="104"/>
      <c r="B5339" s="104"/>
      <c r="C5339" s="104"/>
      <c r="D5339" s="104"/>
      <c r="E5339" s="107" t="s">
        <v>2808</v>
      </c>
      <c r="F5339" s="107"/>
      <c r="G5339" s="116">
        <f>K5339*'PLANILHA ORÇAMENTÁRIA'!$O$3</f>
        <v>15.278816999999998</v>
      </c>
      <c r="J5339" s="107"/>
      <c r="K5339" s="116">
        <v>21.83</v>
      </c>
    </row>
    <row r="5340" spans="1:11" x14ac:dyDescent="0.25">
      <c r="A5340" s="104"/>
      <c r="B5340" s="104"/>
      <c r="C5340" s="106"/>
      <c r="D5340" s="106"/>
      <c r="E5340" s="104"/>
      <c r="F5340" s="104"/>
      <c r="G5340" s="104"/>
      <c r="J5340" s="104"/>
      <c r="K5340" s="104"/>
    </row>
    <row r="5341" spans="1:11" ht="39.950000000000003" customHeight="1" x14ac:dyDescent="0.25">
      <c r="A5341" s="129" t="s">
        <v>2405</v>
      </c>
      <c r="B5341" s="130"/>
      <c r="C5341" s="130"/>
      <c r="D5341" s="130"/>
      <c r="E5341" s="130"/>
      <c r="F5341" s="130"/>
      <c r="G5341" s="131"/>
      <c r="J5341" s="107"/>
      <c r="K5341" s="107"/>
    </row>
    <row r="5342" spans="1:11" x14ac:dyDescent="0.25">
      <c r="A5342" s="118" t="s">
        <v>1016</v>
      </c>
      <c r="B5342" s="108"/>
      <c r="C5342" s="109" t="s">
        <v>4</v>
      </c>
      <c r="D5342" s="109" t="s">
        <v>949</v>
      </c>
      <c r="E5342" s="109" t="s">
        <v>950</v>
      </c>
      <c r="F5342" s="109" t="s">
        <v>951</v>
      </c>
      <c r="G5342" s="109" t="s">
        <v>952</v>
      </c>
      <c r="J5342" s="109" t="s">
        <v>951</v>
      </c>
      <c r="K5342" s="109" t="s">
        <v>952</v>
      </c>
    </row>
    <row r="5343" spans="1:11" x14ac:dyDescent="0.25">
      <c r="A5343" s="110" t="s">
        <v>620</v>
      </c>
      <c r="B5343" s="111" t="s">
        <v>2217</v>
      </c>
      <c r="C5343" s="110" t="s">
        <v>22</v>
      </c>
      <c r="D5343" s="110" t="s">
        <v>621</v>
      </c>
      <c r="E5343" s="112">
        <v>1</v>
      </c>
      <c r="F5343" s="113">
        <f>J5343*'PLANILHA ORÇAMENTÁRIA'!$O$3</f>
        <v>12.248249999999999</v>
      </c>
      <c r="G5343" s="113">
        <f>K5343*'PLANILHA ORÇAMENTÁRIA'!$O$3</f>
        <v>12.248249999999999</v>
      </c>
      <c r="J5343" s="113">
        <v>17.5</v>
      </c>
      <c r="K5343" s="113">
        <v>17.5</v>
      </c>
    </row>
    <row r="5344" spans="1:11" x14ac:dyDescent="0.25">
      <c r="A5344" s="104"/>
      <c r="B5344" s="104"/>
      <c r="C5344" s="104"/>
      <c r="D5344" s="104"/>
      <c r="E5344" s="114" t="s">
        <v>1025</v>
      </c>
      <c r="F5344" s="114"/>
      <c r="G5344" s="115">
        <f>K5344*'PLANILHA ORÇAMENTÁRIA'!$O$3</f>
        <v>12.248249999999999</v>
      </c>
      <c r="J5344" s="114"/>
      <c r="K5344" s="115">
        <v>17.5</v>
      </c>
    </row>
    <row r="5345" spans="1:11" x14ac:dyDescent="0.25">
      <c r="A5345" s="104"/>
      <c r="B5345" s="104"/>
      <c r="C5345" s="104"/>
      <c r="D5345" s="104"/>
      <c r="E5345" s="107" t="s">
        <v>975</v>
      </c>
      <c r="F5345" s="107"/>
      <c r="G5345" s="116">
        <f>K5345*'PLANILHA ORÇAMENTÁRIA'!$O$3</f>
        <v>12.248249999999999</v>
      </c>
      <c r="J5345" s="107"/>
      <c r="K5345" s="116">
        <v>17.5</v>
      </c>
    </row>
    <row r="5346" spans="1:11" x14ac:dyDescent="0.25">
      <c r="A5346" s="104"/>
      <c r="B5346" s="104"/>
      <c r="C5346" s="104"/>
      <c r="D5346" s="104"/>
      <c r="E5346" s="107" t="s">
        <v>2808</v>
      </c>
      <c r="F5346" s="107"/>
      <c r="G5346" s="116">
        <f>K5346*'PLANILHA ORÇAMENTÁRIA'!$O$3</f>
        <v>14.116983000000001</v>
      </c>
      <c r="J5346" s="107"/>
      <c r="K5346" s="116">
        <v>20.170000000000002</v>
      </c>
    </row>
    <row r="5347" spans="1:11" x14ac:dyDescent="0.25">
      <c r="A5347" s="104"/>
      <c r="B5347" s="104"/>
      <c r="C5347" s="106"/>
      <c r="D5347" s="106"/>
      <c r="E5347" s="104"/>
      <c r="F5347" s="104"/>
      <c r="G5347" s="104"/>
      <c r="J5347" s="104"/>
      <c r="K5347" s="104"/>
    </row>
    <row r="5348" spans="1:11" ht="39.950000000000003" customHeight="1" x14ac:dyDescent="0.25">
      <c r="A5348" s="129" t="s">
        <v>2406</v>
      </c>
      <c r="B5348" s="130"/>
      <c r="C5348" s="130"/>
      <c r="D5348" s="130"/>
      <c r="E5348" s="130"/>
      <c r="F5348" s="130"/>
      <c r="G5348" s="131"/>
      <c r="J5348" s="107"/>
      <c r="K5348" s="107"/>
    </row>
    <row r="5349" spans="1:11" x14ac:dyDescent="0.25">
      <c r="A5349" s="118" t="s">
        <v>1016</v>
      </c>
      <c r="B5349" s="108"/>
      <c r="C5349" s="109" t="s">
        <v>4</v>
      </c>
      <c r="D5349" s="109" t="s">
        <v>949</v>
      </c>
      <c r="E5349" s="109" t="s">
        <v>950</v>
      </c>
      <c r="F5349" s="109" t="s">
        <v>951</v>
      </c>
      <c r="G5349" s="109" t="s">
        <v>952</v>
      </c>
      <c r="J5349" s="109" t="s">
        <v>951</v>
      </c>
      <c r="K5349" s="109" t="s">
        <v>952</v>
      </c>
    </row>
    <row r="5350" spans="1:11" x14ac:dyDescent="0.25">
      <c r="A5350" s="110" t="s">
        <v>2219</v>
      </c>
      <c r="B5350" s="111" t="s">
        <v>2220</v>
      </c>
      <c r="C5350" s="110" t="s">
        <v>22</v>
      </c>
      <c r="D5350" s="110" t="s">
        <v>109</v>
      </c>
      <c r="E5350" s="112">
        <v>1</v>
      </c>
      <c r="F5350" s="113">
        <f>J5350*'PLANILHA ORÇAMENTÁRIA'!$O$3</f>
        <v>8.6087699999999998</v>
      </c>
      <c r="G5350" s="113">
        <f>K5350*'PLANILHA ORÇAMENTÁRIA'!$O$3</f>
        <v>8.6087699999999998</v>
      </c>
      <c r="J5350" s="113">
        <v>12.3</v>
      </c>
      <c r="K5350" s="113">
        <v>12.3</v>
      </c>
    </row>
    <row r="5351" spans="1:11" x14ac:dyDescent="0.25">
      <c r="A5351" s="104"/>
      <c r="B5351" s="104"/>
      <c r="C5351" s="104"/>
      <c r="D5351" s="104"/>
      <c r="E5351" s="114" t="s">
        <v>1025</v>
      </c>
      <c r="F5351" s="114"/>
      <c r="G5351" s="115">
        <f>K5351*'PLANILHA ORÇAMENTÁRIA'!$O$3</f>
        <v>8.6087699999999998</v>
      </c>
      <c r="J5351" s="114"/>
      <c r="K5351" s="115">
        <v>12.3</v>
      </c>
    </row>
    <row r="5352" spans="1:11" x14ac:dyDescent="0.25">
      <c r="A5352" s="104"/>
      <c r="B5352" s="104"/>
      <c r="C5352" s="104"/>
      <c r="D5352" s="104"/>
      <c r="E5352" s="107" t="s">
        <v>975</v>
      </c>
      <c r="F5352" s="107"/>
      <c r="G5352" s="116">
        <f>K5352*'PLANILHA ORÇAMENTÁRIA'!$O$3</f>
        <v>8.6087699999999998</v>
      </c>
      <c r="J5352" s="107"/>
      <c r="K5352" s="116">
        <v>12.3</v>
      </c>
    </row>
    <row r="5353" spans="1:11" x14ac:dyDescent="0.25">
      <c r="A5353" s="104"/>
      <c r="B5353" s="104"/>
      <c r="C5353" s="104"/>
      <c r="D5353" s="104"/>
      <c r="E5353" s="107" t="s">
        <v>2808</v>
      </c>
      <c r="F5353" s="107"/>
      <c r="G5353" s="116">
        <f>K5353*'PLANILHA ORÇAMENTÁRIA'!$O$3</f>
        <v>10.687472999999999</v>
      </c>
      <c r="J5353" s="107"/>
      <c r="K5353" s="116">
        <v>15.27</v>
      </c>
    </row>
    <row r="5354" spans="1:11" x14ac:dyDescent="0.25">
      <c r="A5354" s="104"/>
      <c r="B5354" s="104"/>
      <c r="C5354" s="106"/>
      <c r="D5354" s="106"/>
      <c r="E5354" s="104"/>
      <c r="F5354" s="104"/>
      <c r="G5354" s="104"/>
      <c r="J5354" s="104"/>
      <c r="K5354" s="104"/>
    </row>
    <row r="5355" spans="1:11" ht="39.950000000000003" customHeight="1" x14ac:dyDescent="0.25">
      <c r="A5355" s="129" t="s">
        <v>2407</v>
      </c>
      <c r="B5355" s="130"/>
      <c r="C5355" s="130"/>
      <c r="D5355" s="130"/>
      <c r="E5355" s="130"/>
      <c r="F5355" s="130"/>
      <c r="G5355" s="131"/>
      <c r="J5355" s="107"/>
      <c r="K5355" s="107"/>
    </row>
    <row r="5356" spans="1:11" x14ac:dyDescent="0.25">
      <c r="A5356" s="118" t="s">
        <v>1016</v>
      </c>
      <c r="B5356" s="108"/>
      <c r="C5356" s="109" t="s">
        <v>4</v>
      </c>
      <c r="D5356" s="109" t="s">
        <v>949</v>
      </c>
      <c r="E5356" s="109" t="s">
        <v>950</v>
      </c>
      <c r="F5356" s="109" t="s">
        <v>951</v>
      </c>
      <c r="G5356" s="109" t="s">
        <v>952</v>
      </c>
      <c r="J5356" s="109" t="s">
        <v>951</v>
      </c>
      <c r="K5356" s="109" t="s">
        <v>952</v>
      </c>
    </row>
    <row r="5357" spans="1:11" x14ac:dyDescent="0.25">
      <c r="A5357" s="110" t="s">
        <v>626</v>
      </c>
      <c r="B5357" s="111" t="s">
        <v>2222</v>
      </c>
      <c r="C5357" s="110" t="s">
        <v>22</v>
      </c>
      <c r="D5357" s="110" t="s">
        <v>109</v>
      </c>
      <c r="E5357" s="112">
        <v>1</v>
      </c>
      <c r="F5357" s="113">
        <f>J5357*'PLANILHA ORÇAMENTÁRIA'!$O$3</f>
        <v>2.064705</v>
      </c>
      <c r="G5357" s="113">
        <f>K5357*'PLANILHA ORÇAMENTÁRIA'!$O$3</f>
        <v>2.064705</v>
      </c>
      <c r="J5357" s="113">
        <v>2.95</v>
      </c>
      <c r="K5357" s="113">
        <v>2.95</v>
      </c>
    </row>
    <row r="5358" spans="1:11" x14ac:dyDescent="0.25">
      <c r="A5358" s="104"/>
      <c r="B5358" s="104"/>
      <c r="C5358" s="104"/>
      <c r="D5358" s="104"/>
      <c r="E5358" s="114" t="s">
        <v>1025</v>
      </c>
      <c r="F5358" s="114"/>
      <c r="G5358" s="115">
        <f>K5358*'PLANILHA ORÇAMENTÁRIA'!$O$3</f>
        <v>2.064705</v>
      </c>
      <c r="J5358" s="114"/>
      <c r="K5358" s="115">
        <v>2.95</v>
      </c>
    </row>
    <row r="5359" spans="1:11" x14ac:dyDescent="0.25">
      <c r="A5359" s="104"/>
      <c r="B5359" s="104"/>
      <c r="C5359" s="104"/>
      <c r="D5359" s="104"/>
      <c r="E5359" s="107" t="s">
        <v>975</v>
      </c>
      <c r="F5359" s="107"/>
      <c r="G5359" s="116">
        <f>K5359*'PLANILHA ORÇAMENTÁRIA'!$O$3</f>
        <v>2.064705</v>
      </c>
      <c r="J5359" s="107"/>
      <c r="K5359" s="116">
        <v>2.95</v>
      </c>
    </row>
    <row r="5360" spans="1:11" x14ac:dyDescent="0.25">
      <c r="A5360" s="104"/>
      <c r="B5360" s="104"/>
      <c r="C5360" s="104"/>
      <c r="D5360" s="104"/>
      <c r="E5360" s="107" t="s">
        <v>2808</v>
      </c>
      <c r="F5360" s="107"/>
      <c r="G5360" s="116">
        <f>K5360*'PLANILHA ORÇAMENTÁRIA'!$O$3</f>
        <v>2.3796599999999999</v>
      </c>
      <c r="J5360" s="107"/>
      <c r="K5360" s="116">
        <v>3.4</v>
      </c>
    </row>
    <row r="5361" spans="1:11" x14ac:dyDescent="0.25">
      <c r="A5361" s="104"/>
      <c r="B5361" s="104"/>
      <c r="C5361" s="106"/>
      <c r="D5361" s="106"/>
      <c r="E5361" s="104"/>
      <c r="F5361" s="104"/>
      <c r="G5361" s="104"/>
      <c r="J5361" s="104"/>
      <c r="K5361" s="104"/>
    </row>
    <row r="5362" spans="1:11" ht="39.950000000000003" customHeight="1" x14ac:dyDescent="0.25">
      <c r="A5362" s="129" t="s">
        <v>2408</v>
      </c>
      <c r="B5362" s="130"/>
      <c r="C5362" s="130"/>
      <c r="D5362" s="130"/>
      <c r="E5362" s="130"/>
      <c r="F5362" s="130"/>
      <c r="G5362" s="131"/>
      <c r="J5362" s="107"/>
      <c r="K5362" s="107"/>
    </row>
    <row r="5363" spans="1:11" x14ac:dyDescent="0.25">
      <c r="A5363" s="118" t="s">
        <v>1016</v>
      </c>
      <c r="B5363" s="108"/>
      <c r="C5363" s="109" t="s">
        <v>4</v>
      </c>
      <c r="D5363" s="109" t="s">
        <v>949</v>
      </c>
      <c r="E5363" s="109" t="s">
        <v>950</v>
      </c>
      <c r="F5363" s="109" t="s">
        <v>951</v>
      </c>
      <c r="G5363" s="109" t="s">
        <v>952</v>
      </c>
      <c r="J5363" s="109" t="s">
        <v>951</v>
      </c>
      <c r="K5363" s="109" t="s">
        <v>952</v>
      </c>
    </row>
    <row r="5364" spans="1:11" x14ac:dyDescent="0.25">
      <c r="A5364" s="110" t="s">
        <v>628</v>
      </c>
      <c r="B5364" s="111" t="s">
        <v>2119</v>
      </c>
      <c r="C5364" s="110" t="s">
        <v>22</v>
      </c>
      <c r="D5364" s="110" t="s">
        <v>109</v>
      </c>
      <c r="E5364" s="112">
        <v>1</v>
      </c>
      <c r="F5364" s="113">
        <f>J5364*'PLANILHA ORÇAMENTÁRIA'!$O$3</f>
        <v>138.58019999999999</v>
      </c>
      <c r="G5364" s="113">
        <f>K5364*'PLANILHA ORÇAMENTÁRIA'!$O$3</f>
        <v>138.58019999999999</v>
      </c>
      <c r="J5364" s="113">
        <v>198</v>
      </c>
      <c r="K5364" s="113">
        <v>198</v>
      </c>
    </row>
    <row r="5365" spans="1:11" x14ac:dyDescent="0.25">
      <c r="A5365" s="104"/>
      <c r="B5365" s="104"/>
      <c r="C5365" s="104"/>
      <c r="D5365" s="104"/>
      <c r="E5365" s="114" t="s">
        <v>1025</v>
      </c>
      <c r="F5365" s="114"/>
      <c r="G5365" s="115">
        <f>K5365*'PLANILHA ORÇAMENTÁRIA'!$O$3</f>
        <v>138.58019999999999</v>
      </c>
      <c r="J5365" s="114"/>
      <c r="K5365" s="115">
        <v>198</v>
      </c>
    </row>
    <row r="5366" spans="1:11" x14ac:dyDescent="0.25">
      <c r="A5366" s="104"/>
      <c r="B5366" s="104"/>
      <c r="C5366" s="104"/>
      <c r="D5366" s="104"/>
      <c r="E5366" s="107" t="s">
        <v>975</v>
      </c>
      <c r="F5366" s="107"/>
      <c r="G5366" s="116">
        <f>K5366*'PLANILHA ORÇAMENTÁRIA'!$O$3</f>
        <v>138.58019999999999</v>
      </c>
      <c r="J5366" s="107"/>
      <c r="K5366" s="116">
        <v>198</v>
      </c>
    </row>
    <row r="5367" spans="1:11" x14ac:dyDescent="0.25">
      <c r="A5367" s="104"/>
      <c r="B5367" s="104"/>
      <c r="C5367" s="104"/>
      <c r="D5367" s="104"/>
      <c r="E5367" s="107" t="s">
        <v>2808</v>
      </c>
      <c r="F5367" s="107"/>
      <c r="G5367" s="116">
        <f>K5367*'PLANILHA ORÇAMENTÁRIA'!$O$3</f>
        <v>159.75217499999999</v>
      </c>
      <c r="J5367" s="107"/>
      <c r="K5367" s="116">
        <v>228.25</v>
      </c>
    </row>
    <row r="5368" spans="1:11" x14ac:dyDescent="0.25">
      <c r="A5368" s="104"/>
      <c r="B5368" s="104"/>
      <c r="C5368" s="106"/>
      <c r="D5368" s="106"/>
      <c r="E5368" s="104"/>
      <c r="F5368" s="104"/>
      <c r="G5368" s="104"/>
      <c r="J5368" s="104"/>
      <c r="K5368" s="104"/>
    </row>
    <row r="5369" spans="1:11" ht="39.950000000000003" customHeight="1" x14ac:dyDescent="0.25">
      <c r="A5369" s="129" t="s">
        <v>2409</v>
      </c>
      <c r="B5369" s="130"/>
      <c r="C5369" s="130"/>
      <c r="D5369" s="130"/>
      <c r="E5369" s="130"/>
      <c r="F5369" s="130"/>
      <c r="G5369" s="131"/>
      <c r="J5369" s="107"/>
      <c r="K5369" s="107"/>
    </row>
    <row r="5370" spans="1:11" x14ac:dyDescent="0.25">
      <c r="A5370" s="118" t="s">
        <v>1016</v>
      </c>
      <c r="B5370" s="108"/>
      <c r="C5370" s="109" t="s">
        <v>4</v>
      </c>
      <c r="D5370" s="109" t="s">
        <v>949</v>
      </c>
      <c r="E5370" s="109" t="s">
        <v>950</v>
      </c>
      <c r="F5370" s="109" t="s">
        <v>951</v>
      </c>
      <c r="G5370" s="109" t="s">
        <v>952</v>
      </c>
      <c r="J5370" s="109" t="s">
        <v>951</v>
      </c>
      <c r="K5370" s="109" t="s">
        <v>952</v>
      </c>
    </row>
    <row r="5371" spans="1:11" ht="25.5" x14ac:dyDescent="0.25">
      <c r="A5371" s="110" t="s">
        <v>630</v>
      </c>
      <c r="B5371" s="111" t="s">
        <v>2225</v>
      </c>
      <c r="C5371" s="110" t="s">
        <v>22</v>
      </c>
      <c r="D5371" s="110" t="s">
        <v>89</v>
      </c>
      <c r="E5371" s="112">
        <v>1</v>
      </c>
      <c r="F5371" s="113">
        <f>J5371*'PLANILHA ORÇAMENTÁRIA'!$O$3</f>
        <v>28.457933999999995</v>
      </c>
      <c r="G5371" s="113">
        <f>K5371*'PLANILHA ORÇAMENTÁRIA'!$O$3</f>
        <v>28.457933999999995</v>
      </c>
      <c r="J5371" s="113">
        <v>40.659999999999997</v>
      </c>
      <c r="K5371" s="113">
        <v>40.659999999999997</v>
      </c>
    </row>
    <row r="5372" spans="1:11" x14ac:dyDescent="0.25">
      <c r="A5372" s="104"/>
      <c r="B5372" s="104"/>
      <c r="C5372" s="104"/>
      <c r="D5372" s="104"/>
      <c r="E5372" s="114" t="s">
        <v>1025</v>
      </c>
      <c r="F5372" s="114"/>
      <c r="G5372" s="115">
        <f>K5372*'PLANILHA ORÇAMENTÁRIA'!$O$3</f>
        <v>28.457933999999995</v>
      </c>
      <c r="J5372" s="114"/>
      <c r="K5372" s="115">
        <v>40.659999999999997</v>
      </c>
    </row>
    <row r="5373" spans="1:11" x14ac:dyDescent="0.25">
      <c r="A5373" s="104"/>
      <c r="B5373" s="104"/>
      <c r="C5373" s="104"/>
      <c r="D5373" s="104"/>
      <c r="E5373" s="107" t="s">
        <v>975</v>
      </c>
      <c r="F5373" s="107"/>
      <c r="G5373" s="116">
        <f>K5373*'PLANILHA ORÇAMENTÁRIA'!$O$3</f>
        <v>28.457933999999995</v>
      </c>
      <c r="J5373" s="107"/>
      <c r="K5373" s="116">
        <v>40.659999999999997</v>
      </c>
    </row>
    <row r="5374" spans="1:11" x14ac:dyDescent="0.25">
      <c r="A5374" s="104"/>
      <c r="B5374" s="104"/>
      <c r="C5374" s="104"/>
      <c r="D5374" s="104"/>
      <c r="E5374" s="107" t="s">
        <v>2808</v>
      </c>
      <c r="F5374" s="107"/>
      <c r="G5374" s="116">
        <f>K5374*'PLANILHA ORÇAMENTÁRIA'!$O$3</f>
        <v>32.804312999999993</v>
      </c>
      <c r="J5374" s="107"/>
      <c r="K5374" s="116">
        <v>46.87</v>
      </c>
    </row>
    <row r="5375" spans="1:11" x14ac:dyDescent="0.25">
      <c r="A5375" s="104"/>
      <c r="B5375" s="104"/>
      <c r="C5375" s="106"/>
      <c r="D5375" s="106"/>
      <c r="E5375" s="104"/>
      <c r="F5375" s="104"/>
      <c r="G5375" s="104"/>
      <c r="J5375" s="104"/>
      <c r="K5375" s="104"/>
    </row>
    <row r="5376" spans="1:11" ht="39.950000000000003" customHeight="1" x14ac:dyDescent="0.25">
      <c r="A5376" s="129" t="s">
        <v>2410</v>
      </c>
      <c r="B5376" s="130"/>
      <c r="C5376" s="130"/>
      <c r="D5376" s="130"/>
      <c r="E5376" s="130"/>
      <c r="F5376" s="130"/>
      <c r="G5376" s="131"/>
      <c r="J5376" s="107"/>
      <c r="K5376" s="107"/>
    </row>
    <row r="5377" spans="1:11" x14ac:dyDescent="0.25">
      <c r="A5377" s="118" t="s">
        <v>1016</v>
      </c>
      <c r="B5377" s="108"/>
      <c r="C5377" s="109" t="s">
        <v>4</v>
      </c>
      <c r="D5377" s="109" t="s">
        <v>949</v>
      </c>
      <c r="E5377" s="109" t="s">
        <v>950</v>
      </c>
      <c r="F5377" s="109" t="s">
        <v>951</v>
      </c>
      <c r="G5377" s="109" t="s">
        <v>952</v>
      </c>
      <c r="J5377" s="109" t="s">
        <v>951</v>
      </c>
      <c r="K5377" s="109" t="s">
        <v>952</v>
      </c>
    </row>
    <row r="5378" spans="1:11" x14ac:dyDescent="0.25">
      <c r="A5378" s="110" t="s">
        <v>632</v>
      </c>
      <c r="B5378" s="111" t="s">
        <v>2124</v>
      </c>
      <c r="C5378" s="110" t="s">
        <v>22</v>
      </c>
      <c r="D5378" s="110" t="s">
        <v>109</v>
      </c>
      <c r="E5378" s="112">
        <v>1</v>
      </c>
      <c r="F5378" s="113">
        <f>J5378*'PLANILHA ORÇAMENTÁRIA'!$O$3</f>
        <v>9.273674999999999</v>
      </c>
      <c r="G5378" s="113">
        <f>K5378*'PLANILHA ORÇAMENTÁRIA'!$O$3</f>
        <v>9.273674999999999</v>
      </c>
      <c r="J5378" s="113">
        <v>13.25</v>
      </c>
      <c r="K5378" s="113">
        <v>13.25</v>
      </c>
    </row>
    <row r="5379" spans="1:11" x14ac:dyDescent="0.25">
      <c r="A5379" s="104"/>
      <c r="B5379" s="104"/>
      <c r="C5379" s="104"/>
      <c r="D5379" s="104"/>
      <c r="E5379" s="114" t="s">
        <v>1025</v>
      </c>
      <c r="F5379" s="114"/>
      <c r="G5379" s="115">
        <f>K5379*'PLANILHA ORÇAMENTÁRIA'!$O$3</f>
        <v>9.273674999999999</v>
      </c>
      <c r="J5379" s="114"/>
      <c r="K5379" s="115">
        <v>13.25</v>
      </c>
    </row>
    <row r="5380" spans="1:11" x14ac:dyDescent="0.25">
      <c r="A5380" s="104"/>
      <c r="B5380" s="104"/>
      <c r="C5380" s="104"/>
      <c r="D5380" s="104"/>
      <c r="E5380" s="107" t="s">
        <v>975</v>
      </c>
      <c r="F5380" s="107"/>
      <c r="G5380" s="116">
        <f>K5380*'PLANILHA ORÇAMENTÁRIA'!$O$3</f>
        <v>9.273674999999999</v>
      </c>
      <c r="J5380" s="107"/>
      <c r="K5380" s="116">
        <v>13.25</v>
      </c>
    </row>
    <row r="5381" spans="1:11" x14ac:dyDescent="0.25">
      <c r="A5381" s="104"/>
      <c r="B5381" s="104"/>
      <c r="C5381" s="104"/>
      <c r="D5381" s="104"/>
      <c r="E5381" s="107" t="s">
        <v>2808</v>
      </c>
      <c r="F5381" s="107"/>
      <c r="G5381" s="116">
        <f>K5381*'PLANILHA ORÇAMENTÁRIA'!$O$3</f>
        <v>10.687472999999999</v>
      </c>
      <c r="J5381" s="107"/>
      <c r="K5381" s="116">
        <v>15.27</v>
      </c>
    </row>
    <row r="5382" spans="1:11" x14ac:dyDescent="0.25">
      <c r="A5382" s="104"/>
      <c r="B5382" s="104"/>
      <c r="C5382" s="106"/>
      <c r="D5382" s="106"/>
      <c r="E5382" s="104"/>
      <c r="F5382" s="104"/>
      <c r="G5382" s="104"/>
      <c r="J5382" s="104"/>
      <c r="K5382" s="104"/>
    </row>
    <row r="5383" spans="1:11" ht="39.950000000000003" customHeight="1" x14ac:dyDescent="0.25">
      <c r="A5383" s="129" t="s">
        <v>2411</v>
      </c>
      <c r="B5383" s="130"/>
      <c r="C5383" s="130"/>
      <c r="D5383" s="130"/>
      <c r="E5383" s="130"/>
      <c r="F5383" s="130"/>
      <c r="G5383" s="131"/>
      <c r="J5383" s="107"/>
      <c r="K5383" s="107"/>
    </row>
    <row r="5384" spans="1:11" x14ac:dyDescent="0.25">
      <c r="A5384" s="118" t="s">
        <v>1016</v>
      </c>
      <c r="B5384" s="108"/>
      <c r="C5384" s="109" t="s">
        <v>4</v>
      </c>
      <c r="D5384" s="109" t="s">
        <v>949</v>
      </c>
      <c r="E5384" s="109" t="s">
        <v>950</v>
      </c>
      <c r="F5384" s="109" t="s">
        <v>951</v>
      </c>
      <c r="G5384" s="109" t="s">
        <v>952</v>
      </c>
      <c r="J5384" s="109" t="s">
        <v>951</v>
      </c>
      <c r="K5384" s="109" t="s">
        <v>952</v>
      </c>
    </row>
    <row r="5385" spans="1:11" ht="51" x14ac:dyDescent="0.25">
      <c r="A5385" s="110" t="s">
        <v>634</v>
      </c>
      <c r="B5385" s="111" t="s">
        <v>2120</v>
      </c>
      <c r="C5385" s="110" t="s">
        <v>22</v>
      </c>
      <c r="D5385" s="110" t="s">
        <v>109</v>
      </c>
      <c r="E5385" s="112">
        <v>1</v>
      </c>
      <c r="F5385" s="113">
        <f>J5385*'PLANILHA ORÇAMENTÁRIA'!$O$3</f>
        <v>30.865590000000001</v>
      </c>
      <c r="G5385" s="113">
        <f>K5385*'PLANILHA ORÇAMENTÁRIA'!$O$3</f>
        <v>30.865590000000001</v>
      </c>
      <c r="J5385" s="113">
        <v>44.1</v>
      </c>
      <c r="K5385" s="113">
        <v>44.1</v>
      </c>
    </row>
    <row r="5386" spans="1:11" x14ac:dyDescent="0.25">
      <c r="A5386" s="104"/>
      <c r="B5386" s="104"/>
      <c r="C5386" s="104"/>
      <c r="D5386" s="104"/>
      <c r="E5386" s="114" t="s">
        <v>1025</v>
      </c>
      <c r="F5386" s="114"/>
      <c r="G5386" s="115">
        <f>K5386*'PLANILHA ORÇAMENTÁRIA'!$O$3</f>
        <v>30.865590000000001</v>
      </c>
      <c r="J5386" s="114"/>
      <c r="K5386" s="115">
        <v>44.1</v>
      </c>
    </row>
    <row r="5387" spans="1:11" x14ac:dyDescent="0.25">
      <c r="A5387" s="104"/>
      <c r="B5387" s="104"/>
      <c r="C5387" s="104"/>
      <c r="D5387" s="104"/>
      <c r="E5387" s="107" t="s">
        <v>975</v>
      </c>
      <c r="F5387" s="107"/>
      <c r="G5387" s="116">
        <f>K5387*'PLANILHA ORÇAMENTÁRIA'!$O$3</f>
        <v>30.865590000000001</v>
      </c>
      <c r="J5387" s="107"/>
      <c r="K5387" s="116">
        <v>44.1</v>
      </c>
    </row>
    <row r="5388" spans="1:11" x14ac:dyDescent="0.25">
      <c r="A5388" s="104"/>
      <c r="B5388" s="104"/>
      <c r="C5388" s="104"/>
      <c r="D5388" s="104"/>
      <c r="E5388" s="107" t="s">
        <v>2808</v>
      </c>
      <c r="F5388" s="107"/>
      <c r="G5388" s="116">
        <f>K5388*'PLANILHA ORÇAMENTÁRIA'!$O$3</f>
        <v>35.582915999999997</v>
      </c>
      <c r="J5388" s="107"/>
      <c r="K5388" s="116">
        <v>50.84</v>
      </c>
    </row>
    <row r="5389" spans="1:11" x14ac:dyDescent="0.25">
      <c r="A5389" s="104"/>
      <c r="B5389" s="104"/>
      <c r="C5389" s="106"/>
      <c r="D5389" s="106"/>
      <c r="E5389" s="104"/>
      <c r="F5389" s="104"/>
      <c r="G5389" s="104"/>
      <c r="J5389" s="104"/>
      <c r="K5389" s="104"/>
    </row>
    <row r="5390" spans="1:11" ht="39.950000000000003" customHeight="1" x14ac:dyDescent="0.25">
      <c r="A5390" s="129" t="s">
        <v>2412</v>
      </c>
      <c r="B5390" s="130"/>
      <c r="C5390" s="130"/>
      <c r="D5390" s="130"/>
      <c r="E5390" s="130"/>
      <c r="F5390" s="130"/>
      <c r="G5390" s="131"/>
      <c r="J5390" s="107"/>
      <c r="K5390" s="107"/>
    </row>
    <row r="5391" spans="1:11" x14ac:dyDescent="0.25">
      <c r="A5391" s="118" t="s">
        <v>1016</v>
      </c>
      <c r="B5391" s="108"/>
      <c r="C5391" s="109" t="s">
        <v>4</v>
      </c>
      <c r="D5391" s="109" t="s">
        <v>949</v>
      </c>
      <c r="E5391" s="109" t="s">
        <v>950</v>
      </c>
      <c r="F5391" s="109" t="s">
        <v>951</v>
      </c>
      <c r="G5391" s="109" t="s">
        <v>952</v>
      </c>
      <c r="J5391" s="109" t="s">
        <v>951</v>
      </c>
      <c r="K5391" s="109" t="s">
        <v>952</v>
      </c>
    </row>
    <row r="5392" spans="1:11" x14ac:dyDescent="0.25">
      <c r="A5392" s="110" t="s">
        <v>636</v>
      </c>
      <c r="B5392" s="111" t="s">
        <v>2229</v>
      </c>
      <c r="C5392" s="110" t="s">
        <v>22</v>
      </c>
      <c r="D5392" s="110" t="s">
        <v>109</v>
      </c>
      <c r="E5392" s="112">
        <v>1</v>
      </c>
      <c r="F5392" s="113">
        <f>J5392*'PLANILHA ORÇAMENTÁRIA'!$O$3</f>
        <v>37.794599999999996</v>
      </c>
      <c r="G5392" s="113">
        <f>K5392*'PLANILHA ORÇAMENTÁRIA'!$O$3</f>
        <v>37.794599999999996</v>
      </c>
      <c r="J5392" s="113">
        <v>54</v>
      </c>
      <c r="K5392" s="113">
        <v>54</v>
      </c>
    </row>
    <row r="5393" spans="1:11" x14ac:dyDescent="0.25">
      <c r="A5393" s="104"/>
      <c r="B5393" s="104"/>
      <c r="C5393" s="104"/>
      <c r="D5393" s="104"/>
      <c r="E5393" s="114" t="s">
        <v>1025</v>
      </c>
      <c r="F5393" s="114"/>
      <c r="G5393" s="115">
        <f>K5393*'PLANILHA ORÇAMENTÁRIA'!$O$3</f>
        <v>37.794599999999996</v>
      </c>
      <c r="J5393" s="114"/>
      <c r="K5393" s="115">
        <v>54</v>
      </c>
    </row>
    <row r="5394" spans="1:11" x14ac:dyDescent="0.25">
      <c r="A5394" s="104"/>
      <c r="B5394" s="104"/>
      <c r="C5394" s="104"/>
      <c r="D5394" s="104"/>
      <c r="E5394" s="107" t="s">
        <v>975</v>
      </c>
      <c r="F5394" s="107"/>
      <c r="G5394" s="116">
        <f>K5394*'PLANILHA ORÇAMENTÁRIA'!$O$3</f>
        <v>37.794599999999996</v>
      </c>
      <c r="J5394" s="107"/>
      <c r="K5394" s="116">
        <v>54</v>
      </c>
    </row>
    <row r="5395" spans="1:11" x14ac:dyDescent="0.25">
      <c r="A5395" s="104"/>
      <c r="B5395" s="104"/>
      <c r="C5395" s="104"/>
      <c r="D5395" s="104"/>
      <c r="E5395" s="107" t="s">
        <v>2808</v>
      </c>
      <c r="F5395" s="107"/>
      <c r="G5395" s="116">
        <f>K5395*'PLANILHA ORÇAMENTÁRIA'!$O$3</f>
        <v>43.568774999999995</v>
      </c>
      <c r="J5395" s="107"/>
      <c r="K5395" s="116">
        <v>62.25</v>
      </c>
    </row>
    <row r="5396" spans="1:11" x14ac:dyDescent="0.25">
      <c r="A5396" s="104"/>
      <c r="B5396" s="104"/>
      <c r="C5396" s="106"/>
      <c r="D5396" s="106"/>
      <c r="E5396" s="104"/>
      <c r="F5396" s="104"/>
      <c r="G5396" s="104"/>
      <c r="J5396" s="104"/>
      <c r="K5396" s="104"/>
    </row>
    <row r="5397" spans="1:11" ht="39.950000000000003" customHeight="1" x14ac:dyDescent="0.25">
      <c r="A5397" s="129" t="s">
        <v>2413</v>
      </c>
      <c r="B5397" s="130"/>
      <c r="C5397" s="130"/>
      <c r="D5397" s="130"/>
      <c r="E5397" s="130"/>
      <c r="F5397" s="130"/>
      <c r="G5397" s="131"/>
      <c r="J5397" s="107"/>
      <c r="K5397" s="107"/>
    </row>
    <row r="5398" spans="1:11" x14ac:dyDescent="0.25">
      <c r="A5398" s="118" t="s">
        <v>1016</v>
      </c>
      <c r="B5398" s="108"/>
      <c r="C5398" s="109" t="s">
        <v>4</v>
      </c>
      <c r="D5398" s="109" t="s">
        <v>949</v>
      </c>
      <c r="E5398" s="109" t="s">
        <v>950</v>
      </c>
      <c r="F5398" s="109" t="s">
        <v>951</v>
      </c>
      <c r="G5398" s="109" t="s">
        <v>952</v>
      </c>
      <c r="J5398" s="109" t="s">
        <v>951</v>
      </c>
      <c r="K5398" s="109" t="s">
        <v>952</v>
      </c>
    </row>
    <row r="5399" spans="1:11" x14ac:dyDescent="0.25">
      <c r="A5399" s="110" t="s">
        <v>558</v>
      </c>
      <c r="B5399" s="111" t="s">
        <v>2121</v>
      </c>
      <c r="C5399" s="110" t="s">
        <v>22</v>
      </c>
      <c r="D5399" s="110" t="s">
        <v>109</v>
      </c>
      <c r="E5399" s="112">
        <v>1</v>
      </c>
      <c r="F5399" s="113">
        <f>J5399*'PLANILHA ORÇAMENTÁRIA'!$O$3</f>
        <v>80.663474999999991</v>
      </c>
      <c r="G5399" s="113">
        <f>K5399*'PLANILHA ORÇAMENTÁRIA'!$O$3</f>
        <v>80.663474999999991</v>
      </c>
      <c r="J5399" s="113">
        <v>115.25</v>
      </c>
      <c r="K5399" s="113">
        <v>115.25</v>
      </c>
    </row>
    <row r="5400" spans="1:11" x14ac:dyDescent="0.25">
      <c r="A5400" s="104"/>
      <c r="B5400" s="104"/>
      <c r="C5400" s="104"/>
      <c r="D5400" s="104"/>
      <c r="E5400" s="114" t="s">
        <v>1025</v>
      </c>
      <c r="F5400" s="114"/>
      <c r="G5400" s="115">
        <f>K5400*'PLANILHA ORÇAMENTÁRIA'!$O$3</f>
        <v>80.663474999999991</v>
      </c>
      <c r="J5400" s="114"/>
      <c r="K5400" s="115">
        <v>115.25</v>
      </c>
    </row>
    <row r="5401" spans="1:11" x14ac:dyDescent="0.25">
      <c r="A5401" s="104"/>
      <c r="B5401" s="104"/>
      <c r="C5401" s="104"/>
      <c r="D5401" s="104"/>
      <c r="E5401" s="107" t="s">
        <v>975</v>
      </c>
      <c r="F5401" s="107"/>
      <c r="G5401" s="116">
        <f>K5401*'PLANILHA ORÇAMENTÁRIA'!$O$3</f>
        <v>80.663474999999991</v>
      </c>
      <c r="J5401" s="107"/>
      <c r="K5401" s="116">
        <v>115.25</v>
      </c>
    </row>
    <row r="5402" spans="1:11" x14ac:dyDescent="0.25">
      <c r="A5402" s="104"/>
      <c r="B5402" s="104"/>
      <c r="C5402" s="104"/>
      <c r="D5402" s="104"/>
      <c r="E5402" s="107" t="s">
        <v>2808</v>
      </c>
      <c r="F5402" s="107"/>
      <c r="G5402" s="116">
        <f>K5402*'PLANILHA ORÇAMENTÁRIA'!$O$3</f>
        <v>92.988714000000002</v>
      </c>
      <c r="J5402" s="107"/>
      <c r="K5402" s="116">
        <v>132.86000000000001</v>
      </c>
    </row>
    <row r="5403" spans="1:11" x14ac:dyDescent="0.25">
      <c r="A5403" s="104"/>
      <c r="B5403" s="104"/>
      <c r="C5403" s="106"/>
      <c r="D5403" s="106"/>
      <c r="E5403" s="104"/>
      <c r="F5403" s="104"/>
      <c r="G5403" s="104"/>
      <c r="J5403" s="104"/>
      <c r="K5403" s="104"/>
    </row>
    <row r="5404" spans="1:11" ht="39.950000000000003" customHeight="1" x14ac:dyDescent="0.25">
      <c r="A5404" s="129" t="s">
        <v>2414</v>
      </c>
      <c r="B5404" s="130"/>
      <c r="C5404" s="130"/>
      <c r="D5404" s="130"/>
      <c r="E5404" s="130"/>
      <c r="F5404" s="130"/>
      <c r="G5404" s="131"/>
      <c r="J5404" s="107"/>
      <c r="K5404" s="107"/>
    </row>
    <row r="5405" spans="1:11" x14ac:dyDescent="0.25">
      <c r="A5405" s="118" t="s">
        <v>1016</v>
      </c>
      <c r="B5405" s="108"/>
      <c r="C5405" s="109" t="s">
        <v>4</v>
      </c>
      <c r="D5405" s="109" t="s">
        <v>949</v>
      </c>
      <c r="E5405" s="109" t="s">
        <v>950</v>
      </c>
      <c r="F5405" s="109" t="s">
        <v>951</v>
      </c>
      <c r="G5405" s="109" t="s">
        <v>952</v>
      </c>
      <c r="J5405" s="109" t="s">
        <v>951</v>
      </c>
      <c r="K5405" s="109" t="s">
        <v>952</v>
      </c>
    </row>
    <row r="5406" spans="1:11" x14ac:dyDescent="0.25">
      <c r="A5406" s="110" t="s">
        <v>2115</v>
      </c>
      <c r="B5406" s="111" t="s">
        <v>2116</v>
      </c>
      <c r="C5406" s="110" t="s">
        <v>22</v>
      </c>
      <c r="D5406" s="110" t="s">
        <v>109</v>
      </c>
      <c r="E5406" s="112">
        <v>1</v>
      </c>
      <c r="F5406" s="113">
        <f>J5406*'PLANILHA ORÇAMENTÁRIA'!$O$3</f>
        <v>9.7986000000000004</v>
      </c>
      <c r="G5406" s="113">
        <f>K5406*'PLANILHA ORÇAMENTÁRIA'!$O$3</f>
        <v>9.7986000000000004</v>
      </c>
      <c r="J5406" s="113">
        <v>14</v>
      </c>
      <c r="K5406" s="113">
        <v>14</v>
      </c>
    </row>
    <row r="5407" spans="1:11" x14ac:dyDescent="0.25">
      <c r="A5407" s="104"/>
      <c r="B5407" s="104"/>
      <c r="C5407" s="104"/>
      <c r="D5407" s="104"/>
      <c r="E5407" s="114" t="s">
        <v>1025</v>
      </c>
      <c r="F5407" s="114"/>
      <c r="G5407" s="115">
        <f>K5407*'PLANILHA ORÇAMENTÁRIA'!$O$3</f>
        <v>9.7986000000000004</v>
      </c>
      <c r="J5407" s="114"/>
      <c r="K5407" s="115">
        <v>14</v>
      </c>
    </row>
    <row r="5408" spans="1:11" x14ac:dyDescent="0.25">
      <c r="A5408" s="104"/>
      <c r="B5408" s="104"/>
      <c r="C5408" s="104"/>
      <c r="D5408" s="104"/>
      <c r="E5408" s="107" t="s">
        <v>975</v>
      </c>
      <c r="F5408" s="107"/>
      <c r="G5408" s="116">
        <f>K5408*'PLANILHA ORÇAMENTÁRIA'!$O$3</f>
        <v>9.7986000000000004</v>
      </c>
      <c r="J5408" s="107"/>
      <c r="K5408" s="116">
        <v>14</v>
      </c>
    </row>
    <row r="5409" spans="1:11" x14ac:dyDescent="0.25">
      <c r="A5409" s="104"/>
      <c r="B5409" s="104"/>
      <c r="C5409" s="104"/>
      <c r="D5409" s="104"/>
      <c r="E5409" s="107" t="s">
        <v>2808</v>
      </c>
      <c r="F5409" s="107"/>
      <c r="G5409" s="116">
        <f>K5409*'PLANILHA ORÇAMENTÁRIA'!$O$3</f>
        <v>12.171260999999999</v>
      </c>
      <c r="J5409" s="107"/>
      <c r="K5409" s="116">
        <v>17.39</v>
      </c>
    </row>
    <row r="5410" spans="1:11" x14ac:dyDescent="0.25">
      <c r="A5410" s="104"/>
      <c r="B5410" s="104"/>
      <c r="C5410" s="106"/>
      <c r="D5410" s="106"/>
      <c r="E5410" s="104"/>
      <c r="F5410" s="104"/>
      <c r="G5410" s="104"/>
      <c r="J5410" s="104"/>
      <c r="K5410" s="104"/>
    </row>
    <row r="5411" spans="1:11" ht="39.950000000000003" customHeight="1" x14ac:dyDescent="0.25">
      <c r="A5411" s="129" t="s">
        <v>2415</v>
      </c>
      <c r="B5411" s="130"/>
      <c r="C5411" s="130"/>
      <c r="D5411" s="130"/>
      <c r="E5411" s="130"/>
      <c r="F5411" s="130"/>
      <c r="G5411" s="131"/>
      <c r="J5411" s="107"/>
      <c r="K5411" s="107"/>
    </row>
    <row r="5412" spans="1:11" x14ac:dyDescent="0.25">
      <c r="A5412" s="118" t="s">
        <v>1016</v>
      </c>
      <c r="B5412" s="108"/>
      <c r="C5412" s="109" t="s">
        <v>4</v>
      </c>
      <c r="D5412" s="109" t="s">
        <v>949</v>
      </c>
      <c r="E5412" s="109" t="s">
        <v>950</v>
      </c>
      <c r="F5412" s="109" t="s">
        <v>951</v>
      </c>
      <c r="G5412" s="109" t="s">
        <v>952</v>
      </c>
      <c r="J5412" s="109" t="s">
        <v>951</v>
      </c>
      <c r="K5412" s="109" t="s">
        <v>952</v>
      </c>
    </row>
    <row r="5413" spans="1:11" ht="38.25" x14ac:dyDescent="0.25">
      <c r="A5413" s="110" t="s">
        <v>2233</v>
      </c>
      <c r="B5413" s="111" t="s">
        <v>2234</v>
      </c>
      <c r="C5413" s="110" t="s">
        <v>35</v>
      </c>
      <c r="D5413" s="110" t="s">
        <v>43</v>
      </c>
      <c r="E5413" s="112">
        <v>1</v>
      </c>
      <c r="F5413" s="113">
        <f>J5413*'PLANILHA ORÇAMENTÁRIA'!$O$3</f>
        <v>1.9317239999999998</v>
      </c>
      <c r="G5413" s="113">
        <f>K5413*'PLANILHA ORÇAMENTÁRIA'!$O$3</f>
        <v>1.9317239999999998</v>
      </c>
      <c r="J5413" s="113">
        <v>2.76</v>
      </c>
      <c r="K5413" s="113">
        <v>2.76</v>
      </c>
    </row>
    <row r="5414" spans="1:11" x14ac:dyDescent="0.25">
      <c r="A5414" s="104"/>
      <c r="B5414" s="104"/>
      <c r="C5414" s="104"/>
      <c r="D5414" s="104"/>
      <c r="E5414" s="114" t="s">
        <v>1025</v>
      </c>
      <c r="F5414" s="114"/>
      <c r="G5414" s="115">
        <f>K5414*'PLANILHA ORÇAMENTÁRIA'!$O$3</f>
        <v>1.9317239999999998</v>
      </c>
      <c r="J5414" s="114"/>
      <c r="K5414" s="115">
        <v>2.76</v>
      </c>
    </row>
    <row r="5415" spans="1:11" x14ac:dyDescent="0.25">
      <c r="A5415" s="118" t="s">
        <v>963</v>
      </c>
      <c r="B5415" s="108"/>
      <c r="C5415" s="109" t="s">
        <v>4</v>
      </c>
      <c r="D5415" s="109" t="s">
        <v>949</v>
      </c>
      <c r="E5415" s="109" t="s">
        <v>950</v>
      </c>
      <c r="F5415" s="109" t="s">
        <v>951</v>
      </c>
      <c r="G5415" s="109" t="s">
        <v>952</v>
      </c>
      <c r="J5415" s="109" t="s">
        <v>951</v>
      </c>
      <c r="K5415" s="109" t="s">
        <v>952</v>
      </c>
    </row>
    <row r="5416" spans="1:11" ht="25.5" x14ac:dyDescent="0.25">
      <c r="A5416" s="110" t="s">
        <v>1256</v>
      </c>
      <c r="B5416" s="111" t="s">
        <v>1257</v>
      </c>
      <c r="C5416" s="110" t="s">
        <v>35</v>
      </c>
      <c r="D5416" s="110" t="s">
        <v>955</v>
      </c>
      <c r="E5416" s="112">
        <v>0.14000000000000001</v>
      </c>
      <c r="F5416" s="113">
        <f>J5416*'PLANILHA ORÇAMENTÁRIA'!$O$3</f>
        <v>19.744178999999999</v>
      </c>
      <c r="G5416" s="113">
        <f>K5416*'PLANILHA ORÇAMENTÁRIA'!$O$3</f>
        <v>2.764605</v>
      </c>
      <c r="J5416" s="113">
        <v>28.21</v>
      </c>
      <c r="K5416" s="113">
        <v>3.95</v>
      </c>
    </row>
    <row r="5417" spans="1:11" ht="38.25" x14ac:dyDescent="0.25">
      <c r="A5417" s="104"/>
      <c r="B5417" s="104"/>
      <c r="C5417" s="104"/>
      <c r="D5417" s="104"/>
      <c r="E5417" s="114" t="s">
        <v>968</v>
      </c>
      <c r="F5417" s="114"/>
      <c r="G5417" s="115">
        <f>K5417*'PLANILHA ORÇAMENTÁRIA'!$O$3</f>
        <v>2.764605</v>
      </c>
      <c r="J5417" s="114"/>
      <c r="K5417" s="115">
        <v>3.95</v>
      </c>
    </row>
    <row r="5418" spans="1:11" x14ac:dyDescent="0.25">
      <c r="A5418" s="104"/>
      <c r="B5418" s="104"/>
      <c r="C5418" s="104"/>
      <c r="D5418" s="104"/>
      <c r="E5418" s="107" t="s">
        <v>975</v>
      </c>
      <c r="F5418" s="107"/>
      <c r="G5418" s="116">
        <f>K5418*'PLANILHA ORÇAMENTÁRIA'!$O$3</f>
        <v>4.6963289999999995</v>
      </c>
      <c r="J5418" s="107"/>
      <c r="K5418" s="116">
        <v>6.71</v>
      </c>
    </row>
    <row r="5419" spans="1:11" x14ac:dyDescent="0.25">
      <c r="A5419" s="104"/>
      <c r="B5419" s="104"/>
      <c r="C5419" s="104"/>
      <c r="D5419" s="104"/>
      <c r="E5419" s="107" t="s">
        <v>2808</v>
      </c>
      <c r="F5419" s="107"/>
      <c r="G5419" s="116">
        <f>K5419*'PLANILHA ORÇAMENTÁRIA'!$O$3</f>
        <v>5.8301669999999994</v>
      </c>
      <c r="J5419" s="107"/>
      <c r="K5419" s="116">
        <v>8.33</v>
      </c>
    </row>
    <row r="5420" spans="1:11" x14ac:dyDescent="0.25">
      <c r="A5420" s="104"/>
      <c r="B5420" s="104"/>
      <c r="C5420" s="106"/>
      <c r="D5420" s="106"/>
      <c r="E5420" s="104"/>
      <c r="F5420" s="104"/>
      <c r="G5420" s="104"/>
      <c r="J5420" s="104"/>
      <c r="K5420" s="104"/>
    </row>
    <row r="5421" spans="1:11" ht="39.950000000000003" customHeight="1" x14ac:dyDescent="0.25">
      <c r="A5421" s="129" t="s">
        <v>2416</v>
      </c>
      <c r="B5421" s="130"/>
      <c r="C5421" s="130"/>
      <c r="D5421" s="130"/>
      <c r="E5421" s="130"/>
      <c r="F5421" s="130"/>
      <c r="G5421" s="131"/>
      <c r="J5421" s="107"/>
      <c r="K5421" s="107"/>
    </row>
    <row r="5422" spans="1:11" x14ac:dyDescent="0.25">
      <c r="A5422" s="118" t="s">
        <v>1016</v>
      </c>
      <c r="B5422" s="108"/>
      <c r="C5422" s="109" t="s">
        <v>4</v>
      </c>
      <c r="D5422" s="109" t="s">
        <v>949</v>
      </c>
      <c r="E5422" s="109" t="s">
        <v>950</v>
      </c>
      <c r="F5422" s="109" t="s">
        <v>951</v>
      </c>
      <c r="G5422" s="109" t="s">
        <v>952</v>
      </c>
      <c r="J5422" s="109" t="s">
        <v>951</v>
      </c>
      <c r="K5422" s="109" t="s">
        <v>952</v>
      </c>
    </row>
    <row r="5423" spans="1:11" ht="25.5" x14ac:dyDescent="0.25">
      <c r="A5423" s="110" t="s">
        <v>645</v>
      </c>
      <c r="B5423" s="111" t="s">
        <v>2236</v>
      </c>
      <c r="C5423" s="110" t="s">
        <v>22</v>
      </c>
      <c r="D5423" s="110" t="s">
        <v>109</v>
      </c>
      <c r="E5423" s="112">
        <v>1</v>
      </c>
      <c r="F5423" s="113">
        <f>J5423*'PLANILHA ORÇAMENTÁRIA'!$O$3</f>
        <v>0.67190399999999995</v>
      </c>
      <c r="G5423" s="113">
        <f>K5423*'PLANILHA ORÇAMENTÁRIA'!$O$3</f>
        <v>0.67190399999999995</v>
      </c>
      <c r="J5423" s="113">
        <v>0.96</v>
      </c>
      <c r="K5423" s="113">
        <v>0.96</v>
      </c>
    </row>
    <row r="5424" spans="1:11" x14ac:dyDescent="0.25">
      <c r="A5424" s="104"/>
      <c r="B5424" s="104"/>
      <c r="C5424" s="104"/>
      <c r="D5424" s="104"/>
      <c r="E5424" s="114" t="s">
        <v>1025</v>
      </c>
      <c r="F5424" s="114"/>
      <c r="G5424" s="115">
        <f>K5424*'PLANILHA ORÇAMENTÁRIA'!$O$3</f>
        <v>0.67190399999999995</v>
      </c>
      <c r="J5424" s="114"/>
      <c r="K5424" s="115">
        <v>0.96</v>
      </c>
    </row>
    <row r="5425" spans="1:11" x14ac:dyDescent="0.25">
      <c r="A5425" s="104"/>
      <c r="B5425" s="104"/>
      <c r="C5425" s="104"/>
      <c r="D5425" s="104"/>
      <c r="E5425" s="107" t="s">
        <v>975</v>
      </c>
      <c r="F5425" s="107"/>
      <c r="G5425" s="116">
        <f>K5425*'PLANILHA ORÇAMENTÁRIA'!$O$3</f>
        <v>0.67190399999999995</v>
      </c>
      <c r="J5425" s="107"/>
      <c r="K5425" s="116">
        <v>0.96</v>
      </c>
    </row>
    <row r="5426" spans="1:11" x14ac:dyDescent="0.25">
      <c r="A5426" s="104"/>
      <c r="B5426" s="104"/>
      <c r="C5426" s="104"/>
      <c r="D5426" s="104"/>
      <c r="E5426" s="107" t="s">
        <v>2808</v>
      </c>
      <c r="F5426" s="107"/>
      <c r="G5426" s="116">
        <f>K5426*'PLANILHA ORÇAMENTÁRIA'!$O$3</f>
        <v>0.77688900000000005</v>
      </c>
      <c r="J5426" s="107"/>
      <c r="K5426" s="116">
        <v>1.1100000000000001</v>
      </c>
    </row>
    <row r="5427" spans="1:11" x14ac:dyDescent="0.25">
      <c r="A5427" s="104"/>
      <c r="B5427" s="104"/>
      <c r="C5427" s="106"/>
      <c r="D5427" s="106"/>
      <c r="E5427" s="104"/>
      <c r="F5427" s="104"/>
      <c r="G5427" s="104"/>
      <c r="J5427" s="104"/>
      <c r="K5427" s="104"/>
    </row>
    <row r="5428" spans="1:11" ht="39.950000000000003" customHeight="1" x14ac:dyDescent="0.25">
      <c r="A5428" s="129" t="s">
        <v>2417</v>
      </c>
      <c r="B5428" s="130"/>
      <c r="C5428" s="130"/>
      <c r="D5428" s="130"/>
      <c r="E5428" s="130"/>
      <c r="F5428" s="130"/>
      <c r="G5428" s="131"/>
      <c r="J5428" s="107"/>
      <c r="K5428" s="107"/>
    </row>
    <row r="5429" spans="1:11" x14ac:dyDescent="0.25">
      <c r="A5429" s="118" t="s">
        <v>1016</v>
      </c>
      <c r="B5429" s="108"/>
      <c r="C5429" s="109" t="s">
        <v>4</v>
      </c>
      <c r="D5429" s="109" t="s">
        <v>949</v>
      </c>
      <c r="E5429" s="109" t="s">
        <v>950</v>
      </c>
      <c r="F5429" s="109" t="s">
        <v>951</v>
      </c>
      <c r="G5429" s="109" t="s">
        <v>952</v>
      </c>
      <c r="J5429" s="109" t="s">
        <v>951</v>
      </c>
      <c r="K5429" s="109" t="s">
        <v>952</v>
      </c>
    </row>
    <row r="5430" spans="1:11" x14ac:dyDescent="0.25">
      <c r="A5430" s="110" t="s">
        <v>647</v>
      </c>
      <c r="B5430" s="111" t="s">
        <v>2238</v>
      </c>
      <c r="C5430" s="110" t="s">
        <v>22</v>
      </c>
      <c r="D5430" s="110" t="s">
        <v>123</v>
      </c>
      <c r="E5430" s="112">
        <v>1</v>
      </c>
      <c r="F5430" s="113">
        <f>J5430*'PLANILHA ORÇAMENTÁRIA'!$O$3</f>
        <v>3.6394799999999998</v>
      </c>
      <c r="G5430" s="113">
        <f>K5430*'PLANILHA ORÇAMENTÁRIA'!$O$3</f>
        <v>3.6394799999999998</v>
      </c>
      <c r="J5430" s="113">
        <v>5.2</v>
      </c>
      <c r="K5430" s="113">
        <v>5.2</v>
      </c>
    </row>
    <row r="5431" spans="1:11" x14ac:dyDescent="0.25">
      <c r="A5431" s="104"/>
      <c r="B5431" s="104"/>
      <c r="C5431" s="104"/>
      <c r="D5431" s="104"/>
      <c r="E5431" s="114" t="s">
        <v>1025</v>
      </c>
      <c r="F5431" s="114"/>
      <c r="G5431" s="115">
        <f>K5431*'PLANILHA ORÇAMENTÁRIA'!$O$3</f>
        <v>3.6394799999999998</v>
      </c>
      <c r="J5431" s="114"/>
      <c r="K5431" s="115">
        <v>5.2</v>
      </c>
    </row>
    <row r="5432" spans="1:11" x14ac:dyDescent="0.25">
      <c r="A5432" s="104"/>
      <c r="B5432" s="104"/>
      <c r="C5432" s="104"/>
      <c r="D5432" s="104"/>
      <c r="E5432" s="107" t="s">
        <v>975</v>
      </c>
      <c r="F5432" s="107"/>
      <c r="G5432" s="116">
        <f>K5432*'PLANILHA ORÇAMENTÁRIA'!$O$3</f>
        <v>3.6394799999999998</v>
      </c>
      <c r="J5432" s="107"/>
      <c r="K5432" s="116">
        <v>5.2</v>
      </c>
    </row>
    <row r="5433" spans="1:11" x14ac:dyDescent="0.25">
      <c r="A5433" s="104"/>
      <c r="B5433" s="104"/>
      <c r="C5433" s="104"/>
      <c r="D5433" s="104"/>
      <c r="E5433" s="107" t="s">
        <v>2808</v>
      </c>
      <c r="F5433" s="107"/>
      <c r="G5433" s="116">
        <f>K5433*'PLANILHA ORÇAMENTÁRIA'!$O$3</f>
        <v>4.1924010000000003</v>
      </c>
      <c r="J5433" s="107"/>
      <c r="K5433" s="116">
        <v>5.99</v>
      </c>
    </row>
    <row r="5434" spans="1:11" x14ac:dyDescent="0.25">
      <c r="A5434" s="104"/>
      <c r="B5434" s="104"/>
      <c r="C5434" s="106"/>
      <c r="D5434" s="106"/>
      <c r="E5434" s="104"/>
      <c r="F5434" s="104"/>
      <c r="G5434" s="104"/>
      <c r="J5434" s="104"/>
      <c r="K5434" s="104"/>
    </row>
    <row r="5435" spans="1:11" ht="39.950000000000003" customHeight="1" x14ac:dyDescent="0.25">
      <c r="A5435" s="129" t="s">
        <v>2418</v>
      </c>
      <c r="B5435" s="130"/>
      <c r="C5435" s="130"/>
      <c r="D5435" s="130"/>
      <c r="E5435" s="130"/>
      <c r="F5435" s="130"/>
      <c r="G5435" s="131"/>
      <c r="J5435" s="107"/>
      <c r="K5435" s="107"/>
    </row>
    <row r="5436" spans="1:11" x14ac:dyDescent="0.25">
      <c r="A5436" s="118" t="s">
        <v>1016</v>
      </c>
      <c r="B5436" s="108"/>
      <c r="C5436" s="109" t="s">
        <v>4</v>
      </c>
      <c r="D5436" s="109" t="s">
        <v>949</v>
      </c>
      <c r="E5436" s="109" t="s">
        <v>950</v>
      </c>
      <c r="F5436" s="109" t="s">
        <v>951</v>
      </c>
      <c r="G5436" s="109" t="s">
        <v>952</v>
      </c>
      <c r="J5436" s="109" t="s">
        <v>951</v>
      </c>
      <c r="K5436" s="109" t="s">
        <v>952</v>
      </c>
    </row>
    <row r="5437" spans="1:11" ht="63.75" x14ac:dyDescent="0.25">
      <c r="A5437" s="110" t="s">
        <v>2240</v>
      </c>
      <c r="B5437" s="111" t="s">
        <v>2241</v>
      </c>
      <c r="C5437" s="110" t="s">
        <v>35</v>
      </c>
      <c r="D5437" s="110" t="s">
        <v>123</v>
      </c>
      <c r="E5437" s="112">
        <v>1.0149999999999999</v>
      </c>
      <c r="F5437" s="113">
        <f>J5437*'PLANILHA ORÇAMENTÁRIA'!$O$3</f>
        <v>83.582058000000004</v>
      </c>
      <c r="G5437" s="113">
        <f>K5437*'PLANILHA ORÇAMENTÁRIA'!$O$3</f>
        <v>84.834878999999987</v>
      </c>
      <c r="J5437" s="113">
        <v>119.42</v>
      </c>
      <c r="K5437" s="113">
        <v>121.21</v>
      </c>
    </row>
    <row r="5438" spans="1:11" ht="25.5" x14ac:dyDescent="0.25">
      <c r="A5438" s="110" t="s">
        <v>2242</v>
      </c>
      <c r="B5438" s="111" t="s">
        <v>2243</v>
      </c>
      <c r="C5438" s="110" t="s">
        <v>35</v>
      </c>
      <c r="D5438" s="110" t="s">
        <v>43</v>
      </c>
      <c r="E5438" s="112">
        <v>8.9999999999999993E-3</v>
      </c>
      <c r="F5438" s="113">
        <f>J5438*'PLANILHA ORÇAMENTÁRIA'!$O$3</f>
        <v>3.9684329999999997</v>
      </c>
      <c r="G5438" s="113">
        <f>K5438*'PLANILHA ORÇAMENTÁRIA'!$O$3</f>
        <v>3.4994999999999998E-2</v>
      </c>
      <c r="J5438" s="113">
        <v>5.67</v>
      </c>
      <c r="K5438" s="113">
        <v>0.05</v>
      </c>
    </row>
    <row r="5439" spans="1:11" x14ac:dyDescent="0.25">
      <c r="A5439" s="104"/>
      <c r="B5439" s="104"/>
      <c r="C5439" s="104"/>
      <c r="D5439" s="104"/>
      <c r="E5439" s="114" t="s">
        <v>1025</v>
      </c>
      <c r="F5439" s="114"/>
      <c r="G5439" s="115">
        <f>K5439*'PLANILHA ORÇAMENTÁRIA'!$O$3</f>
        <v>84.869873999999996</v>
      </c>
      <c r="J5439" s="114"/>
      <c r="K5439" s="115">
        <v>121.26</v>
      </c>
    </row>
    <row r="5440" spans="1:11" x14ac:dyDescent="0.25">
      <c r="A5440" s="118" t="s">
        <v>963</v>
      </c>
      <c r="B5440" s="108"/>
      <c r="C5440" s="109" t="s">
        <v>4</v>
      </c>
      <c r="D5440" s="109" t="s">
        <v>949</v>
      </c>
      <c r="E5440" s="109" t="s">
        <v>950</v>
      </c>
      <c r="F5440" s="109" t="s">
        <v>951</v>
      </c>
      <c r="G5440" s="109" t="s">
        <v>952</v>
      </c>
      <c r="J5440" s="109" t="s">
        <v>951</v>
      </c>
      <c r="K5440" s="109" t="s">
        <v>952</v>
      </c>
    </row>
    <row r="5441" spans="1:11" ht="25.5" x14ac:dyDescent="0.25">
      <c r="A5441" s="110" t="s">
        <v>1254</v>
      </c>
      <c r="B5441" s="111" t="s">
        <v>1255</v>
      </c>
      <c r="C5441" s="110" t="s">
        <v>35</v>
      </c>
      <c r="D5441" s="110" t="s">
        <v>955</v>
      </c>
      <c r="E5441" s="112">
        <v>0.14499999999999999</v>
      </c>
      <c r="F5441" s="113">
        <f>J5441*'PLANILHA ORÇAMENTÁRIA'!$O$3</f>
        <v>13.431081000000001</v>
      </c>
      <c r="G5441" s="113">
        <f>K5441*'PLANILHA ORÇAMENTÁRIA'!$O$3</f>
        <v>1.9457219999999997</v>
      </c>
      <c r="J5441" s="113">
        <v>19.190000000000001</v>
      </c>
      <c r="K5441" s="113">
        <v>2.78</v>
      </c>
    </row>
    <row r="5442" spans="1:11" ht="25.5" x14ac:dyDescent="0.25">
      <c r="A5442" s="110" t="s">
        <v>1256</v>
      </c>
      <c r="B5442" s="111" t="s">
        <v>1257</v>
      </c>
      <c r="C5442" s="110" t="s">
        <v>35</v>
      </c>
      <c r="D5442" s="110" t="s">
        <v>955</v>
      </c>
      <c r="E5442" s="112">
        <v>0.14499999999999999</v>
      </c>
      <c r="F5442" s="113">
        <f>J5442*'PLANILHA ORÇAMENTÁRIA'!$O$3</f>
        <v>19.744178999999999</v>
      </c>
      <c r="G5442" s="113">
        <f>K5442*'PLANILHA ORÇAMENTÁRIA'!$O$3</f>
        <v>2.8625909999999997</v>
      </c>
      <c r="J5442" s="113">
        <v>28.21</v>
      </c>
      <c r="K5442" s="113">
        <v>4.09</v>
      </c>
    </row>
    <row r="5443" spans="1:11" ht="38.25" x14ac:dyDescent="0.25">
      <c r="A5443" s="104"/>
      <c r="B5443" s="104"/>
      <c r="C5443" s="104"/>
      <c r="D5443" s="104"/>
      <c r="E5443" s="114" t="s">
        <v>968</v>
      </c>
      <c r="F5443" s="114"/>
      <c r="G5443" s="115">
        <f>K5443*'PLANILHA ORÇAMENTÁRIA'!$O$3</f>
        <v>4.8083130000000001</v>
      </c>
      <c r="J5443" s="114"/>
      <c r="K5443" s="115">
        <v>6.87</v>
      </c>
    </row>
    <row r="5444" spans="1:11" x14ac:dyDescent="0.25">
      <c r="A5444" s="104"/>
      <c r="B5444" s="104"/>
      <c r="C5444" s="104"/>
      <c r="D5444" s="104"/>
      <c r="E5444" s="107" t="s">
        <v>975</v>
      </c>
      <c r="F5444" s="107"/>
      <c r="G5444" s="116">
        <f>K5444*'PLANILHA ORÇAMENTÁRIA'!$O$3</f>
        <v>89.678186999999994</v>
      </c>
      <c r="J5444" s="107"/>
      <c r="K5444" s="116">
        <v>128.13</v>
      </c>
    </row>
    <row r="5445" spans="1:11" x14ac:dyDescent="0.25">
      <c r="A5445" s="104"/>
      <c r="B5445" s="104"/>
      <c r="C5445" s="104"/>
      <c r="D5445" s="104"/>
      <c r="E5445" s="107" t="s">
        <v>2808</v>
      </c>
      <c r="F5445" s="107"/>
      <c r="G5445" s="116">
        <f>K5445*'PLANILHA ORÇAMENTÁRIA'!$O$3</f>
        <v>111.36108900000001</v>
      </c>
      <c r="J5445" s="107"/>
      <c r="K5445" s="116">
        <v>159.11000000000001</v>
      </c>
    </row>
    <row r="5446" spans="1:11" x14ac:dyDescent="0.25">
      <c r="A5446" s="104"/>
      <c r="B5446" s="104"/>
      <c r="C5446" s="106"/>
      <c r="D5446" s="106"/>
      <c r="E5446" s="104"/>
      <c r="F5446" s="104"/>
      <c r="G5446" s="104"/>
      <c r="J5446" s="104"/>
      <c r="K5446" s="104"/>
    </row>
    <row r="5447" spans="1:11" ht="39.950000000000003" customHeight="1" x14ac:dyDescent="0.25">
      <c r="A5447" s="129" t="s">
        <v>2419</v>
      </c>
      <c r="B5447" s="130"/>
      <c r="C5447" s="130"/>
      <c r="D5447" s="130"/>
      <c r="E5447" s="130"/>
      <c r="F5447" s="130"/>
      <c r="G5447" s="131"/>
      <c r="J5447" s="107"/>
      <c r="K5447" s="107"/>
    </row>
    <row r="5448" spans="1:11" x14ac:dyDescent="0.25">
      <c r="A5448" s="118" t="s">
        <v>1016</v>
      </c>
      <c r="B5448" s="108"/>
      <c r="C5448" s="109" t="s">
        <v>4</v>
      </c>
      <c r="D5448" s="109" t="s">
        <v>949</v>
      </c>
      <c r="E5448" s="109" t="s">
        <v>950</v>
      </c>
      <c r="F5448" s="109" t="s">
        <v>951</v>
      </c>
      <c r="G5448" s="109" t="s">
        <v>952</v>
      </c>
      <c r="J5448" s="109" t="s">
        <v>951</v>
      </c>
      <c r="K5448" s="109" t="s">
        <v>952</v>
      </c>
    </row>
    <row r="5449" spans="1:11" x14ac:dyDescent="0.25">
      <c r="A5449" s="110" t="s">
        <v>2245</v>
      </c>
      <c r="B5449" s="111" t="s">
        <v>2246</v>
      </c>
      <c r="C5449" s="110" t="s">
        <v>22</v>
      </c>
      <c r="D5449" s="110" t="s">
        <v>621</v>
      </c>
      <c r="E5449" s="112">
        <v>1</v>
      </c>
      <c r="F5449" s="113">
        <f>J5449*'PLANILHA ORÇAMENTÁRIA'!$O$3</f>
        <v>0.87487499999999996</v>
      </c>
      <c r="G5449" s="113">
        <f>K5449*'PLANILHA ORÇAMENTÁRIA'!$O$3</f>
        <v>0.87487499999999996</v>
      </c>
      <c r="J5449" s="113">
        <v>1.25</v>
      </c>
      <c r="K5449" s="113">
        <v>1.25</v>
      </c>
    </row>
    <row r="5450" spans="1:11" x14ac:dyDescent="0.25">
      <c r="A5450" s="104"/>
      <c r="B5450" s="104"/>
      <c r="C5450" s="104"/>
      <c r="D5450" s="104"/>
      <c r="E5450" s="114" t="s">
        <v>1025</v>
      </c>
      <c r="F5450" s="114"/>
      <c r="G5450" s="115">
        <f>K5450*'PLANILHA ORÇAMENTÁRIA'!$O$3</f>
        <v>0.87487499999999996</v>
      </c>
      <c r="J5450" s="114"/>
      <c r="K5450" s="115">
        <v>1.25</v>
      </c>
    </row>
    <row r="5451" spans="1:11" x14ac:dyDescent="0.25">
      <c r="A5451" s="104"/>
      <c r="B5451" s="104"/>
      <c r="C5451" s="104"/>
      <c r="D5451" s="104"/>
      <c r="E5451" s="107" t="s">
        <v>975</v>
      </c>
      <c r="F5451" s="107"/>
      <c r="G5451" s="116">
        <f>K5451*'PLANILHA ORÇAMENTÁRIA'!$O$3</f>
        <v>0.87487499999999996</v>
      </c>
      <c r="J5451" s="107"/>
      <c r="K5451" s="116">
        <v>1.25</v>
      </c>
    </row>
    <row r="5452" spans="1:11" x14ac:dyDescent="0.25">
      <c r="A5452" s="104"/>
      <c r="B5452" s="104"/>
      <c r="C5452" s="104"/>
      <c r="D5452" s="104"/>
      <c r="E5452" s="107" t="s">
        <v>2808</v>
      </c>
      <c r="F5452" s="107"/>
      <c r="G5452" s="116">
        <f>K5452*'PLANILHA ORÇAMENTÁRIA'!$O$3</f>
        <v>1.0848450000000001</v>
      </c>
      <c r="J5452" s="107"/>
      <c r="K5452" s="116">
        <v>1.55</v>
      </c>
    </row>
    <row r="5453" spans="1:11" x14ac:dyDescent="0.25">
      <c r="A5453" s="104"/>
      <c r="B5453" s="104"/>
      <c r="C5453" s="106"/>
      <c r="D5453" s="106"/>
      <c r="E5453" s="104"/>
      <c r="F5453" s="104"/>
      <c r="G5453" s="104"/>
      <c r="J5453" s="104"/>
      <c r="K5453" s="104"/>
    </row>
    <row r="5454" spans="1:11" ht="39.950000000000003" customHeight="1" x14ac:dyDescent="0.25">
      <c r="A5454" s="129" t="s">
        <v>2420</v>
      </c>
      <c r="B5454" s="130"/>
      <c r="C5454" s="130"/>
      <c r="D5454" s="130"/>
      <c r="E5454" s="130"/>
      <c r="F5454" s="130"/>
      <c r="G5454" s="131"/>
      <c r="J5454" s="107"/>
      <c r="K5454" s="107"/>
    </row>
    <row r="5455" spans="1:11" x14ac:dyDescent="0.25">
      <c r="A5455" s="118" t="s">
        <v>1009</v>
      </c>
      <c r="B5455" s="108"/>
      <c r="C5455" s="109" t="s">
        <v>4</v>
      </c>
      <c r="D5455" s="109" t="s">
        <v>949</v>
      </c>
      <c r="E5455" s="109" t="s">
        <v>950</v>
      </c>
      <c r="F5455" s="109" t="s">
        <v>951</v>
      </c>
      <c r="G5455" s="109" t="s">
        <v>952</v>
      </c>
      <c r="J5455" s="109" t="s">
        <v>951</v>
      </c>
      <c r="K5455" s="109" t="s">
        <v>952</v>
      </c>
    </row>
    <row r="5456" spans="1:11" x14ac:dyDescent="0.25">
      <c r="A5456" s="110" t="s">
        <v>1720</v>
      </c>
      <c r="B5456" s="111" t="s">
        <v>1721</v>
      </c>
      <c r="C5456" s="110" t="s">
        <v>22</v>
      </c>
      <c r="D5456" s="110" t="s">
        <v>1012</v>
      </c>
      <c r="E5456" s="112">
        <v>0.33995217</v>
      </c>
      <c r="F5456" s="113">
        <f>J5456*'PLANILHA ORÇAMENTÁRIA'!$O$3</f>
        <v>2.5686329999999997</v>
      </c>
      <c r="G5456" s="113">
        <f>K5456*'PLANILHA ORÇAMENTÁRIA'!$O$3</f>
        <v>0.87487499999999996</v>
      </c>
      <c r="J5456" s="113">
        <v>3.67</v>
      </c>
      <c r="K5456" s="113">
        <v>1.25</v>
      </c>
    </row>
    <row r="5457" spans="1:11" x14ac:dyDescent="0.25">
      <c r="A5457" s="110" t="s">
        <v>1013</v>
      </c>
      <c r="B5457" s="111" t="s">
        <v>1014</v>
      </c>
      <c r="C5457" s="110" t="s">
        <v>22</v>
      </c>
      <c r="D5457" s="110" t="s">
        <v>1012</v>
      </c>
      <c r="E5457" s="112">
        <v>0.33995217</v>
      </c>
      <c r="F5457" s="113">
        <f>J5457*'PLANILHA ORÇAMENTÁRIA'!$O$3</f>
        <v>2.6666189999999999</v>
      </c>
      <c r="G5457" s="113">
        <f>K5457*'PLANILHA ORÇAMENTÁRIA'!$O$3</f>
        <v>0.90986999999999996</v>
      </c>
      <c r="J5457" s="113">
        <v>3.81</v>
      </c>
      <c r="K5457" s="113">
        <v>1.3</v>
      </c>
    </row>
    <row r="5458" spans="1:11" ht="25.5" x14ac:dyDescent="0.25">
      <c r="A5458" s="104"/>
      <c r="B5458" s="104"/>
      <c r="C5458" s="104"/>
      <c r="D5458" s="104"/>
      <c r="E5458" s="114" t="s">
        <v>1015</v>
      </c>
      <c r="F5458" s="114"/>
      <c r="G5458" s="115">
        <f>K5458*'PLANILHA ORÇAMENTÁRIA'!$O$3</f>
        <v>1.7847449999999998</v>
      </c>
      <c r="J5458" s="114"/>
      <c r="K5458" s="115">
        <v>2.5499999999999998</v>
      </c>
    </row>
    <row r="5459" spans="1:11" x14ac:dyDescent="0.25">
      <c r="A5459" s="118" t="s">
        <v>1016</v>
      </c>
      <c r="B5459" s="108"/>
      <c r="C5459" s="109" t="s">
        <v>4</v>
      </c>
      <c r="D5459" s="109" t="s">
        <v>949</v>
      </c>
      <c r="E5459" s="109" t="s">
        <v>950</v>
      </c>
      <c r="F5459" s="109" t="s">
        <v>951</v>
      </c>
      <c r="G5459" s="109" t="s">
        <v>952</v>
      </c>
      <c r="J5459" s="109" t="s">
        <v>951</v>
      </c>
      <c r="K5459" s="109" t="s">
        <v>952</v>
      </c>
    </row>
    <row r="5460" spans="1:11" ht="25.5" x14ac:dyDescent="0.25">
      <c r="A5460" s="110" t="s">
        <v>2248</v>
      </c>
      <c r="B5460" s="111" t="s">
        <v>2249</v>
      </c>
      <c r="C5460" s="110" t="s">
        <v>22</v>
      </c>
      <c r="D5460" s="110" t="s">
        <v>89</v>
      </c>
      <c r="E5460" s="112">
        <v>1.0198564999999999</v>
      </c>
      <c r="F5460" s="113">
        <f>J5460*'PLANILHA ORÇAMENTÁRIA'!$O$3</f>
        <v>39.831308999999997</v>
      </c>
      <c r="G5460" s="113">
        <f>K5460*'PLANILHA ORÇAMENTÁRIA'!$O$3</f>
        <v>40.622195999999995</v>
      </c>
      <c r="J5460" s="113">
        <v>56.91</v>
      </c>
      <c r="K5460" s="113">
        <v>58.04</v>
      </c>
    </row>
    <row r="5461" spans="1:11" x14ac:dyDescent="0.25">
      <c r="A5461" s="104"/>
      <c r="B5461" s="104"/>
      <c r="C5461" s="104"/>
      <c r="D5461" s="104"/>
      <c r="E5461" s="114" t="s">
        <v>1025</v>
      </c>
      <c r="F5461" s="114"/>
      <c r="G5461" s="115">
        <f>K5461*'PLANILHA ORÇAMENTÁRIA'!$O$3</f>
        <v>40.622195999999995</v>
      </c>
      <c r="J5461" s="114"/>
      <c r="K5461" s="115">
        <v>58.04</v>
      </c>
    </row>
    <row r="5462" spans="1:11" x14ac:dyDescent="0.25">
      <c r="A5462" s="118" t="s">
        <v>948</v>
      </c>
      <c r="B5462" s="108"/>
      <c r="C5462" s="109" t="s">
        <v>4</v>
      </c>
      <c r="D5462" s="109" t="s">
        <v>949</v>
      </c>
      <c r="E5462" s="109" t="s">
        <v>950</v>
      </c>
      <c r="F5462" s="109" t="s">
        <v>951</v>
      </c>
      <c r="G5462" s="109" t="s">
        <v>952</v>
      </c>
      <c r="J5462" s="109" t="s">
        <v>951</v>
      </c>
      <c r="K5462" s="109" t="s">
        <v>952</v>
      </c>
    </row>
    <row r="5463" spans="1:11" x14ac:dyDescent="0.25">
      <c r="A5463" s="110" t="s">
        <v>1730</v>
      </c>
      <c r="B5463" s="111" t="s">
        <v>1731</v>
      </c>
      <c r="C5463" s="110" t="s">
        <v>22</v>
      </c>
      <c r="D5463" s="110" t="s">
        <v>1012</v>
      </c>
      <c r="E5463" s="112">
        <v>0.33995217</v>
      </c>
      <c r="F5463" s="113">
        <f>J5463*'PLANILHA ORÇAMENTÁRIA'!$O$3</f>
        <v>12.710184</v>
      </c>
      <c r="G5463" s="113">
        <f>K5463*'PLANILHA ORÇAMENTÁRIA'!$O$3</f>
        <v>4.3183829999999999</v>
      </c>
      <c r="J5463" s="113">
        <v>18.16</v>
      </c>
      <c r="K5463" s="113">
        <v>6.17</v>
      </c>
    </row>
    <row r="5464" spans="1:11" x14ac:dyDescent="0.25">
      <c r="A5464" s="110" t="s">
        <v>1028</v>
      </c>
      <c r="B5464" s="111" t="s">
        <v>1029</v>
      </c>
      <c r="C5464" s="110" t="s">
        <v>22</v>
      </c>
      <c r="D5464" s="110" t="s">
        <v>1012</v>
      </c>
      <c r="E5464" s="112">
        <v>0.33995217</v>
      </c>
      <c r="F5464" s="113">
        <f>J5464*'PLANILHA ORÇAMENTÁRIA'!$O$3</f>
        <v>8.9027279999999998</v>
      </c>
      <c r="G5464" s="113">
        <f>K5464*'PLANILHA ORÇAMENTÁRIA'!$O$3</f>
        <v>3.023568</v>
      </c>
      <c r="J5464" s="113">
        <v>12.72</v>
      </c>
      <c r="K5464" s="113">
        <v>4.32</v>
      </c>
    </row>
    <row r="5465" spans="1:11" ht="25.5" x14ac:dyDescent="0.25">
      <c r="A5465" s="104"/>
      <c r="B5465" s="104"/>
      <c r="C5465" s="104"/>
      <c r="D5465" s="104"/>
      <c r="E5465" s="114" t="s">
        <v>962</v>
      </c>
      <c r="F5465" s="114"/>
      <c r="G5465" s="115">
        <f>K5465*'PLANILHA ORÇAMENTÁRIA'!$O$3</f>
        <v>7.3419509999999999</v>
      </c>
      <c r="J5465" s="114"/>
      <c r="K5465" s="115">
        <v>10.49</v>
      </c>
    </row>
    <row r="5466" spans="1:11" x14ac:dyDescent="0.25">
      <c r="A5466" s="104"/>
      <c r="B5466" s="104"/>
      <c r="C5466" s="104"/>
      <c r="D5466" s="104"/>
      <c r="E5466" s="107" t="s">
        <v>975</v>
      </c>
      <c r="F5466" s="107"/>
      <c r="G5466" s="116">
        <f>K5466*'PLANILHA ORÇAMENTÁRIA'!$O$3</f>
        <v>49.748891999999998</v>
      </c>
      <c r="J5466" s="107"/>
      <c r="K5466" s="116">
        <v>71.08</v>
      </c>
    </row>
    <row r="5467" spans="1:11" x14ac:dyDescent="0.25">
      <c r="A5467" s="104"/>
      <c r="B5467" s="104"/>
      <c r="C5467" s="104"/>
      <c r="D5467" s="104"/>
      <c r="E5467" s="107" t="s">
        <v>2808</v>
      </c>
      <c r="F5467" s="107"/>
      <c r="G5467" s="116">
        <f>K5467*'PLANILHA ORÇAMENTÁRIA'!$O$3</f>
        <v>61.780172999999998</v>
      </c>
      <c r="J5467" s="107"/>
      <c r="K5467" s="116">
        <v>88.27</v>
      </c>
    </row>
    <row r="5468" spans="1:11" x14ac:dyDescent="0.25">
      <c r="A5468" s="104"/>
      <c r="B5468" s="104"/>
      <c r="C5468" s="106"/>
      <c r="D5468" s="106"/>
      <c r="E5468" s="104"/>
      <c r="F5468" s="104"/>
      <c r="G5468" s="104"/>
      <c r="J5468" s="104"/>
      <c r="K5468" s="104"/>
    </row>
    <row r="5469" spans="1:11" ht="39.950000000000003" customHeight="1" x14ac:dyDescent="0.25">
      <c r="A5469" s="129" t="s">
        <v>2421</v>
      </c>
      <c r="B5469" s="130"/>
      <c r="C5469" s="130"/>
      <c r="D5469" s="130"/>
      <c r="E5469" s="130"/>
      <c r="F5469" s="130"/>
      <c r="G5469" s="131"/>
      <c r="J5469" s="107"/>
      <c r="K5469" s="107"/>
    </row>
    <row r="5470" spans="1:11" x14ac:dyDescent="0.25">
      <c r="A5470" s="118" t="s">
        <v>1009</v>
      </c>
      <c r="B5470" s="108"/>
      <c r="C5470" s="109" t="s">
        <v>4</v>
      </c>
      <c r="D5470" s="109" t="s">
        <v>949</v>
      </c>
      <c r="E5470" s="109" t="s">
        <v>950</v>
      </c>
      <c r="F5470" s="109" t="s">
        <v>951</v>
      </c>
      <c r="G5470" s="109" t="s">
        <v>952</v>
      </c>
      <c r="J5470" s="109" t="s">
        <v>951</v>
      </c>
      <c r="K5470" s="109" t="s">
        <v>952</v>
      </c>
    </row>
    <row r="5471" spans="1:11" x14ac:dyDescent="0.25">
      <c r="A5471" s="110" t="s">
        <v>1720</v>
      </c>
      <c r="B5471" s="111" t="s">
        <v>1721</v>
      </c>
      <c r="C5471" s="110" t="s">
        <v>22</v>
      </c>
      <c r="D5471" s="110" t="s">
        <v>1012</v>
      </c>
      <c r="E5471" s="112">
        <v>0.29994673999999999</v>
      </c>
      <c r="F5471" s="113">
        <f>J5471*'PLANILHA ORÇAMENTÁRIA'!$O$3</f>
        <v>2.5686329999999997</v>
      </c>
      <c r="G5471" s="113">
        <f>K5471*'PLANILHA ORÇAMENTÁRIA'!$O$3</f>
        <v>0.76989000000000007</v>
      </c>
      <c r="J5471" s="113">
        <v>3.67</v>
      </c>
      <c r="K5471" s="113">
        <v>1.1000000000000001</v>
      </c>
    </row>
    <row r="5472" spans="1:11" x14ac:dyDescent="0.25">
      <c r="A5472" s="110" t="s">
        <v>1013</v>
      </c>
      <c r="B5472" s="111" t="s">
        <v>1014</v>
      </c>
      <c r="C5472" s="110" t="s">
        <v>22</v>
      </c>
      <c r="D5472" s="110" t="s">
        <v>1012</v>
      </c>
      <c r="E5472" s="112">
        <v>0.29994673999999999</v>
      </c>
      <c r="F5472" s="113">
        <f>J5472*'PLANILHA ORÇAMENTÁRIA'!$O$3</f>
        <v>2.6666189999999999</v>
      </c>
      <c r="G5472" s="113">
        <f>K5472*'PLANILHA ORÇAMENTÁRIA'!$O$3</f>
        <v>0.79788599999999987</v>
      </c>
      <c r="J5472" s="113">
        <v>3.81</v>
      </c>
      <c r="K5472" s="113">
        <v>1.1399999999999999</v>
      </c>
    </row>
    <row r="5473" spans="1:11" ht="25.5" x14ac:dyDescent="0.25">
      <c r="A5473" s="104"/>
      <c r="B5473" s="104"/>
      <c r="C5473" s="104"/>
      <c r="D5473" s="104"/>
      <c r="E5473" s="114" t="s">
        <v>1015</v>
      </c>
      <c r="F5473" s="114"/>
      <c r="G5473" s="115">
        <f>K5473*'PLANILHA ORÇAMENTÁRIA'!$O$3</f>
        <v>1.5677760000000001</v>
      </c>
      <c r="J5473" s="114"/>
      <c r="K5473" s="115">
        <v>2.2400000000000002</v>
      </c>
    </row>
    <row r="5474" spans="1:11" x14ac:dyDescent="0.25">
      <c r="A5474" s="118" t="s">
        <v>1016</v>
      </c>
      <c r="B5474" s="108"/>
      <c r="C5474" s="109" t="s">
        <v>4</v>
      </c>
      <c r="D5474" s="109" t="s">
        <v>949</v>
      </c>
      <c r="E5474" s="109" t="s">
        <v>950</v>
      </c>
      <c r="F5474" s="109" t="s">
        <v>951</v>
      </c>
      <c r="G5474" s="109" t="s">
        <v>952</v>
      </c>
      <c r="J5474" s="109" t="s">
        <v>951</v>
      </c>
      <c r="K5474" s="109" t="s">
        <v>952</v>
      </c>
    </row>
    <row r="5475" spans="1:11" ht="25.5" x14ac:dyDescent="0.25">
      <c r="A5475" s="110" t="s">
        <v>2251</v>
      </c>
      <c r="B5475" s="111" t="s">
        <v>2252</v>
      </c>
      <c r="C5475" s="110" t="s">
        <v>22</v>
      </c>
      <c r="D5475" s="110" t="s">
        <v>89</v>
      </c>
      <c r="E5475" s="112">
        <v>1.0498135799999999</v>
      </c>
      <c r="F5475" s="113">
        <f>J5475*'PLANILHA ORÇAMENTÁRIA'!$O$3</f>
        <v>104.985</v>
      </c>
      <c r="G5475" s="113">
        <f>K5475*'PLANILHA ORÇAMENTÁRIA'!$O$3</f>
        <v>110.21325299999999</v>
      </c>
      <c r="J5475" s="113">
        <v>150</v>
      </c>
      <c r="K5475" s="113">
        <v>157.47</v>
      </c>
    </row>
    <row r="5476" spans="1:11" x14ac:dyDescent="0.25">
      <c r="A5476" s="104"/>
      <c r="B5476" s="104"/>
      <c r="C5476" s="104"/>
      <c r="D5476" s="104"/>
      <c r="E5476" s="114" t="s">
        <v>1025</v>
      </c>
      <c r="F5476" s="114"/>
      <c r="G5476" s="115">
        <f>K5476*'PLANILHA ORÇAMENTÁRIA'!$O$3</f>
        <v>110.21325299999999</v>
      </c>
      <c r="J5476" s="114"/>
      <c r="K5476" s="115">
        <v>157.47</v>
      </c>
    </row>
    <row r="5477" spans="1:11" x14ac:dyDescent="0.25">
      <c r="A5477" s="118" t="s">
        <v>948</v>
      </c>
      <c r="B5477" s="108"/>
      <c r="C5477" s="109" t="s">
        <v>4</v>
      </c>
      <c r="D5477" s="109" t="s">
        <v>949</v>
      </c>
      <c r="E5477" s="109" t="s">
        <v>950</v>
      </c>
      <c r="F5477" s="109" t="s">
        <v>951</v>
      </c>
      <c r="G5477" s="109" t="s">
        <v>952</v>
      </c>
      <c r="J5477" s="109" t="s">
        <v>951</v>
      </c>
      <c r="K5477" s="109" t="s">
        <v>952</v>
      </c>
    </row>
    <row r="5478" spans="1:11" x14ac:dyDescent="0.25">
      <c r="A5478" s="110" t="s">
        <v>1730</v>
      </c>
      <c r="B5478" s="111" t="s">
        <v>1731</v>
      </c>
      <c r="C5478" s="110" t="s">
        <v>22</v>
      </c>
      <c r="D5478" s="110" t="s">
        <v>1012</v>
      </c>
      <c r="E5478" s="112">
        <v>0.29994673999999999</v>
      </c>
      <c r="F5478" s="113">
        <f>J5478*'PLANILHA ORÇAMENTÁRIA'!$O$3</f>
        <v>12.710184</v>
      </c>
      <c r="G5478" s="113">
        <f>K5478*'PLANILHA ORÇAMENTÁRIA'!$O$3</f>
        <v>3.8144550000000002</v>
      </c>
      <c r="J5478" s="113">
        <v>18.16</v>
      </c>
      <c r="K5478" s="113">
        <v>5.45</v>
      </c>
    </row>
    <row r="5479" spans="1:11" x14ac:dyDescent="0.25">
      <c r="A5479" s="110" t="s">
        <v>1028</v>
      </c>
      <c r="B5479" s="111" t="s">
        <v>1029</v>
      </c>
      <c r="C5479" s="110" t="s">
        <v>22</v>
      </c>
      <c r="D5479" s="110" t="s">
        <v>1012</v>
      </c>
      <c r="E5479" s="112">
        <v>0.29994673999999999</v>
      </c>
      <c r="F5479" s="113">
        <f>J5479*'PLANILHA ORÇAMENTÁRIA'!$O$3</f>
        <v>8.9027279999999998</v>
      </c>
      <c r="G5479" s="113">
        <f>K5479*'PLANILHA ORÇAMENTÁRIA'!$O$3</f>
        <v>2.6736179999999998</v>
      </c>
      <c r="J5479" s="113">
        <v>12.72</v>
      </c>
      <c r="K5479" s="113">
        <v>3.82</v>
      </c>
    </row>
    <row r="5480" spans="1:11" ht="25.5" x14ac:dyDescent="0.25">
      <c r="A5480" s="104"/>
      <c r="B5480" s="104"/>
      <c r="C5480" s="104"/>
      <c r="D5480" s="104"/>
      <c r="E5480" s="114" t="s">
        <v>962</v>
      </c>
      <c r="F5480" s="114"/>
      <c r="G5480" s="115">
        <f>K5480*'PLANILHA ORÇAMENTÁRIA'!$O$3</f>
        <v>6.4880729999999991</v>
      </c>
      <c r="J5480" s="114"/>
      <c r="K5480" s="115">
        <v>9.27</v>
      </c>
    </row>
    <row r="5481" spans="1:11" x14ac:dyDescent="0.25">
      <c r="A5481" s="104"/>
      <c r="B5481" s="104"/>
      <c r="C5481" s="104"/>
      <c r="D5481" s="104"/>
      <c r="E5481" s="107" t="s">
        <v>975</v>
      </c>
      <c r="F5481" s="107"/>
      <c r="G5481" s="116">
        <f>K5481*'PLANILHA ORÇAMENTÁRIA'!$O$3</f>
        <v>118.26910199999999</v>
      </c>
      <c r="J5481" s="107"/>
      <c r="K5481" s="116">
        <v>168.98</v>
      </c>
    </row>
    <row r="5482" spans="1:11" x14ac:dyDescent="0.25">
      <c r="A5482" s="104"/>
      <c r="B5482" s="104"/>
      <c r="C5482" s="104"/>
      <c r="D5482" s="104"/>
      <c r="E5482" s="107" t="s">
        <v>2808</v>
      </c>
      <c r="F5482" s="107"/>
      <c r="G5482" s="116">
        <f>K5482*'PLANILHA ORÇAMENTÁRIA'!$O$3</f>
        <v>146.86701600000001</v>
      </c>
      <c r="J5482" s="107"/>
      <c r="K5482" s="116">
        <v>209.84</v>
      </c>
    </row>
    <row r="5483" spans="1:11" x14ac:dyDescent="0.25">
      <c r="A5483" s="104"/>
      <c r="B5483" s="104"/>
      <c r="C5483" s="106"/>
      <c r="D5483" s="106"/>
      <c r="E5483" s="104"/>
      <c r="F5483" s="104"/>
      <c r="G5483" s="104"/>
      <c r="J5483" s="104"/>
      <c r="K5483" s="104"/>
    </row>
    <row r="5484" spans="1:11" ht="39.950000000000003" customHeight="1" x14ac:dyDescent="0.25">
      <c r="A5484" s="129" t="s">
        <v>2422</v>
      </c>
      <c r="B5484" s="130"/>
      <c r="C5484" s="130"/>
      <c r="D5484" s="130"/>
      <c r="E5484" s="130"/>
      <c r="F5484" s="130"/>
      <c r="G5484" s="131"/>
      <c r="J5484" s="107"/>
      <c r="K5484" s="107"/>
    </row>
    <row r="5485" spans="1:11" x14ac:dyDescent="0.25">
      <c r="A5485" s="118" t="s">
        <v>1009</v>
      </c>
      <c r="B5485" s="108"/>
      <c r="C5485" s="109" t="s">
        <v>4</v>
      </c>
      <c r="D5485" s="109" t="s">
        <v>949</v>
      </c>
      <c r="E5485" s="109" t="s">
        <v>950</v>
      </c>
      <c r="F5485" s="109" t="s">
        <v>951</v>
      </c>
      <c r="G5485" s="109" t="s">
        <v>952</v>
      </c>
      <c r="J5485" s="109" t="s">
        <v>951</v>
      </c>
      <c r="K5485" s="109" t="s">
        <v>952</v>
      </c>
    </row>
    <row r="5486" spans="1:11" x14ac:dyDescent="0.25">
      <c r="A5486" s="110" t="s">
        <v>1720</v>
      </c>
      <c r="B5486" s="111" t="s">
        <v>1721</v>
      </c>
      <c r="C5486" s="110" t="s">
        <v>22</v>
      </c>
      <c r="D5486" s="110" t="s">
        <v>1012</v>
      </c>
      <c r="E5486" s="112">
        <v>0.37727519999999998</v>
      </c>
      <c r="F5486" s="113">
        <f>J5486*'PLANILHA ORÇAMENTÁRIA'!$O$3</f>
        <v>2.5686329999999997</v>
      </c>
      <c r="G5486" s="113">
        <f>K5486*'PLANILHA ORÇAMENTÁRIA'!$O$3</f>
        <v>0.96586199999999989</v>
      </c>
      <c r="J5486" s="113">
        <v>3.67</v>
      </c>
      <c r="K5486" s="113">
        <v>1.38</v>
      </c>
    </row>
    <row r="5487" spans="1:11" x14ac:dyDescent="0.25">
      <c r="A5487" s="110" t="s">
        <v>1013</v>
      </c>
      <c r="B5487" s="111" t="s">
        <v>1014</v>
      </c>
      <c r="C5487" s="110" t="s">
        <v>22</v>
      </c>
      <c r="D5487" s="110" t="s">
        <v>1012</v>
      </c>
      <c r="E5487" s="112">
        <v>0.37737533000000001</v>
      </c>
      <c r="F5487" s="113">
        <f>J5487*'PLANILHA ORÇAMENTÁRIA'!$O$3</f>
        <v>2.6666189999999999</v>
      </c>
      <c r="G5487" s="113">
        <f>K5487*'PLANILHA ORÇAMENTÁRIA'!$O$3</f>
        <v>1.0078559999999999</v>
      </c>
      <c r="J5487" s="113">
        <v>3.81</v>
      </c>
      <c r="K5487" s="113">
        <v>1.44</v>
      </c>
    </row>
    <row r="5488" spans="1:11" ht="25.5" x14ac:dyDescent="0.25">
      <c r="A5488" s="104"/>
      <c r="B5488" s="104"/>
      <c r="C5488" s="104"/>
      <c r="D5488" s="104"/>
      <c r="E5488" s="114" t="s">
        <v>1015</v>
      </c>
      <c r="F5488" s="114"/>
      <c r="G5488" s="115">
        <f>K5488*'PLANILHA ORÇAMENTÁRIA'!$O$3</f>
        <v>1.9737179999999999</v>
      </c>
      <c r="J5488" s="114"/>
      <c r="K5488" s="115">
        <v>2.82</v>
      </c>
    </row>
    <row r="5489" spans="1:11" x14ac:dyDescent="0.25">
      <c r="A5489" s="118" t="s">
        <v>1016</v>
      </c>
      <c r="B5489" s="108"/>
      <c r="C5489" s="109" t="s">
        <v>4</v>
      </c>
      <c r="D5489" s="109" t="s">
        <v>949</v>
      </c>
      <c r="E5489" s="109" t="s">
        <v>950</v>
      </c>
      <c r="F5489" s="109" t="s">
        <v>951</v>
      </c>
      <c r="G5489" s="109" t="s">
        <v>952</v>
      </c>
      <c r="J5489" s="109" t="s">
        <v>951</v>
      </c>
      <c r="K5489" s="109" t="s">
        <v>952</v>
      </c>
    </row>
    <row r="5490" spans="1:11" ht="25.5" x14ac:dyDescent="0.25">
      <c r="A5490" s="110" t="s">
        <v>2254</v>
      </c>
      <c r="B5490" s="111" t="s">
        <v>2255</v>
      </c>
      <c r="C5490" s="110" t="s">
        <v>22</v>
      </c>
      <c r="D5490" s="110" t="s">
        <v>109</v>
      </c>
      <c r="E5490" s="112">
        <v>1</v>
      </c>
      <c r="F5490" s="113">
        <f>J5490*'PLANILHA ORÇAMENTÁRIA'!$O$3</f>
        <v>8.3987999999999996</v>
      </c>
      <c r="G5490" s="113">
        <f>K5490*'PLANILHA ORÇAMENTÁRIA'!$O$3</f>
        <v>8.3987999999999996</v>
      </c>
      <c r="J5490" s="113">
        <v>12</v>
      </c>
      <c r="K5490" s="113">
        <v>12</v>
      </c>
    </row>
    <row r="5491" spans="1:11" x14ac:dyDescent="0.25">
      <c r="A5491" s="104"/>
      <c r="B5491" s="104"/>
      <c r="C5491" s="104"/>
      <c r="D5491" s="104"/>
      <c r="E5491" s="114" t="s">
        <v>1025</v>
      </c>
      <c r="F5491" s="114"/>
      <c r="G5491" s="115">
        <f>K5491*'PLANILHA ORÇAMENTÁRIA'!$O$3</f>
        <v>8.3987999999999996</v>
      </c>
      <c r="J5491" s="114"/>
      <c r="K5491" s="115">
        <v>12</v>
      </c>
    </row>
    <row r="5492" spans="1:11" x14ac:dyDescent="0.25">
      <c r="A5492" s="118" t="s">
        <v>948</v>
      </c>
      <c r="B5492" s="108"/>
      <c r="C5492" s="109" t="s">
        <v>4</v>
      </c>
      <c r="D5492" s="109" t="s">
        <v>949</v>
      </c>
      <c r="E5492" s="109" t="s">
        <v>950</v>
      </c>
      <c r="F5492" s="109" t="s">
        <v>951</v>
      </c>
      <c r="G5492" s="109" t="s">
        <v>952</v>
      </c>
      <c r="J5492" s="109" t="s">
        <v>951</v>
      </c>
      <c r="K5492" s="109" t="s">
        <v>952</v>
      </c>
    </row>
    <row r="5493" spans="1:11" x14ac:dyDescent="0.25">
      <c r="A5493" s="110" t="s">
        <v>1730</v>
      </c>
      <c r="B5493" s="111" t="s">
        <v>1731</v>
      </c>
      <c r="C5493" s="110" t="s">
        <v>22</v>
      </c>
      <c r="D5493" s="110" t="s">
        <v>1012</v>
      </c>
      <c r="E5493" s="112">
        <v>0.38</v>
      </c>
      <c r="F5493" s="113">
        <f>J5493*'PLANILHA ORÇAMENTÁRIA'!$O$3</f>
        <v>12.710184</v>
      </c>
      <c r="G5493" s="113">
        <f>K5493*'PLANILHA ORÇAMENTÁRIA'!$O$3</f>
        <v>4.8293100000000004</v>
      </c>
      <c r="J5493" s="113">
        <v>18.16</v>
      </c>
      <c r="K5493" s="113">
        <v>6.9</v>
      </c>
    </row>
    <row r="5494" spans="1:11" x14ac:dyDescent="0.25">
      <c r="A5494" s="110" t="s">
        <v>1028</v>
      </c>
      <c r="B5494" s="111" t="s">
        <v>1029</v>
      </c>
      <c r="C5494" s="110" t="s">
        <v>22</v>
      </c>
      <c r="D5494" s="110" t="s">
        <v>1012</v>
      </c>
      <c r="E5494" s="112">
        <v>0.38</v>
      </c>
      <c r="F5494" s="113">
        <f>J5494*'PLANILHA ORÇAMENTÁRIA'!$O$3</f>
        <v>8.9027279999999998</v>
      </c>
      <c r="G5494" s="113">
        <f>K5494*'PLANILHA ORÇAMENTÁRIA'!$O$3</f>
        <v>3.3805169999999998</v>
      </c>
      <c r="J5494" s="113">
        <v>12.72</v>
      </c>
      <c r="K5494" s="113">
        <v>4.83</v>
      </c>
    </row>
    <row r="5495" spans="1:11" ht="25.5" x14ac:dyDescent="0.25">
      <c r="A5495" s="104"/>
      <c r="B5495" s="104"/>
      <c r="C5495" s="104"/>
      <c r="D5495" s="104"/>
      <c r="E5495" s="114" t="s">
        <v>962</v>
      </c>
      <c r="F5495" s="114"/>
      <c r="G5495" s="115">
        <f>K5495*'PLANILHA ORÇAMENTÁRIA'!$O$3</f>
        <v>8.2098270000000007</v>
      </c>
      <c r="J5495" s="114"/>
      <c r="K5495" s="115">
        <v>11.73</v>
      </c>
    </row>
    <row r="5496" spans="1:11" x14ac:dyDescent="0.25">
      <c r="A5496" s="104"/>
      <c r="B5496" s="104"/>
      <c r="C5496" s="104"/>
      <c r="D5496" s="104"/>
      <c r="E5496" s="107" t="s">
        <v>975</v>
      </c>
      <c r="F5496" s="107"/>
      <c r="G5496" s="116">
        <f>K5496*'PLANILHA ORÇAMENTÁRIA'!$O$3</f>
        <v>18.582345</v>
      </c>
      <c r="J5496" s="107"/>
      <c r="K5496" s="116">
        <v>26.55</v>
      </c>
    </row>
    <row r="5497" spans="1:11" x14ac:dyDescent="0.25">
      <c r="A5497" s="104"/>
      <c r="B5497" s="104"/>
      <c r="C5497" s="104"/>
      <c r="D5497" s="104"/>
      <c r="E5497" s="107" t="s">
        <v>2808</v>
      </c>
      <c r="F5497" s="107"/>
      <c r="G5497" s="116">
        <f>K5497*'PLANILHA ORÇAMENTÁRIA'!$O$3</f>
        <v>23.075702999999997</v>
      </c>
      <c r="J5497" s="107"/>
      <c r="K5497" s="116">
        <v>32.97</v>
      </c>
    </row>
    <row r="5498" spans="1:11" x14ac:dyDescent="0.25">
      <c r="A5498" s="104"/>
      <c r="B5498" s="104"/>
      <c r="C5498" s="106"/>
      <c r="D5498" s="106"/>
      <c r="E5498" s="104"/>
      <c r="F5498" s="104"/>
      <c r="G5498" s="104"/>
      <c r="J5498" s="104"/>
      <c r="K5498" s="104"/>
    </row>
    <row r="5499" spans="1:11" ht="39.950000000000003" customHeight="1" x14ac:dyDescent="0.25">
      <c r="A5499" s="129" t="s">
        <v>2423</v>
      </c>
      <c r="B5499" s="130"/>
      <c r="C5499" s="130"/>
      <c r="D5499" s="130"/>
      <c r="E5499" s="130"/>
      <c r="F5499" s="130"/>
      <c r="G5499" s="131"/>
      <c r="J5499" s="107"/>
      <c r="K5499" s="107"/>
    </row>
    <row r="5500" spans="1:11" x14ac:dyDescent="0.25">
      <c r="A5500" s="118" t="s">
        <v>1009</v>
      </c>
      <c r="B5500" s="108"/>
      <c r="C5500" s="109" t="s">
        <v>4</v>
      </c>
      <c r="D5500" s="109" t="s">
        <v>949</v>
      </c>
      <c r="E5500" s="109" t="s">
        <v>950</v>
      </c>
      <c r="F5500" s="109" t="s">
        <v>951</v>
      </c>
      <c r="G5500" s="109" t="s">
        <v>952</v>
      </c>
      <c r="J5500" s="109" t="s">
        <v>951</v>
      </c>
      <c r="K5500" s="109" t="s">
        <v>952</v>
      </c>
    </row>
    <row r="5501" spans="1:11" x14ac:dyDescent="0.25">
      <c r="A5501" s="110" t="s">
        <v>1720</v>
      </c>
      <c r="B5501" s="111" t="s">
        <v>1721</v>
      </c>
      <c r="C5501" s="110" t="s">
        <v>22</v>
      </c>
      <c r="D5501" s="110" t="s">
        <v>1012</v>
      </c>
      <c r="E5501" s="112">
        <v>0.05</v>
      </c>
      <c r="F5501" s="113">
        <f>J5501*'PLANILHA ORÇAMENTÁRIA'!$O$3</f>
        <v>2.5686329999999997</v>
      </c>
      <c r="G5501" s="113">
        <f>K5501*'PLANILHA ORÇAMENTÁRIA'!$O$3</f>
        <v>0.12598199999999998</v>
      </c>
      <c r="J5501" s="113">
        <v>3.67</v>
      </c>
      <c r="K5501" s="113">
        <v>0.18</v>
      </c>
    </row>
    <row r="5502" spans="1:11" ht="25.5" x14ac:dyDescent="0.25">
      <c r="A5502" s="104"/>
      <c r="B5502" s="104"/>
      <c r="C5502" s="104"/>
      <c r="D5502" s="104"/>
      <c r="E5502" s="114" t="s">
        <v>1015</v>
      </c>
      <c r="F5502" s="114"/>
      <c r="G5502" s="115">
        <f>K5502*'PLANILHA ORÇAMENTÁRIA'!$O$3</f>
        <v>0.12598199999999998</v>
      </c>
      <c r="J5502" s="114"/>
      <c r="K5502" s="115">
        <v>0.18</v>
      </c>
    </row>
    <row r="5503" spans="1:11" x14ac:dyDescent="0.25">
      <c r="A5503" s="118" t="s">
        <v>1016</v>
      </c>
      <c r="B5503" s="108"/>
      <c r="C5503" s="109" t="s">
        <v>4</v>
      </c>
      <c r="D5503" s="109" t="s">
        <v>949</v>
      </c>
      <c r="E5503" s="109" t="s">
        <v>950</v>
      </c>
      <c r="F5503" s="109" t="s">
        <v>951</v>
      </c>
      <c r="G5503" s="109" t="s">
        <v>952</v>
      </c>
      <c r="J5503" s="109" t="s">
        <v>951</v>
      </c>
      <c r="K5503" s="109" t="s">
        <v>952</v>
      </c>
    </row>
    <row r="5504" spans="1:11" ht="38.25" x14ac:dyDescent="0.25">
      <c r="A5504" s="110" t="s">
        <v>2257</v>
      </c>
      <c r="B5504" s="111" t="s">
        <v>2258</v>
      </c>
      <c r="C5504" s="110" t="s">
        <v>22</v>
      </c>
      <c r="D5504" s="110" t="s">
        <v>109</v>
      </c>
      <c r="E5504" s="112">
        <v>1</v>
      </c>
      <c r="F5504" s="113">
        <f>J5504*'PLANILHA ORÇAMENTÁRIA'!$O$3</f>
        <v>3.6184829999999999</v>
      </c>
      <c r="G5504" s="113">
        <f>K5504*'PLANILHA ORÇAMENTÁRIA'!$O$3</f>
        <v>3.6184829999999999</v>
      </c>
      <c r="J5504" s="113">
        <v>5.17</v>
      </c>
      <c r="K5504" s="113">
        <v>5.17</v>
      </c>
    </row>
    <row r="5505" spans="1:11" x14ac:dyDescent="0.25">
      <c r="A5505" s="104"/>
      <c r="B5505" s="104"/>
      <c r="C5505" s="104"/>
      <c r="D5505" s="104"/>
      <c r="E5505" s="114" t="s">
        <v>1025</v>
      </c>
      <c r="F5505" s="114"/>
      <c r="G5505" s="115">
        <f>K5505*'PLANILHA ORÇAMENTÁRIA'!$O$3</f>
        <v>3.6184829999999999</v>
      </c>
      <c r="J5505" s="114"/>
      <c r="K5505" s="115">
        <v>5.17</v>
      </c>
    </row>
    <row r="5506" spans="1:11" x14ac:dyDescent="0.25">
      <c r="A5506" s="118" t="s">
        <v>948</v>
      </c>
      <c r="B5506" s="108"/>
      <c r="C5506" s="109" t="s">
        <v>4</v>
      </c>
      <c r="D5506" s="109" t="s">
        <v>949</v>
      </c>
      <c r="E5506" s="109" t="s">
        <v>950</v>
      </c>
      <c r="F5506" s="109" t="s">
        <v>951</v>
      </c>
      <c r="G5506" s="109" t="s">
        <v>952</v>
      </c>
      <c r="J5506" s="109" t="s">
        <v>951</v>
      </c>
      <c r="K5506" s="109" t="s">
        <v>952</v>
      </c>
    </row>
    <row r="5507" spans="1:11" x14ac:dyDescent="0.25">
      <c r="A5507" s="110" t="s">
        <v>1730</v>
      </c>
      <c r="B5507" s="111" t="s">
        <v>1731</v>
      </c>
      <c r="C5507" s="110" t="s">
        <v>22</v>
      </c>
      <c r="D5507" s="110" t="s">
        <v>1012</v>
      </c>
      <c r="E5507" s="112">
        <v>0.05</v>
      </c>
      <c r="F5507" s="113">
        <f>J5507*'PLANILHA ORÇAMENTÁRIA'!$O$3</f>
        <v>12.710184</v>
      </c>
      <c r="G5507" s="113">
        <f>K5507*'PLANILHA ORÇAMENTÁRIA'!$O$3</f>
        <v>0.63690899999999995</v>
      </c>
      <c r="J5507" s="113">
        <v>18.16</v>
      </c>
      <c r="K5507" s="113">
        <v>0.91</v>
      </c>
    </row>
    <row r="5508" spans="1:11" ht="25.5" x14ac:dyDescent="0.25">
      <c r="A5508" s="104"/>
      <c r="B5508" s="104"/>
      <c r="C5508" s="104"/>
      <c r="D5508" s="104"/>
      <c r="E5508" s="114" t="s">
        <v>962</v>
      </c>
      <c r="F5508" s="114"/>
      <c r="G5508" s="115">
        <f>K5508*'PLANILHA ORÇAMENTÁRIA'!$O$3</f>
        <v>0.63690899999999995</v>
      </c>
      <c r="J5508" s="114"/>
      <c r="K5508" s="115">
        <v>0.91</v>
      </c>
    </row>
    <row r="5509" spans="1:11" x14ac:dyDescent="0.25">
      <c r="A5509" s="118" t="s">
        <v>969</v>
      </c>
      <c r="B5509" s="108"/>
      <c r="C5509" s="109" t="s">
        <v>4</v>
      </c>
      <c r="D5509" s="109" t="s">
        <v>949</v>
      </c>
      <c r="E5509" s="109" t="s">
        <v>950</v>
      </c>
      <c r="F5509" s="109" t="s">
        <v>951</v>
      </c>
      <c r="G5509" s="109" t="s">
        <v>952</v>
      </c>
      <c r="J5509" s="109" t="s">
        <v>951</v>
      </c>
      <c r="K5509" s="109" t="s">
        <v>952</v>
      </c>
    </row>
    <row r="5510" spans="1:11" ht="25.5" x14ac:dyDescent="0.25">
      <c r="A5510" s="110" t="s">
        <v>2259</v>
      </c>
      <c r="B5510" s="111" t="s">
        <v>2260</v>
      </c>
      <c r="C5510" s="110" t="s">
        <v>22</v>
      </c>
      <c r="D5510" s="110" t="s">
        <v>1012</v>
      </c>
      <c r="E5510" s="112">
        <v>5.2254679999999998E-2</v>
      </c>
      <c r="F5510" s="113">
        <f>J5510*'PLANILHA ORÇAMENTÁRIA'!$O$3</f>
        <v>1.8687329999999998</v>
      </c>
      <c r="G5510" s="113">
        <f>K5510*'PLANILHA ORÇAMENTÁRIA'!$O$3</f>
        <v>9.7986000000000004E-2</v>
      </c>
      <c r="J5510" s="113">
        <v>2.67</v>
      </c>
      <c r="K5510" s="113">
        <v>0.14000000000000001</v>
      </c>
    </row>
    <row r="5511" spans="1:11" x14ac:dyDescent="0.25">
      <c r="A5511" s="104"/>
      <c r="B5511" s="104"/>
      <c r="C5511" s="104"/>
      <c r="D5511" s="104"/>
      <c r="E5511" s="114" t="s">
        <v>974</v>
      </c>
      <c r="F5511" s="114"/>
      <c r="G5511" s="115">
        <f>K5511*'PLANILHA ORÇAMENTÁRIA'!$O$3</f>
        <v>9.7986000000000004E-2</v>
      </c>
      <c r="J5511" s="114"/>
      <c r="K5511" s="115">
        <v>0.14000000000000001</v>
      </c>
    </row>
    <row r="5512" spans="1:11" x14ac:dyDescent="0.25">
      <c r="A5512" s="104"/>
      <c r="B5512" s="104"/>
      <c r="C5512" s="104"/>
      <c r="D5512" s="104"/>
      <c r="E5512" s="107" t="s">
        <v>975</v>
      </c>
      <c r="F5512" s="107"/>
      <c r="G5512" s="116">
        <f>K5512*'PLANILHA ORÇAMENTÁRIA'!$O$3</f>
        <v>4.4793599999999998</v>
      </c>
      <c r="J5512" s="107"/>
      <c r="K5512" s="116">
        <v>6.4</v>
      </c>
    </row>
    <row r="5513" spans="1:11" x14ac:dyDescent="0.25">
      <c r="A5513" s="104"/>
      <c r="B5513" s="104"/>
      <c r="C5513" s="104"/>
      <c r="D5513" s="104"/>
      <c r="E5513" s="107" t="s">
        <v>2808</v>
      </c>
      <c r="F5513" s="107"/>
      <c r="G5513" s="116">
        <f>K5513*'PLANILHA ORÇAMENTÁRIA'!$O$3</f>
        <v>5.5642050000000003</v>
      </c>
      <c r="J5513" s="107"/>
      <c r="K5513" s="116">
        <v>7.95</v>
      </c>
    </row>
    <row r="5514" spans="1:11" x14ac:dyDescent="0.25">
      <c r="A5514" s="104"/>
      <c r="B5514" s="104"/>
      <c r="C5514" s="106"/>
      <c r="D5514" s="106"/>
      <c r="E5514" s="104"/>
      <c r="F5514" s="104"/>
      <c r="G5514" s="104"/>
      <c r="J5514" s="104"/>
      <c r="K5514" s="104"/>
    </row>
    <row r="5515" spans="1:11" ht="39.950000000000003" customHeight="1" x14ac:dyDescent="0.25">
      <c r="A5515" s="129" t="s">
        <v>2424</v>
      </c>
      <c r="B5515" s="130"/>
      <c r="C5515" s="130"/>
      <c r="D5515" s="130"/>
      <c r="E5515" s="130"/>
      <c r="F5515" s="130"/>
      <c r="G5515" s="131"/>
      <c r="J5515" s="107"/>
      <c r="K5515" s="107"/>
    </row>
    <row r="5516" spans="1:11" x14ac:dyDescent="0.25">
      <c r="A5516" s="118" t="s">
        <v>1016</v>
      </c>
      <c r="B5516" s="108"/>
      <c r="C5516" s="109" t="s">
        <v>4</v>
      </c>
      <c r="D5516" s="109" t="s">
        <v>949</v>
      </c>
      <c r="E5516" s="109" t="s">
        <v>950</v>
      </c>
      <c r="F5516" s="109" t="s">
        <v>951</v>
      </c>
      <c r="G5516" s="109" t="s">
        <v>952</v>
      </c>
      <c r="J5516" s="109" t="s">
        <v>951</v>
      </c>
      <c r="K5516" s="109" t="s">
        <v>952</v>
      </c>
    </row>
    <row r="5517" spans="1:11" ht="51" x14ac:dyDescent="0.25">
      <c r="A5517" s="110" t="s">
        <v>2262</v>
      </c>
      <c r="B5517" s="111" t="s">
        <v>2263</v>
      </c>
      <c r="C5517" s="110" t="s">
        <v>35</v>
      </c>
      <c r="D5517" s="110" t="s">
        <v>123</v>
      </c>
      <c r="E5517" s="112">
        <v>1</v>
      </c>
      <c r="F5517" s="113">
        <f>J5517*'PLANILHA ORÇAMENTÁRIA'!$O$3</f>
        <v>6.6140549999999996</v>
      </c>
      <c r="G5517" s="113">
        <f>K5517*'PLANILHA ORÇAMENTÁRIA'!$O$3</f>
        <v>6.6140549999999996</v>
      </c>
      <c r="J5517" s="113">
        <v>9.4499999999999993</v>
      </c>
      <c r="K5517" s="113">
        <v>9.4499999999999993</v>
      </c>
    </row>
    <row r="5518" spans="1:11" x14ac:dyDescent="0.25">
      <c r="A5518" s="104"/>
      <c r="B5518" s="104"/>
      <c r="C5518" s="104"/>
      <c r="D5518" s="104"/>
      <c r="E5518" s="114" t="s">
        <v>1025</v>
      </c>
      <c r="F5518" s="114"/>
      <c r="G5518" s="115">
        <f>K5518*'PLANILHA ORÇAMENTÁRIA'!$O$3</f>
        <v>6.6140549999999996</v>
      </c>
      <c r="J5518" s="114"/>
      <c r="K5518" s="115">
        <v>9.4499999999999993</v>
      </c>
    </row>
    <row r="5519" spans="1:11" x14ac:dyDescent="0.25">
      <c r="A5519" s="118" t="s">
        <v>963</v>
      </c>
      <c r="B5519" s="108"/>
      <c r="C5519" s="109" t="s">
        <v>4</v>
      </c>
      <c r="D5519" s="109" t="s">
        <v>949</v>
      </c>
      <c r="E5519" s="109" t="s">
        <v>950</v>
      </c>
      <c r="F5519" s="109" t="s">
        <v>951</v>
      </c>
      <c r="G5519" s="109" t="s">
        <v>952</v>
      </c>
      <c r="J5519" s="109" t="s">
        <v>951</v>
      </c>
      <c r="K5519" s="109" t="s">
        <v>952</v>
      </c>
    </row>
    <row r="5520" spans="1:11" ht="25.5" x14ac:dyDescent="0.25">
      <c r="A5520" s="110" t="s">
        <v>1254</v>
      </c>
      <c r="B5520" s="111" t="s">
        <v>1255</v>
      </c>
      <c r="C5520" s="110" t="s">
        <v>35</v>
      </c>
      <c r="D5520" s="110" t="s">
        <v>955</v>
      </c>
      <c r="E5520" s="112">
        <v>0.8</v>
      </c>
      <c r="F5520" s="113">
        <f>J5520*'PLANILHA ORÇAMENTÁRIA'!$O$3</f>
        <v>13.431081000000001</v>
      </c>
      <c r="G5520" s="113">
        <f>K5520*'PLANILHA ORÇAMENTÁRIA'!$O$3</f>
        <v>10.743464999999999</v>
      </c>
      <c r="J5520" s="113">
        <v>19.190000000000001</v>
      </c>
      <c r="K5520" s="113">
        <v>15.35</v>
      </c>
    </row>
    <row r="5521" spans="1:11" ht="25.5" x14ac:dyDescent="0.25">
      <c r="A5521" s="110" t="s">
        <v>1256</v>
      </c>
      <c r="B5521" s="111" t="s">
        <v>1257</v>
      </c>
      <c r="C5521" s="110" t="s">
        <v>35</v>
      </c>
      <c r="D5521" s="110" t="s">
        <v>955</v>
      </c>
      <c r="E5521" s="112">
        <v>0.8</v>
      </c>
      <c r="F5521" s="113">
        <f>J5521*'PLANILHA ORÇAMENTÁRIA'!$O$3</f>
        <v>19.744178999999999</v>
      </c>
      <c r="G5521" s="113">
        <f>K5521*'PLANILHA ORÇAMENTÁRIA'!$O$3</f>
        <v>15.796742999999999</v>
      </c>
      <c r="J5521" s="113">
        <v>28.21</v>
      </c>
      <c r="K5521" s="113">
        <v>22.57</v>
      </c>
    </row>
    <row r="5522" spans="1:11" ht="38.25" x14ac:dyDescent="0.25">
      <c r="A5522" s="104"/>
      <c r="B5522" s="104"/>
      <c r="C5522" s="104"/>
      <c r="D5522" s="104"/>
      <c r="E5522" s="114" t="s">
        <v>968</v>
      </c>
      <c r="F5522" s="114"/>
      <c r="G5522" s="115">
        <f>K5522*'PLANILHA ORÇAMENTÁRIA'!$O$3</f>
        <v>26.540208</v>
      </c>
      <c r="J5522" s="114"/>
      <c r="K5522" s="115">
        <v>37.92</v>
      </c>
    </row>
    <row r="5523" spans="1:11" x14ac:dyDescent="0.25">
      <c r="A5523" s="104"/>
      <c r="B5523" s="104"/>
      <c r="C5523" s="104"/>
      <c r="D5523" s="104"/>
      <c r="E5523" s="107" t="s">
        <v>975</v>
      </c>
      <c r="F5523" s="107"/>
      <c r="G5523" s="116">
        <f>K5523*'PLANILHA ORÇAMENTÁRIA'!$O$3</f>
        <v>33.154262999999993</v>
      </c>
      <c r="J5523" s="107"/>
      <c r="K5523" s="116">
        <v>47.37</v>
      </c>
    </row>
    <row r="5524" spans="1:11" x14ac:dyDescent="0.25">
      <c r="A5524" s="104"/>
      <c r="B5524" s="104"/>
      <c r="C5524" s="104"/>
      <c r="D5524" s="104"/>
      <c r="E5524" s="107" t="s">
        <v>2808</v>
      </c>
      <c r="F5524" s="107"/>
      <c r="G5524" s="116">
        <f>K5524*'PLANILHA ORÇAMENTÁRIA'!$O$3</f>
        <v>41.168118</v>
      </c>
      <c r="J5524" s="107"/>
      <c r="K5524" s="116">
        <v>58.82</v>
      </c>
    </row>
    <row r="5525" spans="1:11" x14ac:dyDescent="0.25">
      <c r="A5525" s="104"/>
      <c r="B5525" s="104"/>
      <c r="C5525" s="106"/>
      <c r="D5525" s="106"/>
      <c r="E5525" s="104"/>
      <c r="F5525" s="104"/>
      <c r="G5525" s="104"/>
      <c r="J5525" s="104"/>
      <c r="K5525" s="104"/>
    </row>
    <row r="5526" spans="1:11" ht="72.75" customHeight="1" x14ac:dyDescent="0.25">
      <c r="A5526" s="129" t="s">
        <v>2425</v>
      </c>
      <c r="B5526" s="130"/>
      <c r="C5526" s="130"/>
      <c r="D5526" s="130"/>
      <c r="E5526" s="130"/>
      <c r="F5526" s="130"/>
      <c r="G5526" s="131"/>
      <c r="J5526" s="107"/>
      <c r="K5526" s="107"/>
    </row>
    <row r="5527" spans="1:11" x14ac:dyDescent="0.25">
      <c r="A5527" s="118" t="s">
        <v>1016</v>
      </c>
      <c r="B5527" s="108"/>
      <c r="C5527" s="109" t="s">
        <v>4</v>
      </c>
      <c r="D5527" s="109" t="s">
        <v>949</v>
      </c>
      <c r="E5527" s="109" t="s">
        <v>950</v>
      </c>
      <c r="F5527" s="109" t="s">
        <v>951</v>
      </c>
      <c r="G5527" s="109" t="s">
        <v>952</v>
      </c>
      <c r="J5527" s="109" t="s">
        <v>951</v>
      </c>
      <c r="K5527" s="109" t="s">
        <v>952</v>
      </c>
    </row>
    <row r="5528" spans="1:11" ht="38.25" x14ac:dyDescent="0.25">
      <c r="A5528" s="110" t="s">
        <v>2963</v>
      </c>
      <c r="B5528" s="111" t="s">
        <v>2964</v>
      </c>
      <c r="C5528" s="110" t="s">
        <v>35</v>
      </c>
      <c r="D5528" s="110" t="s">
        <v>43</v>
      </c>
      <c r="E5528" s="112">
        <v>1</v>
      </c>
      <c r="F5528" s="113">
        <f>J5528*'PLANILHA ORÇAMENTÁRIA'!$O$3</f>
        <v>117.28224299999999</v>
      </c>
      <c r="G5528" s="113">
        <f>K5528*'PLANILHA ORÇAMENTÁRIA'!$O$3</f>
        <v>117.28224299999999</v>
      </c>
      <c r="J5528" s="113">
        <v>167.57</v>
      </c>
      <c r="K5528" s="113">
        <v>167.57</v>
      </c>
    </row>
    <row r="5529" spans="1:11" ht="51" x14ac:dyDescent="0.25">
      <c r="A5529" s="110" t="s">
        <v>2965</v>
      </c>
      <c r="B5529" s="111" t="s">
        <v>2966</v>
      </c>
      <c r="C5529" s="110" t="s">
        <v>2967</v>
      </c>
      <c r="D5529" s="110" t="s">
        <v>43</v>
      </c>
      <c r="E5529" s="112">
        <v>1</v>
      </c>
      <c r="F5529" s="113">
        <f>J5529*'PLANILHA ORÇAMENTÁRIA'!$O$3</f>
        <v>31830.605121000001</v>
      </c>
      <c r="G5529" s="113">
        <f>K5529*'PLANILHA ORÇAMENTÁRIA'!$O$3</f>
        <v>31830.605121000001</v>
      </c>
      <c r="J5529" s="113">
        <v>45478.79</v>
      </c>
      <c r="K5529" s="113">
        <v>45478.79</v>
      </c>
    </row>
    <row r="5530" spans="1:11" x14ac:dyDescent="0.25">
      <c r="A5530" s="93"/>
      <c r="B5530" s="93"/>
      <c r="C5530" s="93"/>
      <c r="D5530" s="93"/>
      <c r="E5530" s="114" t="s">
        <v>1025</v>
      </c>
      <c r="F5530" s="114"/>
      <c r="G5530" s="115">
        <f>K5530*'PLANILHA ORÇAMENTÁRIA'!$O$3</f>
        <v>31947.887363999998</v>
      </c>
      <c r="J5530" s="114"/>
      <c r="K5530" s="115">
        <v>45646.36</v>
      </c>
    </row>
    <row r="5531" spans="1:11" x14ac:dyDescent="0.25">
      <c r="A5531" s="118" t="s">
        <v>948</v>
      </c>
      <c r="B5531" s="108"/>
      <c r="C5531" s="109" t="s">
        <v>4</v>
      </c>
      <c r="D5531" s="109" t="s">
        <v>949</v>
      </c>
      <c r="E5531" s="109" t="s">
        <v>950</v>
      </c>
      <c r="F5531" s="109" t="s">
        <v>951</v>
      </c>
      <c r="G5531" s="109" t="s">
        <v>952</v>
      </c>
      <c r="J5531" s="109" t="s">
        <v>951</v>
      </c>
      <c r="K5531" s="109" t="s">
        <v>952</v>
      </c>
    </row>
    <row r="5532" spans="1:11" x14ac:dyDescent="0.25">
      <c r="A5532" s="110" t="s">
        <v>1862</v>
      </c>
      <c r="B5532" s="111" t="s">
        <v>1863</v>
      </c>
      <c r="C5532" s="110" t="s">
        <v>35</v>
      </c>
      <c r="D5532" s="110" t="s">
        <v>955</v>
      </c>
      <c r="E5532" s="112">
        <v>3.5</v>
      </c>
      <c r="F5532" s="113">
        <f>J5532*'PLANILHA ORÇAMENTÁRIA'!$O$3</f>
        <v>9.3366659999999992</v>
      </c>
      <c r="G5532" s="113">
        <f>K5532*'PLANILHA ORÇAMENTÁRIA'!$O$3</f>
        <v>32.678331</v>
      </c>
      <c r="J5532" s="113">
        <v>13.34</v>
      </c>
      <c r="K5532" s="113">
        <v>46.69</v>
      </c>
    </row>
    <row r="5533" spans="1:11" x14ac:dyDescent="0.25">
      <c r="A5533" s="110" t="s">
        <v>1864</v>
      </c>
      <c r="B5533" s="111" t="s">
        <v>1865</v>
      </c>
      <c r="C5533" s="110" t="s">
        <v>35</v>
      </c>
      <c r="D5533" s="110" t="s">
        <v>955</v>
      </c>
      <c r="E5533" s="112">
        <v>3.5</v>
      </c>
      <c r="F5533" s="113">
        <f>J5533*'PLANILHA ORÇAMENTÁRIA'!$O$3</f>
        <v>15.411797999999999</v>
      </c>
      <c r="G5533" s="113">
        <f>K5533*'PLANILHA ORÇAMENTÁRIA'!$O$3</f>
        <v>53.941292999999995</v>
      </c>
      <c r="J5533" s="113">
        <v>22.02</v>
      </c>
      <c r="K5533" s="113">
        <v>77.069999999999993</v>
      </c>
    </row>
    <row r="5534" spans="1:11" x14ac:dyDescent="0.25">
      <c r="A5534" s="110" t="s">
        <v>956</v>
      </c>
      <c r="B5534" s="111" t="s">
        <v>957</v>
      </c>
      <c r="C5534" s="110" t="s">
        <v>35</v>
      </c>
      <c r="D5534" s="110" t="s">
        <v>955</v>
      </c>
      <c r="E5534" s="112">
        <v>0.5</v>
      </c>
      <c r="F5534" s="113">
        <f>J5534*'PLANILHA ORÇAMENTÁRIA'!$O$3</f>
        <v>17.350520999999997</v>
      </c>
      <c r="G5534" s="113">
        <f>K5534*'PLANILHA ORÇAMENTÁRIA'!$O$3</f>
        <v>8.6787600000000005</v>
      </c>
      <c r="J5534" s="113">
        <v>24.79</v>
      </c>
      <c r="K5534" s="113">
        <v>12.4</v>
      </c>
    </row>
    <row r="5535" spans="1:11" ht="25.5" x14ac:dyDescent="0.25">
      <c r="A5535" s="93"/>
      <c r="B5535" s="93"/>
      <c r="C5535" s="93"/>
      <c r="D5535" s="93"/>
      <c r="E5535" s="114" t="s">
        <v>962</v>
      </c>
      <c r="F5535" s="114"/>
      <c r="G5535" s="115">
        <f>K5535*'PLANILHA ORÇAMENTÁRIA'!$O$3</f>
        <v>95.298383999999999</v>
      </c>
      <c r="J5535" s="114"/>
      <c r="K5535" s="115">
        <v>136.16</v>
      </c>
    </row>
    <row r="5536" spans="1:11" x14ac:dyDescent="0.25">
      <c r="A5536" s="104"/>
      <c r="B5536" s="104"/>
      <c r="C5536" s="104"/>
      <c r="D5536" s="104"/>
      <c r="E5536" s="107" t="s">
        <v>975</v>
      </c>
      <c r="F5536" s="107"/>
      <c r="G5536" s="116">
        <f>K5536*'PLANILHA ORÇAMENTÁRIA'!$O$3</f>
        <v>32043.185747999996</v>
      </c>
      <c r="J5536" s="107"/>
      <c r="K5536" s="116">
        <v>45782.52</v>
      </c>
    </row>
    <row r="5537" spans="1:11" x14ac:dyDescent="0.25">
      <c r="A5537" s="104"/>
      <c r="B5537" s="104"/>
      <c r="C5537" s="104"/>
      <c r="D5537" s="104"/>
      <c r="E5537" s="107" t="s">
        <v>2808</v>
      </c>
      <c r="F5537" s="107"/>
      <c r="G5537" s="116">
        <f>K5537*'PLANILHA ORÇAMENTÁRIA'!$O$3</f>
        <v>39791.225726999997</v>
      </c>
      <c r="J5537" s="107"/>
      <c r="K5537" s="116">
        <v>56852.73</v>
      </c>
    </row>
    <row r="5538" spans="1:11" x14ac:dyDescent="0.25">
      <c r="A5538" s="104"/>
      <c r="B5538" s="104"/>
      <c r="C5538" s="106"/>
      <c r="D5538" s="106"/>
      <c r="E5538" s="104"/>
      <c r="F5538" s="104"/>
      <c r="G5538" s="104"/>
      <c r="J5538" s="104"/>
      <c r="K5538" s="104"/>
    </row>
    <row r="5539" spans="1:11" ht="39.950000000000003" customHeight="1" x14ac:dyDescent="0.25">
      <c r="A5539" s="129" t="s">
        <v>2426</v>
      </c>
      <c r="B5539" s="130"/>
      <c r="C5539" s="130"/>
      <c r="D5539" s="130"/>
      <c r="E5539" s="130"/>
      <c r="F5539" s="130"/>
      <c r="G5539" s="131"/>
      <c r="J5539" s="107"/>
      <c r="K5539" s="107"/>
    </row>
    <row r="5540" spans="1:11" x14ac:dyDescent="0.25">
      <c r="A5540" s="118" t="s">
        <v>1016</v>
      </c>
      <c r="B5540" s="108"/>
      <c r="C5540" s="109" t="s">
        <v>4</v>
      </c>
      <c r="D5540" s="109" t="s">
        <v>949</v>
      </c>
      <c r="E5540" s="109" t="s">
        <v>950</v>
      </c>
      <c r="F5540" s="109" t="s">
        <v>951</v>
      </c>
      <c r="G5540" s="109" t="s">
        <v>952</v>
      </c>
      <c r="J5540" s="109" t="s">
        <v>951</v>
      </c>
      <c r="K5540" s="109" t="s">
        <v>952</v>
      </c>
    </row>
    <row r="5541" spans="1:11" ht="63.75" x14ac:dyDescent="0.25">
      <c r="A5541" s="110" t="s">
        <v>2266</v>
      </c>
      <c r="B5541" s="111" t="s">
        <v>2267</v>
      </c>
      <c r="C5541" s="110" t="s">
        <v>35</v>
      </c>
      <c r="D5541" s="110" t="s">
        <v>123</v>
      </c>
      <c r="E5541" s="112">
        <v>1.0149999999999999</v>
      </c>
      <c r="F5541" s="113">
        <f>J5541*'PLANILHA ORÇAMENTÁRIA'!$O$3</f>
        <v>101.261532</v>
      </c>
      <c r="G5541" s="113">
        <f>K5541*'PLANILHA ORÇAMENTÁRIA'!$O$3</f>
        <v>102.78031499999999</v>
      </c>
      <c r="J5541" s="113">
        <v>144.68</v>
      </c>
      <c r="K5541" s="113">
        <v>146.85</v>
      </c>
    </row>
    <row r="5542" spans="1:11" ht="25.5" x14ac:dyDescent="0.25">
      <c r="A5542" s="110" t="s">
        <v>2242</v>
      </c>
      <c r="B5542" s="111" t="s">
        <v>2243</v>
      </c>
      <c r="C5542" s="110" t="s">
        <v>35</v>
      </c>
      <c r="D5542" s="110" t="s">
        <v>43</v>
      </c>
      <c r="E5542" s="112">
        <v>8.9999999999999993E-3</v>
      </c>
      <c r="F5542" s="113">
        <f>J5542*'PLANILHA ORÇAMENTÁRIA'!$O$3</f>
        <v>3.9684329999999997</v>
      </c>
      <c r="G5542" s="113">
        <f>K5542*'PLANILHA ORÇAMENTÁRIA'!$O$3</f>
        <v>3.4994999999999998E-2</v>
      </c>
      <c r="J5542" s="113">
        <v>5.67</v>
      </c>
      <c r="K5542" s="113">
        <v>0.05</v>
      </c>
    </row>
    <row r="5543" spans="1:11" x14ac:dyDescent="0.25">
      <c r="A5543" s="104"/>
      <c r="B5543" s="104"/>
      <c r="C5543" s="104"/>
      <c r="D5543" s="104"/>
      <c r="E5543" s="114" t="s">
        <v>1025</v>
      </c>
      <c r="F5543" s="114"/>
      <c r="G5543" s="115">
        <f>K5543*'PLANILHA ORÇAMENTÁRIA'!$O$3</f>
        <v>102.81531</v>
      </c>
      <c r="J5543" s="114"/>
      <c r="K5543" s="115">
        <v>146.9</v>
      </c>
    </row>
    <row r="5544" spans="1:11" x14ac:dyDescent="0.25">
      <c r="A5544" s="118" t="s">
        <v>963</v>
      </c>
      <c r="B5544" s="108"/>
      <c r="C5544" s="109" t="s">
        <v>4</v>
      </c>
      <c r="D5544" s="109" t="s">
        <v>949</v>
      </c>
      <c r="E5544" s="109" t="s">
        <v>950</v>
      </c>
      <c r="F5544" s="109" t="s">
        <v>951</v>
      </c>
      <c r="G5544" s="109" t="s">
        <v>952</v>
      </c>
      <c r="J5544" s="109" t="s">
        <v>951</v>
      </c>
      <c r="K5544" s="109" t="s">
        <v>952</v>
      </c>
    </row>
    <row r="5545" spans="1:11" ht="25.5" x14ac:dyDescent="0.25">
      <c r="A5545" s="110" t="s">
        <v>1254</v>
      </c>
      <c r="B5545" s="111" t="s">
        <v>1255</v>
      </c>
      <c r="C5545" s="110" t="s">
        <v>35</v>
      </c>
      <c r="D5545" s="110" t="s">
        <v>955</v>
      </c>
      <c r="E5545" s="112">
        <v>0.17150000000000001</v>
      </c>
      <c r="F5545" s="113">
        <f>J5545*'PLANILHA ORÇAMENTÁRIA'!$O$3</f>
        <v>13.431081000000001</v>
      </c>
      <c r="G5545" s="113">
        <f>K5545*'PLANILHA ORÇAMENTÁRIA'!$O$3</f>
        <v>2.3026710000000001</v>
      </c>
      <c r="J5545" s="113">
        <v>19.190000000000001</v>
      </c>
      <c r="K5545" s="113">
        <v>3.29</v>
      </c>
    </row>
    <row r="5546" spans="1:11" ht="25.5" x14ac:dyDescent="0.25">
      <c r="A5546" s="110" t="s">
        <v>1256</v>
      </c>
      <c r="B5546" s="111" t="s">
        <v>1257</v>
      </c>
      <c r="C5546" s="110" t="s">
        <v>35</v>
      </c>
      <c r="D5546" s="110" t="s">
        <v>955</v>
      </c>
      <c r="E5546" s="112">
        <v>0.17150000000000001</v>
      </c>
      <c r="F5546" s="113">
        <f>J5546*'PLANILHA ORÇAMENTÁRIA'!$O$3</f>
        <v>19.744178999999999</v>
      </c>
      <c r="G5546" s="113">
        <f>K5546*'PLANILHA ORÇAMENTÁRIA'!$O$3</f>
        <v>3.3805169999999998</v>
      </c>
      <c r="J5546" s="113">
        <v>28.21</v>
      </c>
      <c r="K5546" s="113">
        <v>4.83</v>
      </c>
    </row>
    <row r="5547" spans="1:11" ht="38.25" x14ac:dyDescent="0.25">
      <c r="A5547" s="104"/>
      <c r="B5547" s="104"/>
      <c r="C5547" s="104"/>
      <c r="D5547" s="104"/>
      <c r="E5547" s="114" t="s">
        <v>968</v>
      </c>
      <c r="F5547" s="114"/>
      <c r="G5547" s="115">
        <f>K5547*'PLANILHA ORÇAMENTÁRIA'!$O$3</f>
        <v>5.6831879999999995</v>
      </c>
      <c r="J5547" s="114"/>
      <c r="K5547" s="115">
        <v>8.1199999999999992</v>
      </c>
    </row>
    <row r="5548" spans="1:11" x14ac:dyDescent="0.25">
      <c r="A5548" s="104"/>
      <c r="B5548" s="104"/>
      <c r="C5548" s="104"/>
      <c r="D5548" s="104"/>
      <c r="E5548" s="107" t="s">
        <v>975</v>
      </c>
      <c r="F5548" s="107"/>
      <c r="G5548" s="116">
        <f>K5548*'PLANILHA ORÇAMENTÁRIA'!$O$3</f>
        <v>108.498498</v>
      </c>
      <c r="J5548" s="107"/>
      <c r="K5548" s="116">
        <v>155.02000000000001</v>
      </c>
    </row>
    <row r="5549" spans="1:11" x14ac:dyDescent="0.25">
      <c r="A5549" s="104"/>
      <c r="B5549" s="104"/>
      <c r="C5549" s="104"/>
      <c r="D5549" s="104"/>
      <c r="E5549" s="107" t="s">
        <v>2808</v>
      </c>
      <c r="F5549" s="107"/>
      <c r="G5549" s="116">
        <f>K5549*'PLANILHA ORÇAMENTÁRIA'!$O$3</f>
        <v>134.73075</v>
      </c>
      <c r="J5549" s="107"/>
      <c r="K5549" s="116">
        <v>192.5</v>
      </c>
    </row>
    <row r="5550" spans="1:11" x14ac:dyDescent="0.25">
      <c r="A5550" s="104"/>
      <c r="B5550" s="104"/>
      <c r="C5550" s="106"/>
      <c r="D5550" s="106"/>
      <c r="E5550" s="104"/>
      <c r="F5550" s="104"/>
      <c r="G5550" s="104"/>
      <c r="J5550" s="104"/>
      <c r="K5550" s="104"/>
    </row>
    <row r="5551" spans="1:11" ht="39.950000000000003" customHeight="1" x14ac:dyDescent="0.25">
      <c r="A5551" s="129" t="s">
        <v>2427</v>
      </c>
      <c r="B5551" s="130"/>
      <c r="C5551" s="130"/>
      <c r="D5551" s="130"/>
      <c r="E5551" s="130"/>
      <c r="F5551" s="130"/>
      <c r="G5551" s="131"/>
      <c r="J5551" s="107"/>
      <c r="K5551" s="107"/>
    </row>
    <row r="5552" spans="1:11" x14ac:dyDescent="0.25">
      <c r="A5552" s="118" t="s">
        <v>1016</v>
      </c>
      <c r="B5552" s="108"/>
      <c r="C5552" s="109" t="s">
        <v>4</v>
      </c>
      <c r="D5552" s="109" t="s">
        <v>949</v>
      </c>
      <c r="E5552" s="109" t="s">
        <v>950</v>
      </c>
      <c r="F5552" s="109" t="s">
        <v>951</v>
      </c>
      <c r="G5552" s="109" t="s">
        <v>952</v>
      </c>
      <c r="J5552" s="109" t="s">
        <v>951</v>
      </c>
      <c r="K5552" s="109" t="s">
        <v>952</v>
      </c>
    </row>
    <row r="5553" spans="1:11" ht="51" x14ac:dyDescent="0.25">
      <c r="A5553" s="110" t="s">
        <v>2269</v>
      </c>
      <c r="B5553" s="111" t="s">
        <v>2270</v>
      </c>
      <c r="C5553" s="110" t="s">
        <v>35</v>
      </c>
      <c r="D5553" s="110" t="s">
        <v>123</v>
      </c>
      <c r="E5553" s="112">
        <v>1.0149999999999999</v>
      </c>
      <c r="F5553" s="113">
        <f>J5553*'PLANILHA ORÇAMENTÁRIA'!$O$3</f>
        <v>63.914867999999991</v>
      </c>
      <c r="G5553" s="113">
        <f>K5553*'PLANILHA ORÇAMENTÁRIA'!$O$3</f>
        <v>64.866731999999999</v>
      </c>
      <c r="J5553" s="113">
        <v>91.32</v>
      </c>
      <c r="K5553" s="113">
        <v>92.68</v>
      </c>
    </row>
    <row r="5554" spans="1:11" ht="25.5" x14ac:dyDescent="0.25">
      <c r="A5554" s="110" t="s">
        <v>2242</v>
      </c>
      <c r="B5554" s="111" t="s">
        <v>2243</v>
      </c>
      <c r="C5554" s="110" t="s">
        <v>35</v>
      </c>
      <c r="D5554" s="110" t="s">
        <v>43</v>
      </c>
      <c r="E5554" s="112">
        <v>8.9999999999999993E-3</v>
      </c>
      <c r="F5554" s="113">
        <f>J5554*'PLANILHA ORÇAMENTÁRIA'!$O$3</f>
        <v>3.9684329999999997</v>
      </c>
      <c r="G5554" s="113">
        <f>K5554*'PLANILHA ORÇAMENTÁRIA'!$O$3</f>
        <v>3.4994999999999998E-2</v>
      </c>
      <c r="J5554" s="113">
        <v>5.67</v>
      </c>
      <c r="K5554" s="113">
        <v>0.05</v>
      </c>
    </row>
    <row r="5555" spans="1:11" x14ac:dyDescent="0.25">
      <c r="A5555" s="104"/>
      <c r="B5555" s="104"/>
      <c r="C5555" s="104"/>
      <c r="D5555" s="104"/>
      <c r="E5555" s="114" t="s">
        <v>1025</v>
      </c>
      <c r="F5555" s="114"/>
      <c r="G5555" s="115">
        <f>K5555*'PLANILHA ORÇAMENTÁRIA'!$O$3</f>
        <v>64.901726999999994</v>
      </c>
      <c r="J5555" s="114"/>
      <c r="K5555" s="115">
        <v>92.73</v>
      </c>
    </row>
    <row r="5556" spans="1:11" x14ac:dyDescent="0.25">
      <c r="A5556" s="118" t="s">
        <v>963</v>
      </c>
      <c r="B5556" s="108"/>
      <c r="C5556" s="109" t="s">
        <v>4</v>
      </c>
      <c r="D5556" s="109" t="s">
        <v>949</v>
      </c>
      <c r="E5556" s="109" t="s">
        <v>950</v>
      </c>
      <c r="F5556" s="109" t="s">
        <v>951</v>
      </c>
      <c r="G5556" s="109" t="s">
        <v>952</v>
      </c>
      <c r="J5556" s="109" t="s">
        <v>951</v>
      </c>
      <c r="K5556" s="109" t="s">
        <v>952</v>
      </c>
    </row>
    <row r="5557" spans="1:11" ht="25.5" x14ac:dyDescent="0.25">
      <c r="A5557" s="110" t="s">
        <v>1254</v>
      </c>
      <c r="B5557" s="111" t="s">
        <v>1255</v>
      </c>
      <c r="C5557" s="110" t="s">
        <v>35</v>
      </c>
      <c r="D5557" s="110" t="s">
        <v>955</v>
      </c>
      <c r="E5557" s="112">
        <v>0.12280000000000001</v>
      </c>
      <c r="F5557" s="113">
        <f>J5557*'PLANILHA ORÇAMENTÁRIA'!$O$3</f>
        <v>13.431081000000001</v>
      </c>
      <c r="G5557" s="113">
        <f>K5557*'PLANILHA ORÇAMENTÁRIA'!$O$3</f>
        <v>1.644765</v>
      </c>
      <c r="J5557" s="113">
        <v>19.190000000000001</v>
      </c>
      <c r="K5557" s="113">
        <v>2.35</v>
      </c>
    </row>
    <row r="5558" spans="1:11" ht="25.5" x14ac:dyDescent="0.25">
      <c r="A5558" s="110" t="s">
        <v>1256</v>
      </c>
      <c r="B5558" s="111" t="s">
        <v>1257</v>
      </c>
      <c r="C5558" s="110" t="s">
        <v>35</v>
      </c>
      <c r="D5558" s="110" t="s">
        <v>955</v>
      </c>
      <c r="E5558" s="112">
        <v>0.12280000000000001</v>
      </c>
      <c r="F5558" s="113">
        <f>J5558*'PLANILHA ORÇAMENTÁRIA'!$O$3</f>
        <v>19.744178999999999</v>
      </c>
      <c r="G5558" s="113">
        <f>K5558*'PLANILHA ORÇAMENTÁRIA'!$O$3</f>
        <v>2.4216539999999998</v>
      </c>
      <c r="J5558" s="113">
        <v>28.21</v>
      </c>
      <c r="K5558" s="113">
        <v>3.46</v>
      </c>
    </row>
    <row r="5559" spans="1:11" ht="38.25" x14ac:dyDescent="0.25">
      <c r="A5559" s="104"/>
      <c r="B5559" s="104"/>
      <c r="C5559" s="104"/>
      <c r="D5559" s="104"/>
      <c r="E5559" s="114" t="s">
        <v>968</v>
      </c>
      <c r="F5559" s="114"/>
      <c r="G5559" s="115">
        <f>K5559*'PLANILHA ORÇAMENTÁRIA'!$O$3</f>
        <v>4.0664189999999998</v>
      </c>
      <c r="J5559" s="114"/>
      <c r="K5559" s="115">
        <v>5.81</v>
      </c>
    </row>
    <row r="5560" spans="1:11" x14ac:dyDescent="0.25">
      <c r="A5560" s="104"/>
      <c r="B5560" s="104"/>
      <c r="C5560" s="104"/>
      <c r="D5560" s="104"/>
      <c r="E5560" s="107" t="s">
        <v>975</v>
      </c>
      <c r="F5560" s="107"/>
      <c r="G5560" s="116">
        <f>K5560*'PLANILHA ORÇAMENTÁRIA'!$O$3</f>
        <v>68.968146000000004</v>
      </c>
      <c r="J5560" s="107"/>
      <c r="K5560" s="116">
        <v>98.54</v>
      </c>
    </row>
    <row r="5561" spans="1:11" x14ac:dyDescent="0.25">
      <c r="A5561" s="104"/>
      <c r="B5561" s="104"/>
      <c r="C5561" s="104"/>
      <c r="D5561" s="104"/>
      <c r="E5561" s="107" t="s">
        <v>2808</v>
      </c>
      <c r="F5561" s="107"/>
      <c r="G5561" s="116">
        <f>K5561*'PLANILHA ORÇAMENTÁRIA'!$O$3</f>
        <v>85.646762999999993</v>
      </c>
      <c r="J5561" s="107"/>
      <c r="K5561" s="116">
        <v>122.37</v>
      </c>
    </row>
    <row r="5562" spans="1:11" x14ac:dyDescent="0.25">
      <c r="A5562" s="104"/>
      <c r="B5562" s="104"/>
      <c r="C5562" s="106"/>
      <c r="D5562" s="106"/>
      <c r="E5562" s="104"/>
      <c r="F5562" s="104"/>
      <c r="G5562" s="104"/>
      <c r="J5562" s="104"/>
      <c r="K5562" s="104"/>
    </row>
    <row r="5563" spans="1:11" ht="39.950000000000003" customHeight="1" x14ac:dyDescent="0.25">
      <c r="A5563" s="129" t="s">
        <v>2428</v>
      </c>
      <c r="B5563" s="130"/>
      <c r="C5563" s="130"/>
      <c r="D5563" s="130"/>
      <c r="E5563" s="130"/>
      <c r="F5563" s="130"/>
      <c r="G5563" s="131"/>
      <c r="J5563" s="107"/>
      <c r="K5563" s="107"/>
    </row>
    <row r="5564" spans="1:11" x14ac:dyDescent="0.25">
      <c r="A5564" s="118" t="s">
        <v>969</v>
      </c>
      <c r="B5564" s="108"/>
      <c r="C5564" s="109" t="s">
        <v>4</v>
      </c>
      <c r="D5564" s="109" t="s">
        <v>949</v>
      </c>
      <c r="E5564" s="109" t="s">
        <v>950</v>
      </c>
      <c r="F5564" s="109" t="s">
        <v>951</v>
      </c>
      <c r="G5564" s="109" t="s">
        <v>952</v>
      </c>
      <c r="J5564" s="109" t="s">
        <v>951</v>
      </c>
      <c r="K5564" s="109" t="s">
        <v>952</v>
      </c>
    </row>
    <row r="5565" spans="1:11" ht="38.25" x14ac:dyDescent="0.25">
      <c r="A5565" s="110" t="s">
        <v>2019</v>
      </c>
      <c r="B5565" s="111" t="s">
        <v>2020</v>
      </c>
      <c r="C5565" s="110" t="s">
        <v>22</v>
      </c>
      <c r="D5565" s="110" t="s">
        <v>70</v>
      </c>
      <c r="E5565" s="112">
        <v>3.2010534700000002</v>
      </c>
      <c r="F5565" s="113">
        <f>J5565*'PLANILHA ORÇAMENTÁRIA'!$O$3</f>
        <v>9.9665759999999999</v>
      </c>
      <c r="G5565" s="113">
        <f>K5565*'PLANILHA ORÇAMENTÁRIA'!$O$3</f>
        <v>31.901441999999996</v>
      </c>
      <c r="J5565" s="113">
        <v>14.24</v>
      </c>
      <c r="K5565" s="113">
        <v>45.58</v>
      </c>
    </row>
    <row r="5566" spans="1:11" ht="38.25" x14ac:dyDescent="0.25">
      <c r="A5566" s="110" t="s">
        <v>327</v>
      </c>
      <c r="B5566" s="111" t="s">
        <v>2272</v>
      </c>
      <c r="C5566" s="110" t="s">
        <v>22</v>
      </c>
      <c r="D5566" s="110" t="s">
        <v>23</v>
      </c>
      <c r="E5566" s="112">
        <v>1.68055307</v>
      </c>
      <c r="F5566" s="113">
        <f>J5566*'PLANILHA ORÇAMENTÁRIA'!$O$3</f>
        <v>69.220110000000005</v>
      </c>
      <c r="G5566" s="113">
        <f>K5566*'PLANILHA ORÇAMENTÁRIA'!$O$3</f>
        <v>116.33037899999999</v>
      </c>
      <c r="J5566" s="113">
        <v>98.9</v>
      </c>
      <c r="K5566" s="113">
        <v>166.21</v>
      </c>
    </row>
    <row r="5567" spans="1:11" ht="25.5" x14ac:dyDescent="0.25">
      <c r="A5567" s="110" t="s">
        <v>329</v>
      </c>
      <c r="B5567" s="111" t="s">
        <v>2273</v>
      </c>
      <c r="C5567" s="110" t="s">
        <v>22</v>
      </c>
      <c r="D5567" s="110" t="s">
        <v>23</v>
      </c>
      <c r="E5567" s="112">
        <v>1.4404740599999999</v>
      </c>
      <c r="F5567" s="113">
        <f>J5567*'PLANILHA ORÇAMENTÁRIA'!$O$3</f>
        <v>4.556349</v>
      </c>
      <c r="G5567" s="113">
        <f>K5567*'PLANILHA ORÇAMENTÁRIA'!$O$3</f>
        <v>6.5650620000000002</v>
      </c>
      <c r="J5567" s="113">
        <v>6.51</v>
      </c>
      <c r="K5567" s="113">
        <v>9.3800000000000008</v>
      </c>
    </row>
    <row r="5568" spans="1:11" ht="25.5" x14ac:dyDescent="0.25">
      <c r="A5568" s="110" t="s">
        <v>1739</v>
      </c>
      <c r="B5568" s="111" t="s">
        <v>1740</v>
      </c>
      <c r="C5568" s="110" t="s">
        <v>22</v>
      </c>
      <c r="D5568" s="110" t="s">
        <v>54</v>
      </c>
      <c r="E5568" s="112">
        <v>0.10903588</v>
      </c>
      <c r="F5568" s="113">
        <f>J5568*'PLANILHA ORÇAMENTÁRIA'!$O$3</f>
        <v>405.249099</v>
      </c>
      <c r="G5568" s="113">
        <f>K5568*'PLANILHA ORÇAMENTÁRIA'!$O$3</f>
        <v>44.184686999999997</v>
      </c>
      <c r="J5568" s="113">
        <v>579.01</v>
      </c>
      <c r="K5568" s="113">
        <v>63.13</v>
      </c>
    </row>
    <row r="5569" spans="1:11" ht="25.5" x14ac:dyDescent="0.25">
      <c r="A5569" s="110" t="s">
        <v>1938</v>
      </c>
      <c r="B5569" s="111" t="s">
        <v>1939</v>
      </c>
      <c r="C5569" s="110" t="s">
        <v>22</v>
      </c>
      <c r="D5569" s="110" t="s">
        <v>54</v>
      </c>
      <c r="E5569" s="112">
        <v>0.44814748999999998</v>
      </c>
      <c r="F5569" s="113">
        <f>J5569*'PLANILHA ORÇAMENTÁRIA'!$O$3</f>
        <v>34.687044</v>
      </c>
      <c r="G5569" s="113">
        <f>K5569*'PLANILHA ORÇAMENTÁRIA'!$O$3</f>
        <v>15.544779</v>
      </c>
      <c r="J5569" s="113">
        <v>49.56</v>
      </c>
      <c r="K5569" s="113">
        <v>22.21</v>
      </c>
    </row>
    <row r="5570" spans="1:11" ht="25.5" x14ac:dyDescent="0.25">
      <c r="A5570" s="110" t="s">
        <v>2274</v>
      </c>
      <c r="B5570" s="111" t="s">
        <v>2275</v>
      </c>
      <c r="C5570" s="110" t="s">
        <v>22</v>
      </c>
      <c r="D5570" s="110" t="s">
        <v>23</v>
      </c>
      <c r="E5570" s="112">
        <v>0.78025677999999998</v>
      </c>
      <c r="F5570" s="113">
        <f>J5570*'PLANILHA ORÇAMENTÁRIA'!$O$3</f>
        <v>63.368946000000001</v>
      </c>
      <c r="G5570" s="113">
        <f>K5570*'PLANILHA ORÇAMENTÁRIA'!$O$3</f>
        <v>49.440936000000001</v>
      </c>
      <c r="J5570" s="113">
        <v>90.54</v>
      </c>
      <c r="K5570" s="113">
        <v>70.64</v>
      </c>
    </row>
    <row r="5571" spans="1:11" ht="38.25" x14ac:dyDescent="0.25">
      <c r="A5571" s="110" t="s">
        <v>2276</v>
      </c>
      <c r="B5571" s="111" t="s">
        <v>2277</v>
      </c>
      <c r="C5571" s="110" t="s">
        <v>22</v>
      </c>
      <c r="D5571" s="110" t="s">
        <v>23</v>
      </c>
      <c r="E5571" s="112">
        <v>1.4404740599999999</v>
      </c>
      <c r="F5571" s="113">
        <f>J5571*'PLANILHA ORÇAMENTÁRIA'!$O$3</f>
        <v>23.376659999999998</v>
      </c>
      <c r="G5571" s="113">
        <f>K5571*'PLANILHA ORÇAMENTÁRIA'!$O$3</f>
        <v>33.672188999999996</v>
      </c>
      <c r="J5571" s="113">
        <v>33.4</v>
      </c>
      <c r="K5571" s="113">
        <v>48.11</v>
      </c>
    </row>
    <row r="5572" spans="1:11" x14ac:dyDescent="0.25">
      <c r="A5572" s="104"/>
      <c r="B5572" s="104"/>
      <c r="C5572" s="104"/>
      <c r="D5572" s="104"/>
      <c r="E5572" s="114" t="s">
        <v>974</v>
      </c>
      <c r="F5572" s="114"/>
      <c r="G5572" s="115">
        <f>K5572*'PLANILHA ORÇAMENTÁRIA'!$O$3</f>
        <v>297.63947400000001</v>
      </c>
      <c r="J5572" s="114"/>
      <c r="K5572" s="115">
        <v>425.26</v>
      </c>
    </row>
    <row r="5573" spans="1:11" x14ac:dyDescent="0.25">
      <c r="A5573" s="104"/>
      <c r="B5573" s="104"/>
      <c r="C5573" s="104"/>
      <c r="D5573" s="104"/>
      <c r="E5573" s="107" t="s">
        <v>975</v>
      </c>
      <c r="F5573" s="107"/>
      <c r="G5573" s="116">
        <f>K5573*'PLANILHA ORÇAMENTÁRIA'!$O$3</f>
        <v>297.63947400000001</v>
      </c>
      <c r="J5573" s="107"/>
      <c r="K5573" s="116">
        <v>425.26</v>
      </c>
    </row>
    <row r="5574" spans="1:11" x14ac:dyDescent="0.25">
      <c r="A5574" s="104"/>
      <c r="B5574" s="104"/>
      <c r="C5574" s="104"/>
      <c r="D5574" s="104"/>
      <c r="E5574" s="107" t="s">
        <v>2808</v>
      </c>
      <c r="F5574" s="107"/>
      <c r="G5574" s="116">
        <f>K5574*'PLANILHA ORÇAMENTÁRIA'!$O$3</f>
        <v>369.61019099999999</v>
      </c>
      <c r="J5574" s="107"/>
      <c r="K5574" s="116">
        <v>528.09</v>
      </c>
    </row>
    <row r="5575" spans="1:11" x14ac:dyDescent="0.25">
      <c r="A5575" s="104"/>
      <c r="B5575" s="104"/>
      <c r="C5575" s="106"/>
      <c r="D5575" s="106"/>
      <c r="E5575" s="104"/>
      <c r="F5575" s="104"/>
      <c r="G5575" s="104"/>
      <c r="J5575" s="104"/>
      <c r="K5575" s="104"/>
    </row>
    <row r="5576" spans="1:11" ht="39.950000000000003" customHeight="1" x14ac:dyDescent="0.25">
      <c r="A5576" s="129" t="s">
        <v>2429</v>
      </c>
      <c r="B5576" s="130"/>
      <c r="C5576" s="130"/>
      <c r="D5576" s="130"/>
      <c r="E5576" s="130"/>
      <c r="F5576" s="130"/>
      <c r="G5576" s="131"/>
      <c r="J5576" s="107"/>
      <c r="K5576" s="107"/>
    </row>
    <row r="5577" spans="1:11" x14ac:dyDescent="0.25">
      <c r="A5577" s="118" t="s">
        <v>1016</v>
      </c>
      <c r="B5577" s="108"/>
      <c r="C5577" s="109" t="s">
        <v>4</v>
      </c>
      <c r="D5577" s="109" t="s">
        <v>949</v>
      </c>
      <c r="E5577" s="109" t="s">
        <v>950</v>
      </c>
      <c r="F5577" s="109" t="s">
        <v>951</v>
      </c>
      <c r="G5577" s="109" t="s">
        <v>952</v>
      </c>
      <c r="J5577" s="109" t="s">
        <v>951</v>
      </c>
      <c r="K5577" s="109" t="s">
        <v>952</v>
      </c>
    </row>
    <row r="5578" spans="1:11" ht="76.5" x14ac:dyDescent="0.25">
      <c r="A5578" s="110" t="s">
        <v>673</v>
      </c>
      <c r="B5578" s="111" t="s">
        <v>2279</v>
      </c>
      <c r="C5578" s="110" t="s">
        <v>35</v>
      </c>
      <c r="D5578" s="110" t="s">
        <v>43</v>
      </c>
      <c r="E5578" s="112">
        <v>1</v>
      </c>
      <c r="F5578" s="113">
        <f>J5578*'PLANILHA ORÇAMENTÁRIA'!$O$3</f>
        <v>79.571630999999996</v>
      </c>
      <c r="G5578" s="113">
        <f>K5578*'PLANILHA ORÇAMENTÁRIA'!$O$3</f>
        <v>79.571630999999996</v>
      </c>
      <c r="J5578" s="113">
        <v>113.69</v>
      </c>
      <c r="K5578" s="113">
        <v>113.69</v>
      </c>
    </row>
    <row r="5579" spans="1:11" x14ac:dyDescent="0.25">
      <c r="A5579" s="104"/>
      <c r="B5579" s="104"/>
      <c r="C5579" s="104"/>
      <c r="D5579" s="104"/>
      <c r="E5579" s="114" t="s">
        <v>1025</v>
      </c>
      <c r="F5579" s="114"/>
      <c r="G5579" s="115">
        <f>K5579*'PLANILHA ORÇAMENTÁRIA'!$O$3</f>
        <v>79.571630999999996</v>
      </c>
      <c r="J5579" s="114"/>
      <c r="K5579" s="115">
        <v>113.69</v>
      </c>
    </row>
    <row r="5580" spans="1:11" x14ac:dyDescent="0.25">
      <c r="A5580" s="104"/>
      <c r="B5580" s="104"/>
      <c r="C5580" s="104"/>
      <c r="D5580" s="104"/>
      <c r="E5580" s="107" t="s">
        <v>975</v>
      </c>
      <c r="F5580" s="107"/>
      <c r="G5580" s="116">
        <f>K5580*'PLANILHA ORÇAMENTÁRIA'!$O$3</f>
        <v>79.571630999999996</v>
      </c>
      <c r="J5580" s="107"/>
      <c r="K5580" s="116">
        <v>113.69</v>
      </c>
    </row>
    <row r="5581" spans="1:11" x14ac:dyDescent="0.25">
      <c r="A5581" s="104"/>
      <c r="B5581" s="104"/>
      <c r="C5581" s="104"/>
      <c r="D5581" s="104"/>
      <c r="E5581" s="107" t="s">
        <v>2808</v>
      </c>
      <c r="F5581" s="107"/>
      <c r="G5581" s="116">
        <f>K5581*'PLANILHA ORÇAMENTÁRIA'!$O$3</f>
        <v>91.728893999999997</v>
      </c>
      <c r="J5581" s="107"/>
      <c r="K5581" s="116">
        <v>131.06</v>
      </c>
    </row>
    <row r="5582" spans="1:11" x14ac:dyDescent="0.25">
      <c r="A5582" s="104"/>
      <c r="B5582" s="104"/>
      <c r="C5582" s="106"/>
      <c r="D5582" s="106"/>
      <c r="E5582" s="104"/>
      <c r="F5582" s="104"/>
      <c r="G5582" s="104"/>
      <c r="J5582" s="104"/>
      <c r="K5582" s="104"/>
    </row>
    <row r="5583" spans="1:11" ht="39.950000000000003" customHeight="1" x14ac:dyDescent="0.25">
      <c r="A5583" s="129" t="s">
        <v>2430</v>
      </c>
      <c r="B5583" s="130"/>
      <c r="C5583" s="130"/>
      <c r="D5583" s="130"/>
      <c r="E5583" s="130"/>
      <c r="F5583" s="130"/>
      <c r="G5583" s="131"/>
      <c r="J5583" s="107"/>
      <c r="K5583" s="107"/>
    </row>
    <row r="5584" spans="1:11" x14ac:dyDescent="0.25">
      <c r="A5584" s="118" t="s">
        <v>1016</v>
      </c>
      <c r="B5584" s="108"/>
      <c r="C5584" s="109" t="s">
        <v>4</v>
      </c>
      <c r="D5584" s="109" t="s">
        <v>949</v>
      </c>
      <c r="E5584" s="109" t="s">
        <v>950</v>
      </c>
      <c r="F5584" s="109" t="s">
        <v>951</v>
      </c>
      <c r="G5584" s="109" t="s">
        <v>952</v>
      </c>
      <c r="J5584" s="109" t="s">
        <v>951</v>
      </c>
      <c r="K5584" s="109" t="s">
        <v>952</v>
      </c>
    </row>
    <row r="5585" spans="1:11" ht="25.5" x14ac:dyDescent="0.25">
      <c r="A5585" s="110" t="s">
        <v>2281</v>
      </c>
      <c r="B5585" s="111" t="s">
        <v>2282</v>
      </c>
      <c r="C5585" s="110" t="s">
        <v>35</v>
      </c>
      <c r="D5585" s="110" t="s">
        <v>43</v>
      </c>
      <c r="E5585" s="112">
        <v>1</v>
      </c>
      <c r="F5585" s="113">
        <f>J5585*'PLANILHA ORÇAMENTÁRIA'!$O$3</f>
        <v>41.994</v>
      </c>
      <c r="G5585" s="113">
        <f>K5585*'PLANILHA ORÇAMENTÁRIA'!$O$3</f>
        <v>41.994</v>
      </c>
      <c r="J5585" s="113">
        <v>60</v>
      </c>
      <c r="K5585" s="113">
        <v>60</v>
      </c>
    </row>
    <row r="5586" spans="1:11" x14ac:dyDescent="0.25">
      <c r="A5586" s="104"/>
      <c r="B5586" s="104"/>
      <c r="C5586" s="104"/>
      <c r="D5586" s="104"/>
      <c r="E5586" s="114" t="s">
        <v>1025</v>
      </c>
      <c r="F5586" s="114"/>
      <c r="G5586" s="115">
        <f>K5586*'PLANILHA ORÇAMENTÁRIA'!$O$3</f>
        <v>41.994</v>
      </c>
      <c r="J5586" s="114"/>
      <c r="K5586" s="115">
        <v>60</v>
      </c>
    </row>
    <row r="5587" spans="1:11" x14ac:dyDescent="0.25">
      <c r="A5587" s="118" t="s">
        <v>963</v>
      </c>
      <c r="B5587" s="108"/>
      <c r="C5587" s="109" t="s">
        <v>4</v>
      </c>
      <c r="D5587" s="109" t="s">
        <v>949</v>
      </c>
      <c r="E5587" s="109" t="s">
        <v>950</v>
      </c>
      <c r="F5587" s="109" t="s">
        <v>951</v>
      </c>
      <c r="G5587" s="109" t="s">
        <v>952</v>
      </c>
      <c r="J5587" s="109" t="s">
        <v>951</v>
      </c>
      <c r="K5587" s="109" t="s">
        <v>952</v>
      </c>
    </row>
    <row r="5588" spans="1:11" ht="25.5" x14ac:dyDescent="0.25">
      <c r="A5588" s="110" t="s">
        <v>1256</v>
      </c>
      <c r="B5588" s="111" t="s">
        <v>1257</v>
      </c>
      <c r="C5588" s="110" t="s">
        <v>35</v>
      </c>
      <c r="D5588" s="110" t="s">
        <v>955</v>
      </c>
      <c r="E5588" s="112">
        <v>0.2</v>
      </c>
      <c r="F5588" s="113">
        <f>J5588*'PLANILHA ORÇAMENTÁRIA'!$O$3</f>
        <v>19.744178999999999</v>
      </c>
      <c r="G5588" s="113">
        <f>K5588*'PLANILHA ORÇAMENTÁRIA'!$O$3</f>
        <v>3.9474359999999997</v>
      </c>
      <c r="J5588" s="113">
        <v>28.21</v>
      </c>
      <c r="K5588" s="113">
        <v>5.64</v>
      </c>
    </row>
    <row r="5589" spans="1:11" ht="38.25" x14ac:dyDescent="0.25">
      <c r="A5589" s="104"/>
      <c r="B5589" s="104"/>
      <c r="C5589" s="104"/>
      <c r="D5589" s="104"/>
      <c r="E5589" s="114" t="s">
        <v>968</v>
      </c>
      <c r="F5589" s="114"/>
      <c r="G5589" s="115">
        <f>K5589*'PLANILHA ORÇAMENTÁRIA'!$O$3</f>
        <v>3.9474359999999997</v>
      </c>
      <c r="J5589" s="114"/>
      <c r="K5589" s="115">
        <v>5.64</v>
      </c>
    </row>
    <row r="5590" spans="1:11" x14ac:dyDescent="0.25">
      <c r="A5590" s="104"/>
      <c r="B5590" s="104"/>
      <c r="C5590" s="104"/>
      <c r="D5590" s="104"/>
      <c r="E5590" s="107" t="s">
        <v>975</v>
      </c>
      <c r="F5590" s="107"/>
      <c r="G5590" s="116">
        <f>K5590*'PLANILHA ORÇAMENTÁRIA'!$O$3</f>
        <v>45.941435999999996</v>
      </c>
      <c r="J5590" s="107"/>
      <c r="K5590" s="116">
        <v>65.64</v>
      </c>
    </row>
    <row r="5591" spans="1:11" x14ac:dyDescent="0.25">
      <c r="A5591" s="104"/>
      <c r="B5591" s="104"/>
      <c r="C5591" s="104"/>
      <c r="D5591" s="104"/>
      <c r="E5591" s="107" t="s">
        <v>2808</v>
      </c>
      <c r="F5591" s="107"/>
      <c r="G5591" s="116">
        <f>K5591*'PLANILHA ORÇAMENTÁRIA'!$O$3</f>
        <v>57.048849000000004</v>
      </c>
      <c r="J5591" s="107"/>
      <c r="K5591" s="116">
        <v>81.510000000000005</v>
      </c>
    </row>
    <row r="5592" spans="1:11" x14ac:dyDescent="0.25">
      <c r="A5592" s="104"/>
      <c r="B5592" s="104"/>
      <c r="C5592" s="106"/>
      <c r="D5592" s="106"/>
      <c r="E5592" s="104"/>
      <c r="F5592" s="104"/>
      <c r="G5592" s="104"/>
      <c r="J5592" s="104"/>
      <c r="K5592" s="104"/>
    </row>
    <row r="5593" spans="1:11" ht="39.950000000000003" customHeight="1" x14ac:dyDescent="0.25">
      <c r="A5593" s="129" t="s">
        <v>2431</v>
      </c>
      <c r="B5593" s="130"/>
      <c r="C5593" s="130"/>
      <c r="D5593" s="130"/>
      <c r="E5593" s="130"/>
      <c r="F5593" s="130"/>
      <c r="G5593" s="131"/>
      <c r="J5593" s="107"/>
      <c r="K5593" s="107"/>
    </row>
    <row r="5594" spans="1:11" x14ac:dyDescent="0.25">
      <c r="A5594" s="118" t="s">
        <v>1016</v>
      </c>
      <c r="B5594" s="108"/>
      <c r="C5594" s="109" t="s">
        <v>4</v>
      </c>
      <c r="D5594" s="109" t="s">
        <v>949</v>
      </c>
      <c r="E5594" s="109" t="s">
        <v>950</v>
      </c>
      <c r="F5594" s="109" t="s">
        <v>951</v>
      </c>
      <c r="G5594" s="109" t="s">
        <v>952</v>
      </c>
      <c r="J5594" s="109" t="s">
        <v>951</v>
      </c>
      <c r="K5594" s="109" t="s">
        <v>952</v>
      </c>
    </row>
    <row r="5595" spans="1:11" ht="25.5" x14ac:dyDescent="0.25">
      <c r="A5595" s="110" t="s">
        <v>2284</v>
      </c>
      <c r="B5595" s="111" t="s">
        <v>2285</v>
      </c>
      <c r="C5595" s="110" t="s">
        <v>35</v>
      </c>
      <c r="D5595" s="110" t="s">
        <v>43</v>
      </c>
      <c r="E5595" s="112">
        <v>1</v>
      </c>
      <c r="F5595" s="113">
        <f>J5595*'PLANILHA ORÇAMENTÁRIA'!$O$3</f>
        <v>26.127266999999996</v>
      </c>
      <c r="G5595" s="113">
        <f>K5595*'PLANILHA ORÇAMENTÁRIA'!$O$3</f>
        <v>26.127266999999996</v>
      </c>
      <c r="J5595" s="113">
        <v>37.33</v>
      </c>
      <c r="K5595" s="113">
        <v>37.33</v>
      </c>
    </row>
    <row r="5596" spans="1:11" x14ac:dyDescent="0.25">
      <c r="A5596" s="104"/>
      <c r="B5596" s="104"/>
      <c r="C5596" s="104"/>
      <c r="D5596" s="104"/>
      <c r="E5596" s="114" t="s">
        <v>1025</v>
      </c>
      <c r="F5596" s="114"/>
      <c r="G5596" s="115">
        <f>K5596*'PLANILHA ORÇAMENTÁRIA'!$O$3</f>
        <v>26.127266999999996</v>
      </c>
      <c r="J5596" s="114"/>
      <c r="K5596" s="115">
        <v>37.33</v>
      </c>
    </row>
    <row r="5597" spans="1:11" x14ac:dyDescent="0.25">
      <c r="A5597" s="118" t="s">
        <v>963</v>
      </c>
      <c r="B5597" s="108"/>
      <c r="C5597" s="109" t="s">
        <v>4</v>
      </c>
      <c r="D5597" s="109" t="s">
        <v>949</v>
      </c>
      <c r="E5597" s="109" t="s">
        <v>950</v>
      </c>
      <c r="F5597" s="109" t="s">
        <v>951</v>
      </c>
      <c r="G5597" s="109" t="s">
        <v>952</v>
      </c>
      <c r="J5597" s="109" t="s">
        <v>951</v>
      </c>
      <c r="K5597" s="109" t="s">
        <v>952</v>
      </c>
    </row>
    <row r="5598" spans="1:11" ht="25.5" x14ac:dyDescent="0.25">
      <c r="A5598" s="110" t="s">
        <v>1256</v>
      </c>
      <c r="B5598" s="111" t="s">
        <v>1257</v>
      </c>
      <c r="C5598" s="110" t="s">
        <v>35</v>
      </c>
      <c r="D5598" s="110" t="s">
        <v>955</v>
      </c>
      <c r="E5598" s="112">
        <v>0.35</v>
      </c>
      <c r="F5598" s="113">
        <f>J5598*'PLANILHA ORÇAMENTÁRIA'!$O$3</f>
        <v>19.744178999999999</v>
      </c>
      <c r="G5598" s="113">
        <f>K5598*'PLANILHA ORÇAMENTÁRIA'!$O$3</f>
        <v>6.9080129999999995</v>
      </c>
      <c r="J5598" s="113">
        <v>28.21</v>
      </c>
      <c r="K5598" s="113">
        <v>9.8699999999999992</v>
      </c>
    </row>
    <row r="5599" spans="1:11" x14ac:dyDescent="0.25">
      <c r="A5599" s="110" t="s">
        <v>1316</v>
      </c>
      <c r="B5599" s="111" t="s">
        <v>1317</v>
      </c>
      <c r="C5599" s="110" t="s">
        <v>35</v>
      </c>
      <c r="D5599" s="110" t="s">
        <v>955</v>
      </c>
      <c r="E5599" s="112">
        <v>0.35</v>
      </c>
      <c r="F5599" s="113">
        <f>J5599*'PLANILHA ORÇAMENTÁRIA'!$O$3</f>
        <v>12.836165999999999</v>
      </c>
      <c r="G5599" s="113">
        <f>K5599*'PLANILHA ORÇAMENTÁRIA'!$O$3</f>
        <v>4.4933579999999997</v>
      </c>
      <c r="J5599" s="113">
        <v>18.34</v>
      </c>
      <c r="K5599" s="113">
        <v>6.42</v>
      </c>
    </row>
    <row r="5600" spans="1:11" ht="38.25" x14ac:dyDescent="0.25">
      <c r="A5600" s="104"/>
      <c r="B5600" s="104"/>
      <c r="C5600" s="104"/>
      <c r="D5600" s="104"/>
      <c r="E5600" s="114" t="s">
        <v>968</v>
      </c>
      <c r="F5600" s="114"/>
      <c r="G5600" s="115">
        <f>K5600*'PLANILHA ORÇAMENTÁRIA'!$O$3</f>
        <v>11.401370999999999</v>
      </c>
      <c r="J5600" s="114"/>
      <c r="K5600" s="115">
        <v>16.29</v>
      </c>
    </row>
    <row r="5601" spans="1:11" x14ac:dyDescent="0.25">
      <c r="A5601" s="104"/>
      <c r="B5601" s="104"/>
      <c r="C5601" s="104"/>
      <c r="D5601" s="104"/>
      <c r="E5601" s="107" t="s">
        <v>975</v>
      </c>
      <c r="F5601" s="107"/>
      <c r="G5601" s="116">
        <f>K5601*'PLANILHA ORÇAMENTÁRIA'!$O$3</f>
        <v>37.528637999999994</v>
      </c>
      <c r="J5601" s="107"/>
      <c r="K5601" s="116">
        <v>53.62</v>
      </c>
    </row>
    <row r="5602" spans="1:11" x14ac:dyDescent="0.25">
      <c r="A5602" s="104"/>
      <c r="B5602" s="104"/>
      <c r="C5602" s="104"/>
      <c r="D5602" s="104"/>
      <c r="E5602" s="107" t="s">
        <v>2808</v>
      </c>
      <c r="F5602" s="107"/>
      <c r="G5602" s="116">
        <f>K5602*'PLANILHA ORÇAMENTÁRIA'!$O$3</f>
        <v>46.606341</v>
      </c>
      <c r="J5602" s="107"/>
      <c r="K5602" s="116">
        <v>66.59</v>
      </c>
    </row>
    <row r="5603" spans="1:11" x14ac:dyDescent="0.25">
      <c r="A5603" s="104"/>
      <c r="B5603" s="104"/>
      <c r="C5603" s="106"/>
      <c r="D5603" s="106"/>
      <c r="E5603" s="104"/>
      <c r="F5603" s="104"/>
      <c r="G5603" s="104"/>
      <c r="J5603" s="104"/>
      <c r="K5603" s="104"/>
    </row>
    <row r="5604" spans="1:11" ht="39.950000000000003" customHeight="1" x14ac:dyDescent="0.25">
      <c r="A5604" s="129" t="s">
        <v>2432</v>
      </c>
      <c r="B5604" s="130"/>
      <c r="C5604" s="130"/>
      <c r="D5604" s="130"/>
      <c r="E5604" s="130"/>
      <c r="F5604" s="130"/>
      <c r="G5604" s="131"/>
      <c r="J5604" s="107"/>
      <c r="K5604" s="107"/>
    </row>
    <row r="5605" spans="1:11" x14ac:dyDescent="0.25">
      <c r="A5605" s="118" t="s">
        <v>1016</v>
      </c>
      <c r="B5605" s="108"/>
      <c r="C5605" s="109" t="s">
        <v>4</v>
      </c>
      <c r="D5605" s="109" t="s">
        <v>949</v>
      </c>
      <c r="E5605" s="109" t="s">
        <v>950</v>
      </c>
      <c r="F5605" s="109" t="s">
        <v>951</v>
      </c>
      <c r="G5605" s="109" t="s">
        <v>952</v>
      </c>
      <c r="J5605" s="109" t="s">
        <v>951</v>
      </c>
      <c r="K5605" s="109" t="s">
        <v>952</v>
      </c>
    </row>
    <row r="5606" spans="1:11" ht="38.25" x14ac:dyDescent="0.25">
      <c r="A5606" s="110" t="s">
        <v>2287</v>
      </c>
      <c r="B5606" s="111" t="s">
        <v>2288</v>
      </c>
      <c r="C5606" s="110" t="s">
        <v>35</v>
      </c>
      <c r="D5606" s="110" t="s">
        <v>43</v>
      </c>
      <c r="E5606" s="112">
        <v>1</v>
      </c>
      <c r="F5606" s="113">
        <f>J5606*'PLANILHA ORÇAMENTÁRIA'!$O$3</f>
        <v>19.247249999999998</v>
      </c>
      <c r="G5606" s="113">
        <f>K5606*'PLANILHA ORÇAMENTÁRIA'!$O$3</f>
        <v>19.247249999999998</v>
      </c>
      <c r="J5606" s="113">
        <v>27.5</v>
      </c>
      <c r="K5606" s="113">
        <v>27.5</v>
      </c>
    </row>
    <row r="5607" spans="1:11" x14ac:dyDescent="0.25">
      <c r="A5607" s="104"/>
      <c r="B5607" s="104"/>
      <c r="C5607" s="104"/>
      <c r="D5607" s="104"/>
      <c r="E5607" s="114" t="s">
        <v>1025</v>
      </c>
      <c r="F5607" s="114"/>
      <c r="G5607" s="115">
        <f>K5607*'PLANILHA ORÇAMENTÁRIA'!$O$3</f>
        <v>19.247249999999998</v>
      </c>
      <c r="J5607" s="114"/>
      <c r="K5607" s="115">
        <v>27.5</v>
      </c>
    </row>
    <row r="5608" spans="1:11" x14ac:dyDescent="0.25">
      <c r="A5608" s="118" t="s">
        <v>963</v>
      </c>
      <c r="B5608" s="108"/>
      <c r="C5608" s="109" t="s">
        <v>4</v>
      </c>
      <c r="D5608" s="109" t="s">
        <v>949</v>
      </c>
      <c r="E5608" s="109" t="s">
        <v>950</v>
      </c>
      <c r="F5608" s="109" t="s">
        <v>951</v>
      </c>
      <c r="G5608" s="109" t="s">
        <v>952</v>
      </c>
      <c r="J5608" s="109" t="s">
        <v>951</v>
      </c>
      <c r="K5608" s="109" t="s">
        <v>952</v>
      </c>
    </row>
    <row r="5609" spans="1:11" ht="25.5" x14ac:dyDescent="0.25">
      <c r="A5609" s="110" t="s">
        <v>1254</v>
      </c>
      <c r="B5609" s="111" t="s">
        <v>1255</v>
      </c>
      <c r="C5609" s="110" t="s">
        <v>35</v>
      </c>
      <c r="D5609" s="110" t="s">
        <v>955</v>
      </c>
      <c r="E5609" s="112">
        <v>0.5</v>
      </c>
      <c r="F5609" s="113">
        <f>J5609*'PLANILHA ORÇAMENTÁRIA'!$O$3</f>
        <v>13.431081000000001</v>
      </c>
      <c r="G5609" s="113">
        <f>K5609*'PLANILHA ORÇAMENTÁRIA'!$O$3</f>
        <v>6.7190399999999997</v>
      </c>
      <c r="J5609" s="113">
        <v>19.190000000000001</v>
      </c>
      <c r="K5609" s="113">
        <v>9.6</v>
      </c>
    </row>
    <row r="5610" spans="1:11" ht="25.5" x14ac:dyDescent="0.25">
      <c r="A5610" s="110" t="s">
        <v>1256</v>
      </c>
      <c r="B5610" s="111" t="s">
        <v>1257</v>
      </c>
      <c r="C5610" s="110" t="s">
        <v>35</v>
      </c>
      <c r="D5610" s="110" t="s">
        <v>955</v>
      </c>
      <c r="E5610" s="112">
        <v>0.5</v>
      </c>
      <c r="F5610" s="113">
        <f>J5610*'PLANILHA ORÇAMENTÁRIA'!$O$3</f>
        <v>19.744178999999999</v>
      </c>
      <c r="G5610" s="113">
        <f>K5610*'PLANILHA ORÇAMENTÁRIA'!$O$3</f>
        <v>9.8755889999999997</v>
      </c>
      <c r="J5610" s="113">
        <v>28.21</v>
      </c>
      <c r="K5610" s="113">
        <v>14.11</v>
      </c>
    </row>
    <row r="5611" spans="1:11" ht="38.25" x14ac:dyDescent="0.25">
      <c r="A5611" s="104"/>
      <c r="B5611" s="104"/>
      <c r="C5611" s="104"/>
      <c r="D5611" s="104"/>
      <c r="E5611" s="114" t="s">
        <v>968</v>
      </c>
      <c r="F5611" s="114"/>
      <c r="G5611" s="115">
        <f>K5611*'PLANILHA ORÇAMENTÁRIA'!$O$3</f>
        <v>16.594629000000001</v>
      </c>
      <c r="J5611" s="114"/>
      <c r="K5611" s="115">
        <v>23.71</v>
      </c>
    </row>
    <row r="5612" spans="1:11" x14ac:dyDescent="0.25">
      <c r="A5612" s="104"/>
      <c r="B5612" s="104"/>
      <c r="C5612" s="104"/>
      <c r="D5612" s="104"/>
      <c r="E5612" s="107" t="s">
        <v>975</v>
      </c>
      <c r="F5612" s="107"/>
      <c r="G5612" s="116">
        <f>K5612*'PLANILHA ORÇAMENTÁRIA'!$O$3</f>
        <v>35.841878999999999</v>
      </c>
      <c r="J5612" s="107"/>
      <c r="K5612" s="116">
        <v>51.21</v>
      </c>
    </row>
    <row r="5613" spans="1:11" x14ac:dyDescent="0.25">
      <c r="A5613" s="104"/>
      <c r="B5613" s="104"/>
      <c r="C5613" s="104"/>
      <c r="D5613" s="104"/>
      <c r="E5613" s="107" t="s">
        <v>2808</v>
      </c>
      <c r="F5613" s="107"/>
      <c r="G5613" s="116">
        <f>K5613*'PLANILHA ORÇAMENTÁRIA'!$O$3</f>
        <v>44.506641000000002</v>
      </c>
      <c r="J5613" s="107"/>
      <c r="K5613" s="116">
        <v>63.59</v>
      </c>
    </row>
    <row r="5614" spans="1:11" x14ac:dyDescent="0.25">
      <c r="A5614" s="104"/>
      <c r="B5614" s="104"/>
      <c r="C5614" s="106"/>
      <c r="D5614" s="106"/>
      <c r="E5614" s="104"/>
      <c r="F5614" s="104"/>
      <c r="G5614" s="104"/>
      <c r="J5614" s="104"/>
      <c r="K5614" s="104"/>
    </row>
    <row r="5615" spans="1:11" ht="39.950000000000003" customHeight="1" x14ac:dyDescent="0.25">
      <c r="A5615" s="129" t="s">
        <v>2433</v>
      </c>
      <c r="B5615" s="130"/>
      <c r="C5615" s="130"/>
      <c r="D5615" s="130"/>
      <c r="E5615" s="130"/>
      <c r="F5615" s="130"/>
      <c r="G5615" s="131"/>
      <c r="J5615" s="107"/>
      <c r="K5615" s="107"/>
    </row>
    <row r="5616" spans="1:11" x14ac:dyDescent="0.25">
      <c r="A5616" s="118" t="s">
        <v>1016</v>
      </c>
      <c r="B5616" s="108"/>
      <c r="C5616" s="109" t="s">
        <v>4</v>
      </c>
      <c r="D5616" s="109" t="s">
        <v>949</v>
      </c>
      <c r="E5616" s="109" t="s">
        <v>950</v>
      </c>
      <c r="F5616" s="109" t="s">
        <v>951</v>
      </c>
      <c r="G5616" s="109" t="s">
        <v>952</v>
      </c>
      <c r="J5616" s="109" t="s">
        <v>951</v>
      </c>
      <c r="K5616" s="109" t="s">
        <v>952</v>
      </c>
    </row>
    <row r="5617" spans="1:11" ht="25.5" x14ac:dyDescent="0.25">
      <c r="A5617" s="110" t="s">
        <v>2290</v>
      </c>
      <c r="B5617" s="111" t="s">
        <v>2291</v>
      </c>
      <c r="C5617" s="110" t="s">
        <v>35</v>
      </c>
      <c r="D5617" s="110" t="s">
        <v>43</v>
      </c>
      <c r="E5617" s="112">
        <v>1</v>
      </c>
      <c r="F5617" s="113">
        <f>J5617*'PLANILHA ORÇAMENTÁRIA'!$O$3</f>
        <v>180.37122899999997</v>
      </c>
      <c r="G5617" s="113">
        <f>K5617*'PLANILHA ORÇAMENTÁRIA'!$O$3</f>
        <v>180.37122899999997</v>
      </c>
      <c r="J5617" s="113">
        <v>257.70999999999998</v>
      </c>
      <c r="K5617" s="113">
        <v>257.70999999999998</v>
      </c>
    </row>
    <row r="5618" spans="1:11" x14ac:dyDescent="0.25">
      <c r="A5618" s="104"/>
      <c r="B5618" s="104"/>
      <c r="C5618" s="104"/>
      <c r="D5618" s="104"/>
      <c r="E5618" s="114" t="s">
        <v>1025</v>
      </c>
      <c r="F5618" s="114"/>
      <c r="G5618" s="115">
        <f>K5618*'PLANILHA ORÇAMENTÁRIA'!$O$3</f>
        <v>180.37122899999997</v>
      </c>
      <c r="J5618" s="114"/>
      <c r="K5618" s="115">
        <v>257.70999999999998</v>
      </c>
    </row>
    <row r="5619" spans="1:11" x14ac:dyDescent="0.25">
      <c r="A5619" s="118" t="s">
        <v>963</v>
      </c>
      <c r="B5619" s="108"/>
      <c r="C5619" s="109" t="s">
        <v>4</v>
      </c>
      <c r="D5619" s="109" t="s">
        <v>949</v>
      </c>
      <c r="E5619" s="109" t="s">
        <v>950</v>
      </c>
      <c r="F5619" s="109" t="s">
        <v>951</v>
      </c>
      <c r="G5619" s="109" t="s">
        <v>952</v>
      </c>
      <c r="J5619" s="109" t="s">
        <v>951</v>
      </c>
      <c r="K5619" s="109" t="s">
        <v>952</v>
      </c>
    </row>
    <row r="5620" spans="1:11" ht="25.5" x14ac:dyDescent="0.25">
      <c r="A5620" s="110" t="s">
        <v>1254</v>
      </c>
      <c r="B5620" s="111" t="s">
        <v>1255</v>
      </c>
      <c r="C5620" s="110" t="s">
        <v>35</v>
      </c>
      <c r="D5620" s="110" t="s">
        <v>955</v>
      </c>
      <c r="E5620" s="112">
        <v>0.6</v>
      </c>
      <c r="F5620" s="113">
        <f>J5620*'PLANILHA ORÇAMENTÁRIA'!$O$3</f>
        <v>13.431081000000001</v>
      </c>
      <c r="G5620" s="113">
        <f>K5620*'PLANILHA ORÇAMENTÁRIA'!$O$3</f>
        <v>8.0558490000000003</v>
      </c>
      <c r="J5620" s="113">
        <v>19.190000000000001</v>
      </c>
      <c r="K5620" s="113">
        <v>11.51</v>
      </c>
    </row>
    <row r="5621" spans="1:11" ht="25.5" x14ac:dyDescent="0.25">
      <c r="A5621" s="110" t="s">
        <v>1256</v>
      </c>
      <c r="B5621" s="111" t="s">
        <v>1257</v>
      </c>
      <c r="C5621" s="110" t="s">
        <v>35</v>
      </c>
      <c r="D5621" s="110" t="s">
        <v>955</v>
      </c>
      <c r="E5621" s="112">
        <v>0.6</v>
      </c>
      <c r="F5621" s="113">
        <f>J5621*'PLANILHA ORÇAMENTÁRIA'!$O$3</f>
        <v>19.744178999999999</v>
      </c>
      <c r="G5621" s="113">
        <f>K5621*'PLANILHA ORÇAMENTÁRIA'!$O$3</f>
        <v>11.849307</v>
      </c>
      <c r="J5621" s="113">
        <v>28.21</v>
      </c>
      <c r="K5621" s="113">
        <v>16.93</v>
      </c>
    </row>
    <row r="5622" spans="1:11" ht="38.25" x14ac:dyDescent="0.25">
      <c r="A5622" s="104"/>
      <c r="B5622" s="104"/>
      <c r="C5622" s="104"/>
      <c r="D5622" s="104"/>
      <c r="E5622" s="114" t="s">
        <v>968</v>
      </c>
      <c r="F5622" s="114"/>
      <c r="G5622" s="115">
        <f>K5622*'PLANILHA ORÇAMENTÁRIA'!$O$3</f>
        <v>19.905156000000002</v>
      </c>
      <c r="J5622" s="114"/>
      <c r="K5622" s="115">
        <v>28.44</v>
      </c>
    </row>
    <row r="5623" spans="1:11" x14ac:dyDescent="0.25">
      <c r="A5623" s="104"/>
      <c r="B5623" s="104"/>
      <c r="C5623" s="104"/>
      <c r="D5623" s="104"/>
      <c r="E5623" s="107" t="s">
        <v>975</v>
      </c>
      <c r="F5623" s="107"/>
      <c r="G5623" s="116">
        <f>K5623*'PLANILHA ORÇAMENTÁRIA'!$O$3</f>
        <v>200.27638499999998</v>
      </c>
      <c r="J5623" s="107"/>
      <c r="K5623" s="116">
        <v>286.14999999999998</v>
      </c>
    </row>
    <row r="5624" spans="1:11" x14ac:dyDescent="0.25">
      <c r="A5624" s="104"/>
      <c r="B5624" s="104"/>
      <c r="C5624" s="104"/>
      <c r="D5624" s="104"/>
      <c r="E5624" s="107" t="s">
        <v>2808</v>
      </c>
      <c r="F5624" s="107"/>
      <c r="G5624" s="116">
        <f>K5624*'PLANILHA ORÇAMENTÁRIA'!$O$3</f>
        <v>248.70246599999996</v>
      </c>
      <c r="J5624" s="107"/>
      <c r="K5624" s="116">
        <v>355.34</v>
      </c>
    </row>
    <row r="5625" spans="1:11" x14ac:dyDescent="0.25">
      <c r="A5625" s="104"/>
      <c r="B5625" s="104"/>
      <c r="C5625" s="106"/>
      <c r="D5625" s="106"/>
      <c r="E5625" s="104"/>
      <c r="F5625" s="104"/>
      <c r="G5625" s="104"/>
      <c r="J5625" s="104"/>
      <c r="K5625" s="104"/>
    </row>
    <row r="5626" spans="1:11" ht="39.950000000000003" customHeight="1" x14ac:dyDescent="0.25">
      <c r="A5626" s="129" t="s">
        <v>2434</v>
      </c>
      <c r="B5626" s="130"/>
      <c r="C5626" s="130"/>
      <c r="D5626" s="130"/>
      <c r="E5626" s="130"/>
      <c r="F5626" s="130"/>
      <c r="G5626" s="131"/>
      <c r="J5626" s="107"/>
      <c r="K5626" s="107"/>
    </row>
    <row r="5627" spans="1:11" x14ac:dyDescent="0.25">
      <c r="A5627" s="118" t="s">
        <v>1009</v>
      </c>
      <c r="B5627" s="108"/>
      <c r="C5627" s="109" t="s">
        <v>4</v>
      </c>
      <c r="D5627" s="109" t="s">
        <v>949</v>
      </c>
      <c r="E5627" s="109" t="s">
        <v>950</v>
      </c>
      <c r="F5627" s="109" t="s">
        <v>951</v>
      </c>
      <c r="G5627" s="109" t="s">
        <v>952</v>
      </c>
      <c r="J5627" s="109" t="s">
        <v>951</v>
      </c>
      <c r="K5627" s="109" t="s">
        <v>952</v>
      </c>
    </row>
    <row r="5628" spans="1:11" x14ac:dyDescent="0.25">
      <c r="A5628" s="110" t="s">
        <v>1720</v>
      </c>
      <c r="B5628" s="111" t="s">
        <v>1721</v>
      </c>
      <c r="C5628" s="110" t="s">
        <v>22</v>
      </c>
      <c r="D5628" s="110" t="s">
        <v>1012</v>
      </c>
      <c r="E5628" s="112">
        <v>1</v>
      </c>
      <c r="F5628" s="113">
        <f>J5628*'PLANILHA ORÇAMENTÁRIA'!$O$3</f>
        <v>2.5686329999999997</v>
      </c>
      <c r="G5628" s="113">
        <f>K5628*'PLANILHA ORÇAMENTÁRIA'!$O$3</f>
        <v>2.5686329999999997</v>
      </c>
      <c r="J5628" s="113">
        <v>3.67</v>
      </c>
      <c r="K5628" s="113">
        <v>3.67</v>
      </c>
    </row>
    <row r="5629" spans="1:11" x14ac:dyDescent="0.25">
      <c r="A5629" s="110" t="s">
        <v>1013</v>
      </c>
      <c r="B5629" s="111" t="s">
        <v>1014</v>
      </c>
      <c r="C5629" s="110" t="s">
        <v>22</v>
      </c>
      <c r="D5629" s="110" t="s">
        <v>1012</v>
      </c>
      <c r="E5629" s="112">
        <v>1</v>
      </c>
      <c r="F5629" s="113">
        <f>J5629*'PLANILHA ORÇAMENTÁRIA'!$O$3</f>
        <v>2.6666189999999999</v>
      </c>
      <c r="G5629" s="113">
        <f>K5629*'PLANILHA ORÇAMENTÁRIA'!$O$3</f>
        <v>2.6666189999999999</v>
      </c>
      <c r="J5629" s="113">
        <v>3.81</v>
      </c>
      <c r="K5629" s="113">
        <v>3.81</v>
      </c>
    </row>
    <row r="5630" spans="1:11" ht="25.5" x14ac:dyDescent="0.25">
      <c r="A5630" s="104"/>
      <c r="B5630" s="104"/>
      <c r="C5630" s="104"/>
      <c r="D5630" s="104"/>
      <c r="E5630" s="114" t="s">
        <v>1015</v>
      </c>
      <c r="F5630" s="114"/>
      <c r="G5630" s="115">
        <f>K5630*'PLANILHA ORÇAMENTÁRIA'!$O$3</f>
        <v>5.235252</v>
      </c>
      <c r="J5630" s="114"/>
      <c r="K5630" s="115">
        <v>7.48</v>
      </c>
    </row>
    <row r="5631" spans="1:11" x14ac:dyDescent="0.25">
      <c r="A5631" s="118" t="s">
        <v>1016</v>
      </c>
      <c r="B5631" s="108"/>
      <c r="C5631" s="109" t="s">
        <v>4</v>
      </c>
      <c r="D5631" s="109" t="s">
        <v>949</v>
      </c>
      <c r="E5631" s="109" t="s">
        <v>950</v>
      </c>
      <c r="F5631" s="109" t="s">
        <v>951</v>
      </c>
      <c r="G5631" s="109" t="s">
        <v>952</v>
      </c>
      <c r="J5631" s="109" t="s">
        <v>951</v>
      </c>
      <c r="K5631" s="109" t="s">
        <v>952</v>
      </c>
    </row>
    <row r="5632" spans="1:11" ht="25.5" x14ac:dyDescent="0.25">
      <c r="A5632" s="110" t="s">
        <v>2293</v>
      </c>
      <c r="B5632" s="111" t="s">
        <v>2294</v>
      </c>
      <c r="C5632" s="110" t="s">
        <v>22</v>
      </c>
      <c r="D5632" s="110" t="s">
        <v>109</v>
      </c>
      <c r="E5632" s="112">
        <v>1</v>
      </c>
      <c r="F5632" s="113">
        <f>J5632*'PLANILHA ORÇAMENTÁRIA'!$O$3</f>
        <v>6.8590200000000001</v>
      </c>
      <c r="G5632" s="113">
        <f>K5632*'PLANILHA ORÇAMENTÁRIA'!$O$3</f>
        <v>6.8590200000000001</v>
      </c>
      <c r="J5632" s="113">
        <v>9.8000000000000007</v>
      </c>
      <c r="K5632" s="113">
        <v>9.8000000000000007</v>
      </c>
    </row>
    <row r="5633" spans="1:11" ht="38.25" x14ac:dyDescent="0.25">
      <c r="A5633" s="110" t="s">
        <v>2295</v>
      </c>
      <c r="B5633" s="111" t="s">
        <v>2296</v>
      </c>
      <c r="C5633" s="110" t="s">
        <v>22</v>
      </c>
      <c r="D5633" s="110" t="s">
        <v>109</v>
      </c>
      <c r="E5633" s="112">
        <v>1</v>
      </c>
      <c r="F5633" s="113">
        <f>J5633*'PLANILHA ORÇAMENTÁRIA'!$O$3</f>
        <v>21.983858999999999</v>
      </c>
      <c r="G5633" s="113">
        <f>K5633*'PLANILHA ORÇAMENTÁRIA'!$O$3</f>
        <v>21.983858999999999</v>
      </c>
      <c r="J5633" s="113">
        <v>31.41</v>
      </c>
      <c r="K5633" s="113">
        <v>31.41</v>
      </c>
    </row>
    <row r="5634" spans="1:11" ht="25.5" x14ac:dyDescent="0.25">
      <c r="A5634" s="110" t="s">
        <v>2297</v>
      </c>
      <c r="B5634" s="111" t="s">
        <v>2298</v>
      </c>
      <c r="C5634" s="110" t="s">
        <v>22</v>
      </c>
      <c r="D5634" s="110" t="s">
        <v>109</v>
      </c>
      <c r="E5634" s="112">
        <v>1</v>
      </c>
      <c r="F5634" s="113">
        <f>J5634*'PLANILHA ORÇAMENTÁRIA'!$O$3</f>
        <v>26.407226999999995</v>
      </c>
      <c r="G5634" s="113">
        <f>K5634*'PLANILHA ORÇAMENTÁRIA'!$O$3</f>
        <v>26.407226999999995</v>
      </c>
      <c r="J5634" s="113">
        <v>37.729999999999997</v>
      </c>
      <c r="K5634" s="113">
        <v>37.729999999999997</v>
      </c>
    </row>
    <row r="5635" spans="1:11" x14ac:dyDescent="0.25">
      <c r="A5635" s="110" t="s">
        <v>2299</v>
      </c>
      <c r="B5635" s="111" t="s">
        <v>2300</v>
      </c>
      <c r="C5635" s="110" t="s">
        <v>22</v>
      </c>
      <c r="D5635" s="110" t="s">
        <v>109</v>
      </c>
      <c r="E5635" s="112">
        <v>2</v>
      </c>
      <c r="F5635" s="113">
        <f>J5635*'PLANILHA ORÇAMENTÁRIA'!$O$3</f>
        <v>0.69989999999999997</v>
      </c>
      <c r="G5635" s="113">
        <f>K5635*'PLANILHA ORÇAMENTÁRIA'!$O$3</f>
        <v>1.3997999999999999</v>
      </c>
      <c r="J5635" s="113">
        <v>1</v>
      </c>
      <c r="K5635" s="113">
        <v>2</v>
      </c>
    </row>
    <row r="5636" spans="1:11" x14ac:dyDescent="0.25">
      <c r="A5636" s="104"/>
      <c r="B5636" s="104"/>
      <c r="C5636" s="104"/>
      <c r="D5636" s="104"/>
      <c r="E5636" s="114" t="s">
        <v>1025</v>
      </c>
      <c r="F5636" s="114"/>
      <c r="G5636" s="115">
        <f>K5636*'PLANILHA ORÇAMENTÁRIA'!$O$3</f>
        <v>56.649905999999994</v>
      </c>
      <c r="J5636" s="114"/>
      <c r="K5636" s="115">
        <v>80.94</v>
      </c>
    </row>
    <row r="5637" spans="1:11" x14ac:dyDescent="0.25">
      <c r="A5637" s="118" t="s">
        <v>948</v>
      </c>
      <c r="B5637" s="108"/>
      <c r="C5637" s="109" t="s">
        <v>4</v>
      </c>
      <c r="D5637" s="109" t="s">
        <v>949</v>
      </c>
      <c r="E5637" s="109" t="s">
        <v>950</v>
      </c>
      <c r="F5637" s="109" t="s">
        <v>951</v>
      </c>
      <c r="G5637" s="109" t="s">
        <v>952</v>
      </c>
      <c r="J5637" s="109" t="s">
        <v>951</v>
      </c>
      <c r="K5637" s="109" t="s">
        <v>952</v>
      </c>
    </row>
    <row r="5638" spans="1:11" x14ac:dyDescent="0.25">
      <c r="A5638" s="110" t="s">
        <v>1730</v>
      </c>
      <c r="B5638" s="111" t="s">
        <v>1731</v>
      </c>
      <c r="C5638" s="110" t="s">
        <v>22</v>
      </c>
      <c r="D5638" s="110" t="s">
        <v>1012</v>
      </c>
      <c r="E5638" s="112">
        <v>1</v>
      </c>
      <c r="F5638" s="113">
        <f>J5638*'PLANILHA ORÇAMENTÁRIA'!$O$3</f>
        <v>12.710184</v>
      </c>
      <c r="G5638" s="113">
        <f>K5638*'PLANILHA ORÇAMENTÁRIA'!$O$3</f>
        <v>12.710184</v>
      </c>
      <c r="J5638" s="113">
        <v>18.16</v>
      </c>
      <c r="K5638" s="113">
        <v>18.16</v>
      </c>
    </row>
    <row r="5639" spans="1:11" x14ac:dyDescent="0.25">
      <c r="A5639" s="110" t="s">
        <v>1028</v>
      </c>
      <c r="B5639" s="111" t="s">
        <v>1029</v>
      </c>
      <c r="C5639" s="110" t="s">
        <v>22</v>
      </c>
      <c r="D5639" s="110" t="s">
        <v>1012</v>
      </c>
      <c r="E5639" s="112">
        <v>1</v>
      </c>
      <c r="F5639" s="113">
        <f>J5639*'PLANILHA ORÇAMENTÁRIA'!$O$3</f>
        <v>8.9027279999999998</v>
      </c>
      <c r="G5639" s="113">
        <f>K5639*'PLANILHA ORÇAMENTÁRIA'!$O$3</f>
        <v>8.9027279999999998</v>
      </c>
      <c r="J5639" s="113">
        <v>12.72</v>
      </c>
      <c r="K5639" s="113">
        <v>12.72</v>
      </c>
    </row>
    <row r="5640" spans="1:11" ht="25.5" x14ac:dyDescent="0.25">
      <c r="A5640" s="104"/>
      <c r="B5640" s="104"/>
      <c r="C5640" s="104"/>
      <c r="D5640" s="104"/>
      <c r="E5640" s="114" t="s">
        <v>962</v>
      </c>
      <c r="F5640" s="114"/>
      <c r="G5640" s="115">
        <f>K5640*'PLANILHA ORÇAMENTÁRIA'!$O$3</f>
        <v>21.612911999999998</v>
      </c>
      <c r="J5640" s="114"/>
      <c r="K5640" s="115">
        <v>30.88</v>
      </c>
    </row>
    <row r="5641" spans="1:11" x14ac:dyDescent="0.25">
      <c r="A5641" s="104"/>
      <c r="B5641" s="104"/>
      <c r="C5641" s="104"/>
      <c r="D5641" s="104"/>
      <c r="E5641" s="107" t="s">
        <v>975</v>
      </c>
      <c r="F5641" s="107"/>
      <c r="G5641" s="116">
        <f>K5641*'PLANILHA ORÇAMENTÁRIA'!$O$3</f>
        <v>83.498069999999998</v>
      </c>
      <c r="J5641" s="107"/>
      <c r="K5641" s="116">
        <v>119.3</v>
      </c>
    </row>
    <row r="5642" spans="1:11" x14ac:dyDescent="0.25">
      <c r="A5642" s="104"/>
      <c r="B5642" s="104"/>
      <c r="C5642" s="104"/>
      <c r="D5642" s="104"/>
      <c r="E5642" s="107" t="s">
        <v>2808</v>
      </c>
      <c r="F5642" s="107"/>
      <c r="G5642" s="116">
        <f>K5642*'PLANILHA ORÇAMENTÁRIA'!$O$3</f>
        <v>103.690185</v>
      </c>
      <c r="J5642" s="107"/>
      <c r="K5642" s="116">
        <v>148.15</v>
      </c>
    </row>
    <row r="5643" spans="1:11" x14ac:dyDescent="0.25">
      <c r="A5643" s="104"/>
      <c r="B5643" s="104"/>
      <c r="C5643" s="106"/>
      <c r="D5643" s="106"/>
      <c r="E5643" s="104"/>
      <c r="F5643" s="104"/>
      <c r="G5643" s="104"/>
      <c r="J5643" s="104"/>
      <c r="K5643" s="104"/>
    </row>
    <row r="5644" spans="1:11" ht="39.950000000000003" customHeight="1" x14ac:dyDescent="0.25">
      <c r="A5644" s="129" t="s">
        <v>2435</v>
      </c>
      <c r="B5644" s="130"/>
      <c r="C5644" s="130"/>
      <c r="D5644" s="130"/>
      <c r="E5644" s="130"/>
      <c r="F5644" s="130"/>
      <c r="G5644" s="131"/>
      <c r="J5644" s="107"/>
      <c r="K5644" s="107"/>
    </row>
    <row r="5645" spans="1:11" x14ac:dyDescent="0.25">
      <c r="A5645" s="118" t="s">
        <v>1016</v>
      </c>
      <c r="B5645" s="108"/>
      <c r="C5645" s="109" t="s">
        <v>4</v>
      </c>
      <c r="D5645" s="109" t="s">
        <v>949</v>
      </c>
      <c r="E5645" s="109" t="s">
        <v>950</v>
      </c>
      <c r="F5645" s="109" t="s">
        <v>951</v>
      </c>
      <c r="G5645" s="109" t="s">
        <v>952</v>
      </c>
      <c r="J5645" s="109" t="s">
        <v>951</v>
      </c>
      <c r="K5645" s="109" t="s">
        <v>952</v>
      </c>
    </row>
    <row r="5646" spans="1:11" ht="25.5" x14ac:dyDescent="0.25">
      <c r="A5646" s="110" t="s">
        <v>2302</v>
      </c>
      <c r="B5646" s="111" t="s">
        <v>2303</v>
      </c>
      <c r="C5646" s="110" t="s">
        <v>35</v>
      </c>
      <c r="D5646" s="110" t="s">
        <v>43</v>
      </c>
      <c r="E5646" s="112">
        <v>1</v>
      </c>
      <c r="F5646" s="113">
        <f>J5646*'PLANILHA ORÇAMENTÁRIA'!$O$3</f>
        <v>6.4950719999999995</v>
      </c>
      <c r="G5646" s="113">
        <f>K5646*'PLANILHA ORÇAMENTÁRIA'!$O$3</f>
        <v>6.4950719999999995</v>
      </c>
      <c r="J5646" s="113">
        <v>9.2799999999999994</v>
      </c>
      <c r="K5646" s="113">
        <v>9.2799999999999994</v>
      </c>
    </row>
    <row r="5647" spans="1:11" x14ac:dyDescent="0.25">
      <c r="A5647" s="104"/>
      <c r="B5647" s="104"/>
      <c r="C5647" s="104"/>
      <c r="D5647" s="104"/>
      <c r="E5647" s="114" t="s">
        <v>1025</v>
      </c>
      <c r="F5647" s="114"/>
      <c r="G5647" s="115">
        <f>K5647*'PLANILHA ORÇAMENTÁRIA'!$O$3</f>
        <v>6.4950719999999995</v>
      </c>
      <c r="J5647" s="114"/>
      <c r="K5647" s="115">
        <v>9.2799999999999994</v>
      </c>
    </row>
    <row r="5648" spans="1:11" x14ac:dyDescent="0.25">
      <c r="A5648" s="118" t="s">
        <v>963</v>
      </c>
      <c r="B5648" s="108"/>
      <c r="C5648" s="109" t="s">
        <v>4</v>
      </c>
      <c r="D5648" s="109" t="s">
        <v>949</v>
      </c>
      <c r="E5648" s="109" t="s">
        <v>950</v>
      </c>
      <c r="F5648" s="109" t="s">
        <v>951</v>
      </c>
      <c r="G5648" s="109" t="s">
        <v>952</v>
      </c>
      <c r="J5648" s="109" t="s">
        <v>951</v>
      </c>
      <c r="K5648" s="109" t="s">
        <v>952</v>
      </c>
    </row>
    <row r="5649" spans="1:11" ht="25.5" x14ac:dyDescent="0.25">
      <c r="A5649" s="110" t="s">
        <v>1254</v>
      </c>
      <c r="B5649" s="111" t="s">
        <v>1255</v>
      </c>
      <c r="C5649" s="110" t="s">
        <v>35</v>
      </c>
      <c r="D5649" s="110" t="s">
        <v>955</v>
      </c>
      <c r="E5649" s="112">
        <v>0.317</v>
      </c>
      <c r="F5649" s="113">
        <f>J5649*'PLANILHA ORÇAMENTÁRIA'!$O$3</f>
        <v>13.431081000000001</v>
      </c>
      <c r="G5649" s="113">
        <f>K5649*'PLANILHA ORÇAMENTÁRIA'!$O$3</f>
        <v>4.2553919999999996</v>
      </c>
      <c r="J5649" s="113">
        <v>19.190000000000001</v>
      </c>
      <c r="K5649" s="113">
        <v>6.08</v>
      </c>
    </row>
    <row r="5650" spans="1:11" ht="25.5" x14ac:dyDescent="0.25">
      <c r="A5650" s="110" t="s">
        <v>1256</v>
      </c>
      <c r="B5650" s="111" t="s">
        <v>1257</v>
      </c>
      <c r="C5650" s="110" t="s">
        <v>35</v>
      </c>
      <c r="D5650" s="110" t="s">
        <v>955</v>
      </c>
      <c r="E5650" s="112">
        <v>0.317</v>
      </c>
      <c r="F5650" s="113">
        <f>J5650*'PLANILHA ORÇAMENTÁRIA'!$O$3</f>
        <v>19.744178999999999</v>
      </c>
      <c r="G5650" s="113">
        <f>K5650*'PLANILHA ORÇAMENTÁRIA'!$O$3</f>
        <v>6.2571059999999994</v>
      </c>
      <c r="J5650" s="113">
        <v>28.21</v>
      </c>
      <c r="K5650" s="113">
        <v>8.94</v>
      </c>
    </row>
    <row r="5651" spans="1:11" ht="38.25" x14ac:dyDescent="0.25">
      <c r="A5651" s="104"/>
      <c r="B5651" s="104"/>
      <c r="C5651" s="104"/>
      <c r="D5651" s="104"/>
      <c r="E5651" s="114" t="s">
        <v>968</v>
      </c>
      <c r="F5651" s="114"/>
      <c r="G5651" s="115">
        <f>K5651*'PLANILHA ORÇAMENTÁRIA'!$O$3</f>
        <v>10.512497999999999</v>
      </c>
      <c r="J5651" s="114"/>
      <c r="K5651" s="115">
        <v>15.02</v>
      </c>
    </row>
    <row r="5652" spans="1:11" x14ac:dyDescent="0.25">
      <c r="A5652" s="104"/>
      <c r="B5652" s="104"/>
      <c r="C5652" s="104"/>
      <c r="D5652" s="104"/>
      <c r="E5652" s="107" t="s">
        <v>975</v>
      </c>
      <c r="F5652" s="107"/>
      <c r="G5652" s="116">
        <f>K5652*'PLANILHA ORÇAMENTÁRIA'!$O$3</f>
        <v>17.007570000000001</v>
      </c>
      <c r="J5652" s="107"/>
      <c r="K5652" s="116">
        <v>24.3</v>
      </c>
    </row>
    <row r="5653" spans="1:11" x14ac:dyDescent="0.25">
      <c r="A5653" s="104"/>
      <c r="B5653" s="104"/>
      <c r="C5653" s="104"/>
      <c r="D5653" s="104"/>
      <c r="E5653" s="107" t="s">
        <v>2808</v>
      </c>
      <c r="F5653" s="107"/>
      <c r="G5653" s="116">
        <f>K5653*'PLANILHA ORÇAMENTÁRIA'!$O$3</f>
        <v>21.122982</v>
      </c>
      <c r="J5653" s="107"/>
      <c r="K5653" s="116">
        <v>30.18</v>
      </c>
    </row>
    <row r="5654" spans="1:11" x14ac:dyDescent="0.25">
      <c r="A5654" s="104"/>
      <c r="B5654" s="104"/>
      <c r="C5654" s="106"/>
      <c r="D5654" s="106"/>
      <c r="E5654" s="104"/>
      <c r="F5654" s="104"/>
      <c r="G5654" s="104"/>
      <c r="J5654" s="104"/>
      <c r="K5654" s="104"/>
    </row>
    <row r="5655" spans="1:11" ht="39.950000000000003" customHeight="1" x14ac:dyDescent="0.25">
      <c r="A5655" s="129" t="s">
        <v>2436</v>
      </c>
      <c r="B5655" s="130"/>
      <c r="C5655" s="130"/>
      <c r="D5655" s="130"/>
      <c r="E5655" s="130"/>
      <c r="F5655" s="130"/>
      <c r="G5655" s="131"/>
      <c r="J5655" s="107"/>
      <c r="K5655" s="107"/>
    </row>
    <row r="5656" spans="1:11" x14ac:dyDescent="0.25">
      <c r="A5656" s="118" t="s">
        <v>1016</v>
      </c>
      <c r="B5656" s="108"/>
      <c r="C5656" s="109" t="s">
        <v>4</v>
      </c>
      <c r="D5656" s="109" t="s">
        <v>949</v>
      </c>
      <c r="E5656" s="109" t="s">
        <v>950</v>
      </c>
      <c r="F5656" s="109" t="s">
        <v>951</v>
      </c>
      <c r="G5656" s="109" t="s">
        <v>952</v>
      </c>
      <c r="J5656" s="109" t="s">
        <v>951</v>
      </c>
      <c r="K5656" s="109" t="s">
        <v>952</v>
      </c>
    </row>
    <row r="5657" spans="1:11" ht="38.25" x14ac:dyDescent="0.25">
      <c r="A5657" s="110" t="s">
        <v>2305</v>
      </c>
      <c r="B5657" s="111" t="s">
        <v>2306</v>
      </c>
      <c r="C5657" s="110" t="s">
        <v>35</v>
      </c>
      <c r="D5657" s="110" t="s">
        <v>43</v>
      </c>
      <c r="E5657" s="112">
        <v>1</v>
      </c>
      <c r="F5657" s="113">
        <f>J5657*'PLANILHA ORÇAMENTÁRIA'!$O$3</f>
        <v>3.1635479999999996</v>
      </c>
      <c r="G5657" s="113">
        <f>K5657*'PLANILHA ORÇAMENTÁRIA'!$O$3</f>
        <v>3.1635479999999996</v>
      </c>
      <c r="J5657" s="113">
        <v>4.5199999999999996</v>
      </c>
      <c r="K5657" s="113">
        <v>4.5199999999999996</v>
      </c>
    </row>
    <row r="5658" spans="1:11" x14ac:dyDescent="0.25">
      <c r="A5658" s="104"/>
      <c r="B5658" s="104"/>
      <c r="C5658" s="104"/>
      <c r="D5658" s="104"/>
      <c r="E5658" s="114" t="s">
        <v>1025</v>
      </c>
      <c r="F5658" s="114"/>
      <c r="G5658" s="115">
        <f>K5658*'PLANILHA ORÇAMENTÁRIA'!$O$3</f>
        <v>3.1635479999999996</v>
      </c>
      <c r="J5658" s="114"/>
      <c r="K5658" s="115">
        <v>4.5199999999999996</v>
      </c>
    </row>
    <row r="5659" spans="1:11" x14ac:dyDescent="0.25">
      <c r="A5659" s="118" t="s">
        <v>963</v>
      </c>
      <c r="B5659" s="108"/>
      <c r="C5659" s="109" t="s">
        <v>4</v>
      </c>
      <c r="D5659" s="109" t="s">
        <v>949</v>
      </c>
      <c r="E5659" s="109" t="s">
        <v>950</v>
      </c>
      <c r="F5659" s="109" t="s">
        <v>951</v>
      </c>
      <c r="G5659" s="109" t="s">
        <v>952</v>
      </c>
      <c r="J5659" s="109" t="s">
        <v>951</v>
      </c>
      <c r="K5659" s="109" t="s">
        <v>952</v>
      </c>
    </row>
    <row r="5660" spans="1:11" ht="25.5" x14ac:dyDescent="0.25">
      <c r="A5660" s="110" t="s">
        <v>1254</v>
      </c>
      <c r="B5660" s="111" t="s">
        <v>1255</v>
      </c>
      <c r="C5660" s="110" t="s">
        <v>35</v>
      </c>
      <c r="D5660" s="110" t="s">
        <v>955</v>
      </c>
      <c r="E5660" s="112">
        <v>0.222</v>
      </c>
      <c r="F5660" s="113">
        <f>J5660*'PLANILHA ORÇAMENTÁRIA'!$O$3</f>
        <v>13.431081000000001</v>
      </c>
      <c r="G5660" s="113">
        <f>K5660*'PLANILHA ORÇAMENTÁRIA'!$O$3</f>
        <v>2.9815739999999997</v>
      </c>
      <c r="J5660" s="113">
        <v>19.190000000000001</v>
      </c>
      <c r="K5660" s="113">
        <v>4.26</v>
      </c>
    </row>
    <row r="5661" spans="1:11" ht="25.5" x14ac:dyDescent="0.25">
      <c r="A5661" s="110" t="s">
        <v>1256</v>
      </c>
      <c r="B5661" s="111" t="s">
        <v>1257</v>
      </c>
      <c r="C5661" s="110" t="s">
        <v>35</v>
      </c>
      <c r="D5661" s="110" t="s">
        <v>955</v>
      </c>
      <c r="E5661" s="112">
        <v>0.222</v>
      </c>
      <c r="F5661" s="113">
        <f>J5661*'PLANILHA ORÇAMENTÁRIA'!$O$3</f>
        <v>19.744178999999999</v>
      </c>
      <c r="G5661" s="113">
        <f>K5661*'PLANILHA ORÇAMENTÁRIA'!$O$3</f>
        <v>4.3813739999999992</v>
      </c>
      <c r="J5661" s="113">
        <v>28.21</v>
      </c>
      <c r="K5661" s="113">
        <v>6.26</v>
      </c>
    </row>
    <row r="5662" spans="1:11" ht="38.25" x14ac:dyDescent="0.25">
      <c r="A5662" s="104"/>
      <c r="B5662" s="104"/>
      <c r="C5662" s="104"/>
      <c r="D5662" s="104"/>
      <c r="E5662" s="114" t="s">
        <v>968</v>
      </c>
      <c r="F5662" s="114"/>
      <c r="G5662" s="115">
        <f>K5662*'PLANILHA ORÇAMENTÁRIA'!$O$3</f>
        <v>7.3629479999999994</v>
      </c>
      <c r="J5662" s="114"/>
      <c r="K5662" s="115">
        <v>10.52</v>
      </c>
    </row>
    <row r="5663" spans="1:11" x14ac:dyDescent="0.25">
      <c r="A5663" s="104"/>
      <c r="B5663" s="104"/>
      <c r="C5663" s="104"/>
      <c r="D5663" s="104"/>
      <c r="E5663" s="107" t="s">
        <v>975</v>
      </c>
      <c r="F5663" s="107"/>
      <c r="G5663" s="116">
        <f>K5663*'PLANILHA ORÇAMENTÁRIA'!$O$3</f>
        <v>10.526495999999998</v>
      </c>
      <c r="J5663" s="107"/>
      <c r="K5663" s="116">
        <v>15.04</v>
      </c>
    </row>
    <row r="5664" spans="1:11" x14ac:dyDescent="0.25">
      <c r="A5664" s="104"/>
      <c r="B5664" s="104"/>
      <c r="C5664" s="104"/>
      <c r="D5664" s="104"/>
      <c r="E5664" s="107" t="s">
        <v>2808</v>
      </c>
      <c r="F5664" s="107"/>
      <c r="G5664" s="116">
        <f>K5664*'PLANILHA ORÇAMENTÁRIA'!$O$3</f>
        <v>13.074131999999999</v>
      </c>
      <c r="J5664" s="107"/>
      <c r="K5664" s="116">
        <v>18.68</v>
      </c>
    </row>
    <row r="5665" spans="1:11" x14ac:dyDescent="0.25">
      <c r="A5665" s="104"/>
      <c r="B5665" s="104"/>
      <c r="C5665" s="106"/>
      <c r="D5665" s="106"/>
      <c r="E5665" s="104"/>
      <c r="F5665" s="104"/>
      <c r="G5665" s="104"/>
      <c r="J5665" s="104"/>
      <c r="K5665" s="104"/>
    </row>
    <row r="5666" spans="1:11" ht="39.950000000000003" customHeight="1" x14ac:dyDescent="0.25">
      <c r="A5666" s="129" t="s">
        <v>2437</v>
      </c>
      <c r="B5666" s="130"/>
      <c r="C5666" s="130"/>
      <c r="D5666" s="130"/>
      <c r="E5666" s="130"/>
      <c r="F5666" s="130"/>
      <c r="G5666" s="131"/>
      <c r="J5666" s="107"/>
      <c r="K5666" s="107"/>
    </row>
    <row r="5667" spans="1:11" x14ac:dyDescent="0.25">
      <c r="A5667" s="118" t="s">
        <v>1016</v>
      </c>
      <c r="B5667" s="108"/>
      <c r="C5667" s="109" t="s">
        <v>4</v>
      </c>
      <c r="D5667" s="109" t="s">
        <v>949</v>
      </c>
      <c r="E5667" s="109" t="s">
        <v>950</v>
      </c>
      <c r="F5667" s="109" t="s">
        <v>951</v>
      </c>
      <c r="G5667" s="109" t="s">
        <v>952</v>
      </c>
      <c r="J5667" s="109" t="s">
        <v>951</v>
      </c>
      <c r="K5667" s="109" t="s">
        <v>952</v>
      </c>
    </row>
    <row r="5668" spans="1:11" ht="51" x14ac:dyDescent="0.25">
      <c r="A5668" s="110" t="s">
        <v>2308</v>
      </c>
      <c r="B5668" s="111" t="s">
        <v>2309</v>
      </c>
      <c r="C5668" s="110" t="s">
        <v>35</v>
      </c>
      <c r="D5668" s="110" t="s">
        <v>123</v>
      </c>
      <c r="E5668" s="112">
        <v>1.2434000000000001</v>
      </c>
      <c r="F5668" s="113">
        <f>J5668*'PLANILHA ORÇAMENTÁRIA'!$O$3</f>
        <v>1.861734</v>
      </c>
      <c r="G5668" s="113">
        <f>K5668*'PLANILHA ORÇAMENTÁRIA'!$O$3</f>
        <v>2.3096699999999997</v>
      </c>
      <c r="J5668" s="113">
        <v>2.66</v>
      </c>
      <c r="K5668" s="113">
        <v>3.3</v>
      </c>
    </row>
    <row r="5669" spans="1:11" ht="25.5" x14ac:dyDescent="0.25">
      <c r="A5669" s="110" t="s">
        <v>2242</v>
      </c>
      <c r="B5669" s="111" t="s">
        <v>2243</v>
      </c>
      <c r="C5669" s="110" t="s">
        <v>35</v>
      </c>
      <c r="D5669" s="110" t="s">
        <v>43</v>
      </c>
      <c r="E5669" s="112">
        <v>9.4000000000000004E-3</v>
      </c>
      <c r="F5669" s="113">
        <f>J5669*'PLANILHA ORÇAMENTÁRIA'!$O$3</f>
        <v>3.9684329999999997</v>
      </c>
      <c r="G5669" s="113">
        <f>K5669*'PLANILHA ORÇAMENTÁRIA'!$O$3</f>
        <v>3.4994999999999998E-2</v>
      </c>
      <c r="J5669" s="113">
        <v>5.67</v>
      </c>
      <c r="K5669" s="113">
        <v>0.05</v>
      </c>
    </row>
    <row r="5670" spans="1:11" x14ac:dyDescent="0.25">
      <c r="A5670" s="104"/>
      <c r="B5670" s="104"/>
      <c r="C5670" s="104"/>
      <c r="D5670" s="104"/>
      <c r="E5670" s="114" t="s">
        <v>1025</v>
      </c>
      <c r="F5670" s="114"/>
      <c r="G5670" s="115">
        <f>K5670*'PLANILHA ORÇAMENTÁRIA'!$O$3</f>
        <v>2.344665</v>
      </c>
      <c r="J5670" s="114"/>
      <c r="K5670" s="115">
        <v>3.35</v>
      </c>
    </row>
    <row r="5671" spans="1:11" x14ac:dyDescent="0.25">
      <c r="A5671" s="118" t="s">
        <v>963</v>
      </c>
      <c r="B5671" s="108"/>
      <c r="C5671" s="109" t="s">
        <v>4</v>
      </c>
      <c r="D5671" s="109" t="s">
        <v>949</v>
      </c>
      <c r="E5671" s="109" t="s">
        <v>950</v>
      </c>
      <c r="F5671" s="109" t="s">
        <v>951</v>
      </c>
      <c r="G5671" s="109" t="s">
        <v>952</v>
      </c>
      <c r="J5671" s="109" t="s">
        <v>951</v>
      </c>
      <c r="K5671" s="109" t="s">
        <v>952</v>
      </c>
    </row>
    <row r="5672" spans="1:11" ht="25.5" x14ac:dyDescent="0.25">
      <c r="A5672" s="110" t="s">
        <v>1254</v>
      </c>
      <c r="B5672" s="111" t="s">
        <v>1255</v>
      </c>
      <c r="C5672" s="110" t="s">
        <v>35</v>
      </c>
      <c r="D5672" s="110" t="s">
        <v>955</v>
      </c>
      <c r="E5672" s="112">
        <v>2.9000000000000001E-2</v>
      </c>
      <c r="F5672" s="113">
        <f>J5672*'PLANILHA ORÇAMENTÁRIA'!$O$3</f>
        <v>13.431081000000001</v>
      </c>
      <c r="G5672" s="113">
        <f>K5672*'PLANILHA ORÇAMENTÁRIA'!$O$3</f>
        <v>0.38494500000000004</v>
      </c>
      <c r="J5672" s="113">
        <v>19.190000000000001</v>
      </c>
      <c r="K5672" s="113">
        <v>0.55000000000000004</v>
      </c>
    </row>
    <row r="5673" spans="1:11" ht="25.5" x14ac:dyDescent="0.25">
      <c r="A5673" s="110" t="s">
        <v>1256</v>
      </c>
      <c r="B5673" s="111" t="s">
        <v>1257</v>
      </c>
      <c r="C5673" s="110" t="s">
        <v>35</v>
      </c>
      <c r="D5673" s="110" t="s">
        <v>955</v>
      </c>
      <c r="E5673" s="112">
        <v>2.9000000000000001E-2</v>
      </c>
      <c r="F5673" s="113">
        <f>J5673*'PLANILHA ORÇAMENTÁRIA'!$O$3</f>
        <v>19.744178999999999</v>
      </c>
      <c r="G5673" s="113">
        <f>K5673*'PLANILHA ORÇAMENTÁRIA'!$O$3</f>
        <v>0.56691900000000006</v>
      </c>
      <c r="J5673" s="113">
        <v>28.21</v>
      </c>
      <c r="K5673" s="113">
        <v>0.81</v>
      </c>
    </row>
    <row r="5674" spans="1:11" ht="38.25" x14ac:dyDescent="0.25">
      <c r="A5674" s="104"/>
      <c r="B5674" s="104"/>
      <c r="C5674" s="104"/>
      <c r="D5674" s="104"/>
      <c r="E5674" s="114" t="s">
        <v>968</v>
      </c>
      <c r="F5674" s="114"/>
      <c r="G5674" s="115">
        <f>K5674*'PLANILHA ORÇAMENTÁRIA'!$O$3</f>
        <v>0.95186400000000004</v>
      </c>
      <c r="J5674" s="114"/>
      <c r="K5674" s="115">
        <v>1.36</v>
      </c>
    </row>
    <row r="5675" spans="1:11" x14ac:dyDescent="0.25">
      <c r="A5675" s="104"/>
      <c r="B5675" s="104"/>
      <c r="C5675" s="104"/>
      <c r="D5675" s="104"/>
      <c r="E5675" s="107" t="s">
        <v>975</v>
      </c>
      <c r="F5675" s="107"/>
      <c r="G5675" s="116">
        <f>K5675*'PLANILHA ORÇAMENTÁRIA'!$O$3</f>
        <v>3.2965289999999996</v>
      </c>
      <c r="J5675" s="107"/>
      <c r="K5675" s="116">
        <v>4.71</v>
      </c>
    </row>
    <row r="5676" spans="1:11" x14ac:dyDescent="0.25">
      <c r="A5676" s="104"/>
      <c r="B5676" s="104"/>
      <c r="C5676" s="104"/>
      <c r="D5676" s="104"/>
      <c r="E5676" s="107" t="s">
        <v>2808</v>
      </c>
      <c r="F5676" s="107"/>
      <c r="G5676" s="116">
        <f>K5676*'PLANILHA ORÇAMENTÁRIA'!$O$3</f>
        <v>4.0944149999999997</v>
      </c>
      <c r="J5676" s="107"/>
      <c r="K5676" s="116">
        <v>5.85</v>
      </c>
    </row>
    <row r="5677" spans="1:11" x14ac:dyDescent="0.25">
      <c r="A5677" s="104"/>
      <c r="B5677" s="104"/>
      <c r="C5677" s="106"/>
      <c r="D5677" s="106"/>
      <c r="E5677" s="104"/>
      <c r="F5677" s="104"/>
      <c r="G5677" s="104"/>
      <c r="J5677" s="104"/>
      <c r="K5677" s="104"/>
    </row>
    <row r="5678" spans="1:11" ht="39.950000000000003" customHeight="1" x14ac:dyDescent="0.25">
      <c r="A5678" s="129" t="s">
        <v>2438</v>
      </c>
      <c r="B5678" s="130"/>
      <c r="C5678" s="130"/>
      <c r="D5678" s="130"/>
      <c r="E5678" s="130"/>
      <c r="F5678" s="130"/>
      <c r="G5678" s="131"/>
      <c r="J5678" s="107"/>
      <c r="K5678" s="107"/>
    </row>
    <row r="5679" spans="1:11" x14ac:dyDescent="0.25">
      <c r="A5679" s="118" t="s">
        <v>1016</v>
      </c>
      <c r="B5679" s="108"/>
      <c r="C5679" s="109" t="s">
        <v>4</v>
      </c>
      <c r="D5679" s="109" t="s">
        <v>949</v>
      </c>
      <c r="E5679" s="109" t="s">
        <v>950</v>
      </c>
      <c r="F5679" s="109" t="s">
        <v>951</v>
      </c>
      <c r="G5679" s="109" t="s">
        <v>952</v>
      </c>
      <c r="J5679" s="109" t="s">
        <v>951</v>
      </c>
      <c r="K5679" s="109" t="s">
        <v>952</v>
      </c>
    </row>
    <row r="5680" spans="1:11" ht="51" x14ac:dyDescent="0.25">
      <c r="A5680" s="110" t="s">
        <v>2311</v>
      </c>
      <c r="B5680" s="111" t="s">
        <v>2312</v>
      </c>
      <c r="C5680" s="110" t="s">
        <v>35</v>
      </c>
      <c r="D5680" s="110" t="s">
        <v>123</v>
      </c>
      <c r="E5680" s="112">
        <v>1.2434000000000001</v>
      </c>
      <c r="F5680" s="113">
        <f>J5680*'PLANILHA ORÇAMENTÁRIA'!$O$3</f>
        <v>0.98685899999999993</v>
      </c>
      <c r="G5680" s="113">
        <f>K5680*'PLANILHA ORÇAMENTÁRIA'!$O$3</f>
        <v>1.2248250000000001</v>
      </c>
      <c r="J5680" s="113">
        <v>1.41</v>
      </c>
      <c r="K5680" s="113">
        <v>1.75</v>
      </c>
    </row>
    <row r="5681" spans="1:11" ht="25.5" x14ac:dyDescent="0.25">
      <c r="A5681" s="110" t="s">
        <v>2242</v>
      </c>
      <c r="B5681" s="111" t="s">
        <v>2243</v>
      </c>
      <c r="C5681" s="110" t="s">
        <v>35</v>
      </c>
      <c r="D5681" s="110" t="s">
        <v>43</v>
      </c>
      <c r="E5681" s="112">
        <v>9.4000000000000004E-3</v>
      </c>
      <c r="F5681" s="113">
        <f>J5681*'PLANILHA ORÇAMENTÁRIA'!$O$3</f>
        <v>3.9684329999999997</v>
      </c>
      <c r="G5681" s="113">
        <f>K5681*'PLANILHA ORÇAMENTÁRIA'!$O$3</f>
        <v>3.4994999999999998E-2</v>
      </c>
      <c r="J5681" s="113">
        <v>5.67</v>
      </c>
      <c r="K5681" s="113">
        <v>0.05</v>
      </c>
    </row>
    <row r="5682" spans="1:11" x14ac:dyDescent="0.25">
      <c r="A5682" s="104"/>
      <c r="B5682" s="104"/>
      <c r="C5682" s="104"/>
      <c r="D5682" s="104"/>
      <c r="E5682" s="114" t="s">
        <v>1025</v>
      </c>
      <c r="F5682" s="114"/>
      <c r="G5682" s="115">
        <f>K5682*'PLANILHA ORÇAMENTÁRIA'!$O$3</f>
        <v>1.2598199999999999</v>
      </c>
      <c r="J5682" s="114"/>
      <c r="K5682" s="115">
        <v>1.8</v>
      </c>
    </row>
    <row r="5683" spans="1:11" x14ac:dyDescent="0.25">
      <c r="A5683" s="118" t="s">
        <v>963</v>
      </c>
      <c r="B5683" s="108"/>
      <c r="C5683" s="109" t="s">
        <v>4</v>
      </c>
      <c r="D5683" s="109" t="s">
        <v>949</v>
      </c>
      <c r="E5683" s="109" t="s">
        <v>950</v>
      </c>
      <c r="F5683" s="109" t="s">
        <v>951</v>
      </c>
      <c r="G5683" s="109" t="s">
        <v>952</v>
      </c>
      <c r="J5683" s="109" t="s">
        <v>951</v>
      </c>
      <c r="K5683" s="109" t="s">
        <v>952</v>
      </c>
    </row>
    <row r="5684" spans="1:11" ht="25.5" x14ac:dyDescent="0.25">
      <c r="A5684" s="110" t="s">
        <v>1254</v>
      </c>
      <c r="B5684" s="111" t="s">
        <v>1255</v>
      </c>
      <c r="C5684" s="110" t="s">
        <v>35</v>
      </c>
      <c r="D5684" s="110" t="s">
        <v>955</v>
      </c>
      <c r="E5684" s="112">
        <v>2.3E-2</v>
      </c>
      <c r="F5684" s="113">
        <f>J5684*'PLANILHA ORÇAMENTÁRIA'!$O$3</f>
        <v>13.431081000000001</v>
      </c>
      <c r="G5684" s="113">
        <f>K5684*'PLANILHA ORÇAMENTÁRIA'!$O$3</f>
        <v>0.30795600000000001</v>
      </c>
      <c r="J5684" s="113">
        <v>19.190000000000001</v>
      </c>
      <c r="K5684" s="113">
        <v>0.44</v>
      </c>
    </row>
    <row r="5685" spans="1:11" ht="25.5" x14ac:dyDescent="0.25">
      <c r="A5685" s="110" t="s">
        <v>1256</v>
      </c>
      <c r="B5685" s="111" t="s">
        <v>1257</v>
      </c>
      <c r="C5685" s="110" t="s">
        <v>35</v>
      </c>
      <c r="D5685" s="110" t="s">
        <v>955</v>
      </c>
      <c r="E5685" s="112">
        <v>2.3E-2</v>
      </c>
      <c r="F5685" s="113">
        <f>J5685*'PLANILHA ORÇAMENTÁRIA'!$O$3</f>
        <v>19.744178999999999</v>
      </c>
      <c r="G5685" s="113">
        <f>K5685*'PLANILHA ORÇAMENTÁRIA'!$O$3</f>
        <v>0.447936</v>
      </c>
      <c r="J5685" s="113">
        <v>28.21</v>
      </c>
      <c r="K5685" s="113">
        <v>0.64</v>
      </c>
    </row>
    <row r="5686" spans="1:11" ht="38.25" x14ac:dyDescent="0.25">
      <c r="A5686" s="104"/>
      <c r="B5686" s="104"/>
      <c r="C5686" s="104"/>
      <c r="D5686" s="104"/>
      <c r="E5686" s="114" t="s">
        <v>968</v>
      </c>
      <c r="F5686" s="114"/>
      <c r="G5686" s="115">
        <f>K5686*'PLANILHA ORÇAMENTÁRIA'!$O$3</f>
        <v>0.75589200000000001</v>
      </c>
      <c r="J5686" s="114"/>
      <c r="K5686" s="115">
        <v>1.08</v>
      </c>
    </row>
    <row r="5687" spans="1:11" x14ac:dyDescent="0.25">
      <c r="A5687" s="104"/>
      <c r="B5687" s="104"/>
      <c r="C5687" s="104"/>
      <c r="D5687" s="104"/>
      <c r="E5687" s="107" t="s">
        <v>975</v>
      </c>
      <c r="F5687" s="107"/>
      <c r="G5687" s="116">
        <f>K5687*'PLANILHA ORÇAMENTÁRIA'!$O$3</f>
        <v>2.0157119999999997</v>
      </c>
      <c r="J5687" s="107"/>
      <c r="K5687" s="116">
        <v>2.88</v>
      </c>
    </row>
    <row r="5688" spans="1:11" x14ac:dyDescent="0.25">
      <c r="A5688" s="104"/>
      <c r="B5688" s="104"/>
      <c r="C5688" s="104"/>
      <c r="D5688" s="104"/>
      <c r="E5688" s="107" t="s">
        <v>2808</v>
      </c>
      <c r="F5688" s="107"/>
      <c r="G5688" s="116">
        <f>K5688*'PLANILHA ORÇAMENTÁRIA'!$O$3</f>
        <v>2.5056419999999999</v>
      </c>
      <c r="J5688" s="107"/>
      <c r="K5688" s="116">
        <v>3.58</v>
      </c>
    </row>
    <row r="5689" spans="1:11" x14ac:dyDescent="0.25">
      <c r="A5689" s="104"/>
      <c r="B5689" s="104"/>
      <c r="C5689" s="106"/>
      <c r="D5689" s="106"/>
      <c r="E5689" s="104"/>
      <c r="F5689" s="104"/>
      <c r="G5689" s="104"/>
      <c r="J5689" s="104"/>
      <c r="K5689" s="104"/>
    </row>
    <row r="5690" spans="1:11" ht="39.950000000000003" customHeight="1" x14ac:dyDescent="0.25">
      <c r="A5690" s="129" t="s">
        <v>2439</v>
      </c>
      <c r="B5690" s="130"/>
      <c r="C5690" s="130"/>
      <c r="D5690" s="130"/>
      <c r="E5690" s="130"/>
      <c r="F5690" s="130"/>
      <c r="G5690" s="131"/>
      <c r="J5690" s="107"/>
      <c r="K5690" s="107"/>
    </row>
    <row r="5691" spans="1:11" x14ac:dyDescent="0.25">
      <c r="A5691" s="118" t="s">
        <v>1016</v>
      </c>
      <c r="B5691" s="108"/>
      <c r="C5691" s="109" t="s">
        <v>4</v>
      </c>
      <c r="D5691" s="109" t="s">
        <v>949</v>
      </c>
      <c r="E5691" s="109" t="s">
        <v>950</v>
      </c>
      <c r="F5691" s="109" t="s">
        <v>951</v>
      </c>
      <c r="G5691" s="109" t="s">
        <v>952</v>
      </c>
      <c r="J5691" s="109" t="s">
        <v>951</v>
      </c>
      <c r="K5691" s="109" t="s">
        <v>952</v>
      </c>
    </row>
    <row r="5692" spans="1:11" ht="25.5" x14ac:dyDescent="0.25">
      <c r="A5692" s="110" t="s">
        <v>2314</v>
      </c>
      <c r="B5692" s="111" t="s">
        <v>2315</v>
      </c>
      <c r="C5692" s="110" t="s">
        <v>35</v>
      </c>
      <c r="D5692" s="110" t="s">
        <v>43</v>
      </c>
      <c r="E5692" s="112">
        <v>1</v>
      </c>
      <c r="F5692" s="113">
        <f>J5692*'PLANILHA ORÇAMENTÁRIA'!$O$3</f>
        <v>98.958860999999985</v>
      </c>
      <c r="G5692" s="113">
        <f>K5692*'PLANILHA ORÇAMENTÁRIA'!$O$3</f>
        <v>98.958860999999985</v>
      </c>
      <c r="J5692" s="113">
        <v>141.38999999999999</v>
      </c>
      <c r="K5692" s="113">
        <v>141.38999999999999</v>
      </c>
    </row>
    <row r="5693" spans="1:11" x14ac:dyDescent="0.25">
      <c r="A5693" s="104"/>
      <c r="B5693" s="104"/>
      <c r="C5693" s="104"/>
      <c r="D5693" s="104"/>
      <c r="E5693" s="114" t="s">
        <v>1025</v>
      </c>
      <c r="F5693" s="114"/>
      <c r="G5693" s="115">
        <f>K5693*'PLANILHA ORÇAMENTÁRIA'!$O$3</f>
        <v>98.958860999999985</v>
      </c>
      <c r="J5693" s="114"/>
      <c r="K5693" s="115">
        <v>141.38999999999999</v>
      </c>
    </row>
    <row r="5694" spans="1:11" x14ac:dyDescent="0.25">
      <c r="A5694" s="118" t="s">
        <v>963</v>
      </c>
      <c r="B5694" s="108"/>
      <c r="C5694" s="109" t="s">
        <v>4</v>
      </c>
      <c r="D5694" s="109" t="s">
        <v>949</v>
      </c>
      <c r="E5694" s="109" t="s">
        <v>950</v>
      </c>
      <c r="F5694" s="109" t="s">
        <v>951</v>
      </c>
      <c r="G5694" s="109" t="s">
        <v>952</v>
      </c>
      <c r="J5694" s="109" t="s">
        <v>951</v>
      </c>
      <c r="K5694" s="109" t="s">
        <v>952</v>
      </c>
    </row>
    <row r="5695" spans="1:11" ht="25.5" x14ac:dyDescent="0.25">
      <c r="A5695" s="110" t="s">
        <v>1254</v>
      </c>
      <c r="B5695" s="111" t="s">
        <v>1255</v>
      </c>
      <c r="C5695" s="110" t="s">
        <v>35</v>
      </c>
      <c r="D5695" s="110" t="s">
        <v>955</v>
      </c>
      <c r="E5695" s="112">
        <v>0.4</v>
      </c>
      <c r="F5695" s="113">
        <f>J5695*'PLANILHA ORÇAMENTÁRIA'!$O$3</f>
        <v>13.431081000000001</v>
      </c>
      <c r="G5695" s="113">
        <f>K5695*'PLANILHA ORÇAMENTÁRIA'!$O$3</f>
        <v>5.3752319999999996</v>
      </c>
      <c r="J5695" s="113">
        <v>19.190000000000001</v>
      </c>
      <c r="K5695" s="113">
        <v>7.68</v>
      </c>
    </row>
    <row r="5696" spans="1:11" ht="25.5" x14ac:dyDescent="0.25">
      <c r="A5696" s="110" t="s">
        <v>1256</v>
      </c>
      <c r="B5696" s="111" t="s">
        <v>1257</v>
      </c>
      <c r="C5696" s="110" t="s">
        <v>35</v>
      </c>
      <c r="D5696" s="110" t="s">
        <v>955</v>
      </c>
      <c r="E5696" s="112">
        <v>0.4</v>
      </c>
      <c r="F5696" s="113">
        <f>J5696*'PLANILHA ORÇAMENTÁRIA'!$O$3</f>
        <v>19.744178999999999</v>
      </c>
      <c r="G5696" s="113">
        <f>K5696*'PLANILHA ORÇAMENTÁRIA'!$O$3</f>
        <v>7.8948719999999994</v>
      </c>
      <c r="J5696" s="113">
        <v>28.21</v>
      </c>
      <c r="K5696" s="113">
        <v>11.28</v>
      </c>
    </row>
    <row r="5697" spans="1:11" ht="38.25" x14ac:dyDescent="0.25">
      <c r="A5697" s="104"/>
      <c r="B5697" s="104"/>
      <c r="C5697" s="104"/>
      <c r="D5697" s="104"/>
      <c r="E5697" s="114" t="s">
        <v>968</v>
      </c>
      <c r="F5697" s="114"/>
      <c r="G5697" s="115">
        <f>K5697*'PLANILHA ORÇAMENTÁRIA'!$O$3</f>
        <v>13.270104</v>
      </c>
      <c r="J5697" s="114"/>
      <c r="K5697" s="115">
        <v>18.96</v>
      </c>
    </row>
    <row r="5698" spans="1:11" x14ac:dyDescent="0.25">
      <c r="A5698" s="104"/>
      <c r="B5698" s="104"/>
      <c r="C5698" s="104"/>
      <c r="D5698" s="104"/>
      <c r="E5698" s="107" t="s">
        <v>975</v>
      </c>
      <c r="F5698" s="107"/>
      <c r="G5698" s="116">
        <f>K5698*'PLANILHA ORÇAMENTÁRIA'!$O$3</f>
        <v>112.22896499999999</v>
      </c>
      <c r="J5698" s="107"/>
      <c r="K5698" s="116">
        <v>160.35</v>
      </c>
    </row>
    <row r="5699" spans="1:11" x14ac:dyDescent="0.25">
      <c r="A5699" s="104"/>
      <c r="B5699" s="104"/>
      <c r="C5699" s="104"/>
      <c r="D5699" s="104"/>
      <c r="E5699" s="107" t="s">
        <v>2808</v>
      </c>
      <c r="F5699" s="107"/>
      <c r="G5699" s="116">
        <f>K5699*'PLANILHA ORÇAMENTÁRIA'!$O$3</f>
        <v>139.36408800000001</v>
      </c>
      <c r="J5699" s="107"/>
      <c r="K5699" s="116">
        <v>199.12</v>
      </c>
    </row>
    <row r="5700" spans="1:11" x14ac:dyDescent="0.25">
      <c r="A5700" s="104"/>
      <c r="B5700" s="104"/>
      <c r="C5700" s="106"/>
      <c r="D5700" s="106"/>
      <c r="E5700" s="104"/>
      <c r="F5700" s="104"/>
      <c r="G5700" s="104"/>
      <c r="J5700" s="104"/>
      <c r="K5700" s="104"/>
    </row>
    <row r="5701" spans="1:11" ht="39.950000000000003" customHeight="1" x14ac:dyDescent="0.25">
      <c r="A5701" s="129" t="s">
        <v>2440</v>
      </c>
      <c r="B5701" s="130"/>
      <c r="C5701" s="130"/>
      <c r="D5701" s="130"/>
      <c r="E5701" s="130"/>
      <c r="F5701" s="130"/>
      <c r="G5701" s="131"/>
      <c r="J5701" s="107"/>
      <c r="K5701" s="107"/>
    </row>
    <row r="5702" spans="1:11" x14ac:dyDescent="0.25">
      <c r="A5702" s="118" t="s">
        <v>1016</v>
      </c>
      <c r="B5702" s="108"/>
      <c r="C5702" s="109" t="s">
        <v>4</v>
      </c>
      <c r="D5702" s="109" t="s">
        <v>949</v>
      </c>
      <c r="E5702" s="109" t="s">
        <v>950</v>
      </c>
      <c r="F5702" s="109" t="s">
        <v>951</v>
      </c>
      <c r="G5702" s="109" t="s">
        <v>952</v>
      </c>
      <c r="J5702" s="109" t="s">
        <v>951</v>
      </c>
      <c r="K5702" s="109" t="s">
        <v>952</v>
      </c>
    </row>
    <row r="5703" spans="1:11" x14ac:dyDescent="0.25">
      <c r="A5703" s="110" t="s">
        <v>2317</v>
      </c>
      <c r="B5703" s="111" t="s">
        <v>2318</v>
      </c>
      <c r="C5703" s="110" t="s">
        <v>35</v>
      </c>
      <c r="D5703" s="110" t="s">
        <v>43</v>
      </c>
      <c r="E5703" s="112">
        <v>1</v>
      </c>
      <c r="F5703" s="113">
        <f>J5703*'PLANILHA ORÇAMENTÁRIA'!$O$3</f>
        <v>309.48178200000001</v>
      </c>
      <c r="G5703" s="113">
        <f>K5703*'PLANILHA ORÇAMENTÁRIA'!$O$3</f>
        <v>309.48178200000001</v>
      </c>
      <c r="J5703" s="113">
        <v>442.18</v>
      </c>
      <c r="K5703" s="113">
        <v>442.18</v>
      </c>
    </row>
    <row r="5704" spans="1:11" x14ac:dyDescent="0.25">
      <c r="A5704" s="104"/>
      <c r="B5704" s="104"/>
      <c r="C5704" s="104"/>
      <c r="D5704" s="104"/>
      <c r="E5704" s="114" t="s">
        <v>1025</v>
      </c>
      <c r="F5704" s="114"/>
      <c r="G5704" s="115">
        <f>K5704*'PLANILHA ORÇAMENTÁRIA'!$O$3</f>
        <v>309.48178200000001</v>
      </c>
      <c r="J5704" s="114"/>
      <c r="K5704" s="115">
        <v>442.18</v>
      </c>
    </row>
    <row r="5705" spans="1:11" x14ac:dyDescent="0.25">
      <c r="A5705" s="118" t="s">
        <v>963</v>
      </c>
      <c r="B5705" s="108"/>
      <c r="C5705" s="109" t="s">
        <v>4</v>
      </c>
      <c r="D5705" s="109" t="s">
        <v>949</v>
      </c>
      <c r="E5705" s="109" t="s">
        <v>950</v>
      </c>
      <c r="F5705" s="109" t="s">
        <v>951</v>
      </c>
      <c r="G5705" s="109" t="s">
        <v>952</v>
      </c>
      <c r="J5705" s="109" t="s">
        <v>951</v>
      </c>
      <c r="K5705" s="109" t="s">
        <v>952</v>
      </c>
    </row>
    <row r="5706" spans="1:11" ht="25.5" x14ac:dyDescent="0.25">
      <c r="A5706" s="110" t="s">
        <v>1254</v>
      </c>
      <c r="B5706" s="111" t="s">
        <v>1255</v>
      </c>
      <c r="C5706" s="110" t="s">
        <v>35</v>
      </c>
      <c r="D5706" s="110" t="s">
        <v>955</v>
      </c>
      <c r="E5706" s="112">
        <v>0.4</v>
      </c>
      <c r="F5706" s="113">
        <f>J5706*'PLANILHA ORÇAMENTÁRIA'!$O$3</f>
        <v>13.431081000000001</v>
      </c>
      <c r="G5706" s="113">
        <f>K5706*'PLANILHA ORÇAMENTÁRIA'!$O$3</f>
        <v>5.3752319999999996</v>
      </c>
      <c r="J5706" s="113">
        <v>19.190000000000001</v>
      </c>
      <c r="K5706" s="113">
        <v>7.68</v>
      </c>
    </row>
    <row r="5707" spans="1:11" ht="25.5" x14ac:dyDescent="0.25">
      <c r="A5707" s="110" t="s">
        <v>1256</v>
      </c>
      <c r="B5707" s="111" t="s">
        <v>1257</v>
      </c>
      <c r="C5707" s="110" t="s">
        <v>35</v>
      </c>
      <c r="D5707" s="110" t="s">
        <v>955</v>
      </c>
      <c r="E5707" s="112">
        <v>0.4</v>
      </c>
      <c r="F5707" s="113">
        <f>J5707*'PLANILHA ORÇAMENTÁRIA'!$O$3</f>
        <v>19.744178999999999</v>
      </c>
      <c r="G5707" s="113">
        <f>K5707*'PLANILHA ORÇAMENTÁRIA'!$O$3</f>
        <v>7.8948719999999994</v>
      </c>
      <c r="J5707" s="113">
        <v>28.21</v>
      </c>
      <c r="K5707" s="113">
        <v>11.28</v>
      </c>
    </row>
    <row r="5708" spans="1:11" ht="38.25" x14ac:dyDescent="0.25">
      <c r="A5708" s="104"/>
      <c r="B5708" s="104"/>
      <c r="C5708" s="104"/>
      <c r="D5708" s="104"/>
      <c r="E5708" s="114" t="s">
        <v>968</v>
      </c>
      <c r="F5708" s="114"/>
      <c r="G5708" s="115">
        <f>K5708*'PLANILHA ORÇAMENTÁRIA'!$O$3</f>
        <v>13.270104</v>
      </c>
      <c r="J5708" s="114"/>
      <c r="K5708" s="115">
        <v>18.96</v>
      </c>
    </row>
    <row r="5709" spans="1:11" x14ac:dyDescent="0.25">
      <c r="A5709" s="104"/>
      <c r="B5709" s="104"/>
      <c r="C5709" s="104"/>
      <c r="D5709" s="104"/>
      <c r="E5709" s="107" t="s">
        <v>975</v>
      </c>
      <c r="F5709" s="107"/>
      <c r="G5709" s="116">
        <f>K5709*'PLANILHA ORÇAMENTÁRIA'!$O$3</f>
        <v>322.75188599999996</v>
      </c>
      <c r="J5709" s="107"/>
      <c r="K5709" s="116">
        <v>461.14</v>
      </c>
    </row>
    <row r="5710" spans="1:11" x14ac:dyDescent="0.25">
      <c r="A5710" s="104"/>
      <c r="B5710" s="104"/>
      <c r="C5710" s="104"/>
      <c r="D5710" s="104"/>
      <c r="E5710" s="107" t="s">
        <v>2808</v>
      </c>
      <c r="F5710" s="107"/>
      <c r="G5710" s="116">
        <f>K5710*'PLANILHA ORÇAMENTÁRIA'!$O$3</f>
        <v>400.79073599999998</v>
      </c>
      <c r="J5710" s="107"/>
      <c r="K5710" s="116">
        <v>572.64</v>
      </c>
    </row>
    <row r="5711" spans="1:11" x14ac:dyDescent="0.25">
      <c r="A5711" s="104"/>
      <c r="B5711" s="104"/>
      <c r="C5711" s="106"/>
      <c r="D5711" s="106"/>
      <c r="E5711" s="104"/>
      <c r="F5711" s="104"/>
      <c r="G5711" s="104"/>
      <c r="J5711" s="104"/>
      <c r="K5711" s="104"/>
    </row>
    <row r="5712" spans="1:11" ht="39.950000000000003" customHeight="1" x14ac:dyDescent="0.25">
      <c r="A5712" s="129" t="s">
        <v>2441</v>
      </c>
      <c r="B5712" s="130"/>
      <c r="C5712" s="130"/>
      <c r="D5712" s="130"/>
      <c r="E5712" s="130"/>
      <c r="F5712" s="130"/>
      <c r="G5712" s="131"/>
      <c r="J5712" s="107"/>
      <c r="K5712" s="107"/>
    </row>
    <row r="5713" spans="1:11" x14ac:dyDescent="0.25">
      <c r="A5713" s="118" t="s">
        <v>1016</v>
      </c>
      <c r="B5713" s="108"/>
      <c r="C5713" s="109" t="s">
        <v>4</v>
      </c>
      <c r="D5713" s="109" t="s">
        <v>949</v>
      </c>
      <c r="E5713" s="109" t="s">
        <v>950</v>
      </c>
      <c r="F5713" s="109" t="s">
        <v>951</v>
      </c>
      <c r="G5713" s="109" t="s">
        <v>952</v>
      </c>
      <c r="J5713" s="109" t="s">
        <v>951</v>
      </c>
      <c r="K5713" s="109" t="s">
        <v>952</v>
      </c>
    </row>
    <row r="5714" spans="1:11" ht="25.5" x14ac:dyDescent="0.25">
      <c r="A5714" s="110" t="s">
        <v>2320</v>
      </c>
      <c r="B5714" s="111" t="s">
        <v>2321</v>
      </c>
      <c r="C5714" s="110" t="s">
        <v>22</v>
      </c>
      <c r="D5714" s="110" t="s">
        <v>109</v>
      </c>
      <c r="E5714" s="112">
        <v>1</v>
      </c>
      <c r="F5714" s="113">
        <f>J5714*'PLANILHA ORÇAMENTÁRIA'!$O$3</f>
        <v>328.25309999999996</v>
      </c>
      <c r="G5714" s="113">
        <f>K5714*'PLANILHA ORÇAMENTÁRIA'!$O$3</f>
        <v>328.25309999999996</v>
      </c>
      <c r="J5714" s="113">
        <v>469</v>
      </c>
      <c r="K5714" s="113">
        <v>469</v>
      </c>
    </row>
    <row r="5715" spans="1:11" x14ac:dyDescent="0.25">
      <c r="A5715" s="104"/>
      <c r="B5715" s="104"/>
      <c r="C5715" s="104"/>
      <c r="D5715" s="104"/>
      <c r="E5715" s="114" t="s">
        <v>1025</v>
      </c>
      <c r="F5715" s="114"/>
      <c r="G5715" s="115">
        <f>K5715*'PLANILHA ORÇAMENTÁRIA'!$O$3</f>
        <v>328.25309999999996</v>
      </c>
      <c r="J5715" s="114"/>
      <c r="K5715" s="115">
        <v>469</v>
      </c>
    </row>
    <row r="5716" spans="1:11" x14ac:dyDescent="0.25">
      <c r="A5716" s="118" t="s">
        <v>948</v>
      </c>
      <c r="B5716" s="108"/>
      <c r="C5716" s="109" t="s">
        <v>4</v>
      </c>
      <c r="D5716" s="109" t="s">
        <v>949</v>
      </c>
      <c r="E5716" s="109" t="s">
        <v>950</v>
      </c>
      <c r="F5716" s="109" t="s">
        <v>951</v>
      </c>
      <c r="G5716" s="109" t="s">
        <v>952</v>
      </c>
      <c r="J5716" s="109" t="s">
        <v>951</v>
      </c>
      <c r="K5716" s="109" t="s">
        <v>952</v>
      </c>
    </row>
    <row r="5717" spans="1:11" x14ac:dyDescent="0.25">
      <c r="A5717" s="110" t="s">
        <v>1862</v>
      </c>
      <c r="B5717" s="111" t="s">
        <v>1863</v>
      </c>
      <c r="C5717" s="110" t="s">
        <v>35</v>
      </c>
      <c r="D5717" s="110" t="s">
        <v>955</v>
      </c>
      <c r="E5717" s="112">
        <v>2.25</v>
      </c>
      <c r="F5717" s="113">
        <f>J5717*'PLANILHA ORÇAMENTÁRIA'!$O$3</f>
        <v>9.3366659999999992</v>
      </c>
      <c r="G5717" s="113">
        <f>K5717*'PLANILHA ORÇAMENTÁRIA'!$O$3</f>
        <v>21.010997999999997</v>
      </c>
      <c r="J5717" s="113">
        <v>13.34</v>
      </c>
      <c r="K5717" s="113">
        <v>30.02</v>
      </c>
    </row>
    <row r="5718" spans="1:11" x14ac:dyDescent="0.25">
      <c r="A5718" s="110" t="s">
        <v>1864</v>
      </c>
      <c r="B5718" s="111" t="s">
        <v>1865</v>
      </c>
      <c r="C5718" s="110" t="s">
        <v>35</v>
      </c>
      <c r="D5718" s="110" t="s">
        <v>955</v>
      </c>
      <c r="E5718" s="112">
        <v>2.25</v>
      </c>
      <c r="F5718" s="113">
        <f>J5718*'PLANILHA ORÇAMENTÁRIA'!$O$3</f>
        <v>15.411797999999999</v>
      </c>
      <c r="G5718" s="113">
        <f>K5718*'PLANILHA ORÇAMENTÁRIA'!$O$3</f>
        <v>34.680045</v>
      </c>
      <c r="J5718" s="113">
        <v>22.02</v>
      </c>
      <c r="K5718" s="113">
        <v>49.55</v>
      </c>
    </row>
    <row r="5719" spans="1:11" ht="25.5" x14ac:dyDescent="0.25">
      <c r="A5719" s="104"/>
      <c r="B5719" s="104"/>
      <c r="C5719" s="104"/>
      <c r="D5719" s="104"/>
      <c r="E5719" s="114" t="s">
        <v>962</v>
      </c>
      <c r="F5719" s="114"/>
      <c r="G5719" s="115">
        <f>K5719*'PLANILHA ORÇAMENTÁRIA'!$O$3</f>
        <v>55.691042999999993</v>
      </c>
      <c r="J5719" s="114"/>
      <c r="K5719" s="115">
        <v>79.569999999999993</v>
      </c>
    </row>
    <row r="5720" spans="1:11" x14ac:dyDescent="0.25">
      <c r="A5720" s="104"/>
      <c r="B5720" s="104"/>
      <c r="C5720" s="104"/>
      <c r="D5720" s="104"/>
      <c r="E5720" s="107" t="s">
        <v>975</v>
      </c>
      <c r="F5720" s="107"/>
      <c r="G5720" s="116">
        <f>K5720*'PLANILHA ORÇAMENTÁRIA'!$O$3</f>
        <v>383.944143</v>
      </c>
      <c r="J5720" s="107"/>
      <c r="K5720" s="116">
        <v>548.57000000000005</v>
      </c>
    </row>
    <row r="5721" spans="1:11" x14ac:dyDescent="0.25">
      <c r="A5721" s="104"/>
      <c r="B5721" s="104"/>
      <c r="C5721" s="104"/>
      <c r="D5721" s="104"/>
      <c r="E5721" s="107" t="s">
        <v>2808</v>
      </c>
      <c r="F5721" s="107"/>
      <c r="G5721" s="116">
        <f>K5721*'PLANILHA ORÇAMENTÁRIA'!$O$3</f>
        <v>476.77887900000002</v>
      </c>
      <c r="J5721" s="107"/>
      <c r="K5721" s="116">
        <v>681.21</v>
      </c>
    </row>
    <row r="5722" spans="1:11" x14ac:dyDescent="0.25">
      <c r="A5722" s="104"/>
      <c r="B5722" s="104"/>
      <c r="C5722" s="106"/>
      <c r="D5722" s="106"/>
      <c r="E5722" s="104"/>
      <c r="F5722" s="104"/>
      <c r="G5722" s="104"/>
      <c r="J5722" s="104"/>
      <c r="K5722" s="104"/>
    </row>
    <row r="5723" spans="1:11" ht="39.950000000000003" customHeight="1" x14ac:dyDescent="0.25">
      <c r="A5723" s="129" t="s">
        <v>2442</v>
      </c>
      <c r="B5723" s="130"/>
      <c r="C5723" s="130"/>
      <c r="D5723" s="130"/>
      <c r="E5723" s="130"/>
      <c r="F5723" s="130"/>
      <c r="G5723" s="131"/>
      <c r="J5723" s="107"/>
      <c r="K5723" s="107"/>
    </row>
    <row r="5724" spans="1:11" x14ac:dyDescent="0.25">
      <c r="A5724" s="118" t="s">
        <v>1016</v>
      </c>
      <c r="B5724" s="108"/>
      <c r="C5724" s="109" t="s">
        <v>4</v>
      </c>
      <c r="D5724" s="109" t="s">
        <v>949</v>
      </c>
      <c r="E5724" s="109" t="s">
        <v>950</v>
      </c>
      <c r="F5724" s="109" t="s">
        <v>951</v>
      </c>
      <c r="G5724" s="109" t="s">
        <v>952</v>
      </c>
      <c r="J5724" s="109" t="s">
        <v>951</v>
      </c>
      <c r="K5724" s="109" t="s">
        <v>952</v>
      </c>
    </row>
    <row r="5725" spans="1:11" ht="25.5" x14ac:dyDescent="0.25">
      <c r="A5725" s="110" t="s">
        <v>1308</v>
      </c>
      <c r="B5725" s="111" t="s">
        <v>1309</v>
      </c>
      <c r="C5725" s="110" t="s">
        <v>35</v>
      </c>
      <c r="D5725" s="110" t="s">
        <v>63</v>
      </c>
      <c r="E5725" s="112">
        <v>2E-3</v>
      </c>
      <c r="F5725" s="113">
        <f>J5725*'PLANILHA ORÇAMENTÁRIA'!$O$3</f>
        <v>66.490499999999997</v>
      </c>
      <c r="G5725" s="113">
        <f>K5725*'PLANILHA ORÇAMENTÁRIA'!$O$3</f>
        <v>0.13298099999999999</v>
      </c>
      <c r="J5725" s="113">
        <v>95</v>
      </c>
      <c r="K5725" s="113">
        <v>0.19</v>
      </c>
    </row>
    <row r="5726" spans="1:11" x14ac:dyDescent="0.25">
      <c r="A5726" s="110" t="s">
        <v>1310</v>
      </c>
      <c r="B5726" s="111" t="s">
        <v>1311</v>
      </c>
      <c r="C5726" s="110" t="s">
        <v>35</v>
      </c>
      <c r="D5726" s="110" t="s">
        <v>537</v>
      </c>
      <c r="E5726" s="112">
        <v>2</v>
      </c>
      <c r="F5726" s="113">
        <f>J5726*'PLANILHA ORÇAMENTÁRIA'!$O$3</f>
        <v>0.53892300000000004</v>
      </c>
      <c r="G5726" s="113">
        <f>K5726*'PLANILHA ORÇAMENTÁRIA'!$O$3</f>
        <v>1.0778460000000001</v>
      </c>
      <c r="J5726" s="113">
        <v>0.77</v>
      </c>
      <c r="K5726" s="113">
        <v>1.54</v>
      </c>
    </row>
    <row r="5727" spans="1:11" x14ac:dyDescent="0.25">
      <c r="A5727" s="104"/>
      <c r="B5727" s="104"/>
      <c r="C5727" s="104"/>
      <c r="D5727" s="104"/>
      <c r="E5727" s="114" t="s">
        <v>1025</v>
      </c>
      <c r="F5727" s="114"/>
      <c r="G5727" s="115">
        <f>K5727*'PLANILHA ORÇAMENTÁRIA'!$O$3</f>
        <v>1.2108269999999999</v>
      </c>
      <c r="J5727" s="114"/>
      <c r="K5727" s="115">
        <v>1.73</v>
      </c>
    </row>
    <row r="5728" spans="1:11" x14ac:dyDescent="0.25">
      <c r="A5728" s="118" t="s">
        <v>963</v>
      </c>
      <c r="B5728" s="108"/>
      <c r="C5728" s="109" t="s">
        <v>4</v>
      </c>
      <c r="D5728" s="109" t="s">
        <v>949</v>
      </c>
      <c r="E5728" s="109" t="s">
        <v>950</v>
      </c>
      <c r="F5728" s="109" t="s">
        <v>951</v>
      </c>
      <c r="G5728" s="109" t="s">
        <v>952</v>
      </c>
      <c r="J5728" s="109" t="s">
        <v>951</v>
      </c>
      <c r="K5728" s="109" t="s">
        <v>952</v>
      </c>
    </row>
    <row r="5729" spans="1:11" ht="38.25" x14ac:dyDescent="0.25">
      <c r="A5729" s="110" t="s">
        <v>1554</v>
      </c>
      <c r="B5729" s="111" t="s">
        <v>1555</v>
      </c>
      <c r="C5729" s="110" t="s">
        <v>35</v>
      </c>
      <c r="D5729" s="110" t="s">
        <v>955</v>
      </c>
      <c r="E5729" s="112">
        <v>1</v>
      </c>
      <c r="F5729" s="113">
        <f>J5729*'PLANILHA ORÇAMENTÁRIA'!$O$3</f>
        <v>12.773175</v>
      </c>
      <c r="G5729" s="113">
        <f>K5729*'PLANILHA ORÇAMENTÁRIA'!$O$3</f>
        <v>12.773175</v>
      </c>
      <c r="J5729" s="113">
        <v>18.25</v>
      </c>
      <c r="K5729" s="113">
        <v>18.25</v>
      </c>
    </row>
    <row r="5730" spans="1:11" ht="25.5" x14ac:dyDescent="0.25">
      <c r="A5730" s="110" t="s">
        <v>1440</v>
      </c>
      <c r="B5730" s="111" t="s">
        <v>1441</v>
      </c>
      <c r="C5730" s="110" t="s">
        <v>35</v>
      </c>
      <c r="D5730" s="110" t="s">
        <v>955</v>
      </c>
      <c r="E5730" s="112">
        <v>1</v>
      </c>
      <c r="F5730" s="113">
        <f>J5730*'PLANILHA ORÇAMENTÁRIA'!$O$3</f>
        <v>18.960290999999998</v>
      </c>
      <c r="G5730" s="113">
        <f>K5730*'PLANILHA ORÇAMENTÁRIA'!$O$3</f>
        <v>18.960290999999998</v>
      </c>
      <c r="J5730" s="113">
        <v>27.09</v>
      </c>
      <c r="K5730" s="113">
        <v>27.09</v>
      </c>
    </row>
    <row r="5731" spans="1:11" x14ac:dyDescent="0.25">
      <c r="A5731" s="110" t="s">
        <v>1324</v>
      </c>
      <c r="B5731" s="111" t="s">
        <v>1325</v>
      </c>
      <c r="C5731" s="110" t="s">
        <v>35</v>
      </c>
      <c r="D5731" s="110" t="s">
        <v>955</v>
      </c>
      <c r="E5731" s="112">
        <v>1.5</v>
      </c>
      <c r="F5731" s="113">
        <f>J5731*'PLANILHA ORÇAMENTÁRIA'!$O$3</f>
        <v>16.209683999999999</v>
      </c>
      <c r="G5731" s="113">
        <f>K5731*'PLANILHA ORÇAMENTÁRIA'!$O$3</f>
        <v>24.314526000000001</v>
      </c>
      <c r="J5731" s="113">
        <v>23.16</v>
      </c>
      <c r="K5731" s="113">
        <v>34.74</v>
      </c>
    </row>
    <row r="5732" spans="1:11" x14ac:dyDescent="0.25">
      <c r="A5732" s="110" t="s">
        <v>1316</v>
      </c>
      <c r="B5732" s="111" t="s">
        <v>1317</v>
      </c>
      <c r="C5732" s="110" t="s">
        <v>35</v>
      </c>
      <c r="D5732" s="110" t="s">
        <v>955</v>
      </c>
      <c r="E5732" s="112">
        <v>1.5</v>
      </c>
      <c r="F5732" s="113">
        <f>J5732*'PLANILHA ORÇAMENTÁRIA'!$O$3</f>
        <v>12.836165999999999</v>
      </c>
      <c r="G5732" s="113">
        <f>K5732*'PLANILHA ORÇAMENTÁRIA'!$O$3</f>
        <v>19.254249000000002</v>
      </c>
      <c r="J5732" s="113">
        <v>18.34</v>
      </c>
      <c r="K5732" s="113">
        <v>27.51</v>
      </c>
    </row>
    <row r="5733" spans="1:11" ht="38.25" x14ac:dyDescent="0.25">
      <c r="A5733" s="104"/>
      <c r="B5733" s="104"/>
      <c r="C5733" s="104"/>
      <c r="D5733" s="104"/>
      <c r="E5733" s="114" t="s">
        <v>968</v>
      </c>
      <c r="F5733" s="114"/>
      <c r="G5733" s="115">
        <f>K5733*'PLANILHA ORÇAMENTÁRIA'!$O$3</f>
        <v>75.302240999999995</v>
      </c>
      <c r="J5733" s="114"/>
      <c r="K5733" s="115">
        <v>107.59</v>
      </c>
    </row>
    <row r="5734" spans="1:11" x14ac:dyDescent="0.25">
      <c r="A5734" s="118" t="s">
        <v>969</v>
      </c>
      <c r="B5734" s="108"/>
      <c r="C5734" s="109" t="s">
        <v>4</v>
      </c>
      <c r="D5734" s="109" t="s">
        <v>949</v>
      </c>
      <c r="E5734" s="109" t="s">
        <v>950</v>
      </c>
      <c r="F5734" s="109" t="s">
        <v>951</v>
      </c>
      <c r="G5734" s="109" t="s">
        <v>952</v>
      </c>
      <c r="J5734" s="109" t="s">
        <v>951</v>
      </c>
      <c r="K5734" s="109" t="s">
        <v>952</v>
      </c>
    </row>
    <row r="5735" spans="1:11" x14ac:dyDescent="0.25">
      <c r="A5735" s="110" t="s">
        <v>2323</v>
      </c>
      <c r="B5735" s="111" t="s">
        <v>2324</v>
      </c>
      <c r="C5735" s="110" t="s">
        <v>22</v>
      </c>
      <c r="D5735" s="110" t="s">
        <v>109</v>
      </c>
      <c r="E5735" s="112">
        <v>1</v>
      </c>
      <c r="F5735" s="113">
        <f>J5735*'PLANILHA ORÇAMENTÁRIA'!$O$3</f>
        <v>430.82344499999994</v>
      </c>
      <c r="G5735" s="113">
        <f>K5735*'PLANILHA ORÇAMENTÁRIA'!$O$3</f>
        <v>430.82344499999994</v>
      </c>
      <c r="J5735" s="113">
        <v>615.54999999999995</v>
      </c>
      <c r="K5735" s="113">
        <v>615.54999999999995</v>
      </c>
    </row>
    <row r="5736" spans="1:11" x14ac:dyDescent="0.25">
      <c r="A5736" s="104"/>
      <c r="B5736" s="104"/>
      <c r="C5736" s="104"/>
      <c r="D5736" s="104"/>
      <c r="E5736" s="114" t="s">
        <v>974</v>
      </c>
      <c r="F5736" s="114"/>
      <c r="G5736" s="115">
        <f>K5736*'PLANILHA ORÇAMENTÁRIA'!$O$3</f>
        <v>430.82344499999994</v>
      </c>
      <c r="J5736" s="114"/>
      <c r="K5736" s="115">
        <v>615.54999999999995</v>
      </c>
    </row>
    <row r="5737" spans="1:11" x14ac:dyDescent="0.25">
      <c r="A5737" s="104"/>
      <c r="B5737" s="104"/>
      <c r="C5737" s="104"/>
      <c r="D5737" s="104"/>
      <c r="E5737" s="107" t="s">
        <v>975</v>
      </c>
      <c r="F5737" s="107"/>
      <c r="G5737" s="116">
        <f>K5737*'PLANILHA ORÇAMENTÁRIA'!$O$3</f>
        <v>507.33651299999997</v>
      </c>
      <c r="J5737" s="107"/>
      <c r="K5737" s="116">
        <v>724.87</v>
      </c>
    </row>
    <row r="5738" spans="1:11" x14ac:dyDescent="0.25">
      <c r="A5738" s="104"/>
      <c r="B5738" s="104"/>
      <c r="C5738" s="104"/>
      <c r="D5738" s="104"/>
      <c r="E5738" s="107" t="s">
        <v>2808</v>
      </c>
      <c r="F5738" s="107"/>
      <c r="G5738" s="116">
        <f>K5738*'PLANILHA ORÇAMENTÁRIA'!$O$3</f>
        <v>630.00798599999996</v>
      </c>
      <c r="J5738" s="107"/>
      <c r="K5738" s="116">
        <v>900.14</v>
      </c>
    </row>
    <row r="5739" spans="1:11" x14ac:dyDescent="0.25">
      <c r="A5739" s="104"/>
      <c r="B5739" s="104"/>
      <c r="C5739" s="106"/>
      <c r="D5739" s="106"/>
      <c r="E5739" s="104"/>
      <c r="F5739" s="104"/>
      <c r="G5739" s="104"/>
      <c r="J5739" s="104"/>
      <c r="K5739" s="104"/>
    </row>
    <row r="5740" spans="1:11" ht="39.950000000000003" customHeight="1" x14ac:dyDescent="0.25">
      <c r="A5740" s="129" t="s">
        <v>2443</v>
      </c>
      <c r="B5740" s="130"/>
      <c r="C5740" s="130"/>
      <c r="D5740" s="130"/>
      <c r="E5740" s="130"/>
      <c r="F5740" s="130"/>
      <c r="G5740" s="131"/>
      <c r="J5740" s="107"/>
      <c r="K5740" s="107"/>
    </row>
    <row r="5741" spans="1:11" x14ac:dyDescent="0.25">
      <c r="A5741" s="118" t="s">
        <v>1016</v>
      </c>
      <c r="B5741" s="108"/>
      <c r="C5741" s="109" t="s">
        <v>4</v>
      </c>
      <c r="D5741" s="109" t="s">
        <v>949</v>
      </c>
      <c r="E5741" s="109" t="s">
        <v>950</v>
      </c>
      <c r="F5741" s="109" t="s">
        <v>951</v>
      </c>
      <c r="G5741" s="109" t="s">
        <v>952</v>
      </c>
      <c r="J5741" s="109" t="s">
        <v>951</v>
      </c>
      <c r="K5741" s="109" t="s">
        <v>952</v>
      </c>
    </row>
    <row r="5742" spans="1:11" x14ac:dyDescent="0.25">
      <c r="A5742" s="110" t="s">
        <v>2245</v>
      </c>
      <c r="B5742" s="111" t="s">
        <v>2246</v>
      </c>
      <c r="C5742" s="110" t="s">
        <v>22</v>
      </c>
      <c r="D5742" s="110" t="s">
        <v>621</v>
      </c>
      <c r="E5742" s="112">
        <v>1</v>
      </c>
      <c r="F5742" s="113">
        <f>J5742*'PLANILHA ORÇAMENTÁRIA'!$O$3</f>
        <v>0.87487499999999996</v>
      </c>
      <c r="G5742" s="113">
        <f>K5742*'PLANILHA ORÇAMENTÁRIA'!$O$3</f>
        <v>0.87487499999999996</v>
      </c>
      <c r="J5742" s="113">
        <v>1.25</v>
      </c>
      <c r="K5742" s="113">
        <v>1.25</v>
      </c>
    </row>
    <row r="5743" spans="1:11" ht="25.5" x14ac:dyDescent="0.25">
      <c r="A5743" s="110" t="s">
        <v>2326</v>
      </c>
      <c r="B5743" s="111" t="s">
        <v>2327</v>
      </c>
      <c r="C5743" s="110" t="s">
        <v>35</v>
      </c>
      <c r="D5743" s="110" t="s">
        <v>43</v>
      </c>
      <c r="E5743" s="112">
        <v>0.05</v>
      </c>
      <c r="F5743" s="113">
        <f>J5743*'PLANILHA ORÇAMENTÁRIA'!$O$3</f>
        <v>58.049705999999993</v>
      </c>
      <c r="G5743" s="113">
        <f>K5743*'PLANILHA ORÇAMENTÁRIA'!$O$3</f>
        <v>2.904585</v>
      </c>
      <c r="J5743" s="113">
        <v>82.94</v>
      </c>
      <c r="K5743" s="113">
        <v>4.1500000000000004</v>
      </c>
    </row>
    <row r="5744" spans="1:11" x14ac:dyDescent="0.25">
      <c r="A5744" s="104"/>
      <c r="B5744" s="104"/>
      <c r="C5744" s="104"/>
      <c r="D5744" s="104"/>
      <c r="E5744" s="114" t="s">
        <v>1025</v>
      </c>
      <c r="F5744" s="114"/>
      <c r="G5744" s="115">
        <f>K5744*'PLANILHA ORÇAMENTÁRIA'!$O$3</f>
        <v>3.7794600000000003</v>
      </c>
      <c r="J5744" s="114"/>
      <c r="K5744" s="115">
        <v>5.4</v>
      </c>
    </row>
    <row r="5745" spans="1:11" x14ac:dyDescent="0.25">
      <c r="A5745" s="118" t="s">
        <v>948</v>
      </c>
      <c r="B5745" s="108"/>
      <c r="C5745" s="109" t="s">
        <v>4</v>
      </c>
      <c r="D5745" s="109" t="s">
        <v>949</v>
      </c>
      <c r="E5745" s="109" t="s">
        <v>950</v>
      </c>
      <c r="F5745" s="109" t="s">
        <v>951</v>
      </c>
      <c r="G5745" s="109" t="s">
        <v>952</v>
      </c>
      <c r="J5745" s="109" t="s">
        <v>951</v>
      </c>
      <c r="K5745" s="109" t="s">
        <v>952</v>
      </c>
    </row>
    <row r="5746" spans="1:11" x14ac:dyDescent="0.25">
      <c r="A5746" s="110" t="s">
        <v>1864</v>
      </c>
      <c r="B5746" s="111" t="s">
        <v>1865</v>
      </c>
      <c r="C5746" s="110" t="s">
        <v>35</v>
      </c>
      <c r="D5746" s="110" t="s">
        <v>955</v>
      </c>
      <c r="E5746" s="112">
        <v>0.3</v>
      </c>
      <c r="F5746" s="113">
        <f>J5746*'PLANILHA ORÇAMENTÁRIA'!$O$3</f>
        <v>15.411797999999999</v>
      </c>
      <c r="G5746" s="113">
        <f>K5746*'PLANILHA ORÇAMENTÁRIA'!$O$3</f>
        <v>4.6263389999999998</v>
      </c>
      <c r="J5746" s="113">
        <v>22.02</v>
      </c>
      <c r="K5746" s="113">
        <v>6.61</v>
      </c>
    </row>
    <row r="5747" spans="1:11" ht="25.5" x14ac:dyDescent="0.25">
      <c r="A5747" s="104"/>
      <c r="B5747" s="104"/>
      <c r="C5747" s="104"/>
      <c r="D5747" s="104"/>
      <c r="E5747" s="114" t="s">
        <v>962</v>
      </c>
      <c r="F5747" s="114"/>
      <c r="G5747" s="115">
        <f>K5747*'PLANILHA ORÇAMENTÁRIA'!$O$3</f>
        <v>4.6263389999999998</v>
      </c>
      <c r="J5747" s="114"/>
      <c r="K5747" s="115">
        <v>6.61</v>
      </c>
    </row>
    <row r="5748" spans="1:11" x14ac:dyDescent="0.25">
      <c r="A5748" s="104"/>
      <c r="B5748" s="104"/>
      <c r="C5748" s="104"/>
      <c r="D5748" s="104"/>
      <c r="E5748" s="107" t="s">
        <v>975</v>
      </c>
      <c r="F5748" s="107"/>
      <c r="G5748" s="116">
        <f>K5748*'PLANILHA ORÇAMENTÁRIA'!$O$3</f>
        <v>8.405799</v>
      </c>
      <c r="J5748" s="107"/>
      <c r="K5748" s="116">
        <v>12.01</v>
      </c>
    </row>
    <row r="5749" spans="1:11" x14ac:dyDescent="0.25">
      <c r="A5749" s="104"/>
      <c r="B5749" s="104"/>
      <c r="C5749" s="104"/>
      <c r="D5749" s="104"/>
      <c r="E5749" s="107" t="s">
        <v>2808</v>
      </c>
      <c r="F5749" s="107"/>
      <c r="G5749" s="116">
        <f>K5749*'PLANILHA ORÇAMENTÁRIA'!$O$3</f>
        <v>10.435509</v>
      </c>
      <c r="J5749" s="107"/>
      <c r="K5749" s="116">
        <v>14.91</v>
      </c>
    </row>
    <row r="5750" spans="1:11" x14ac:dyDescent="0.25">
      <c r="A5750" s="104"/>
      <c r="B5750" s="104"/>
      <c r="C5750" s="106"/>
      <c r="D5750" s="106"/>
      <c r="E5750" s="104"/>
      <c r="F5750" s="104"/>
      <c r="G5750" s="104"/>
      <c r="J5750" s="104"/>
      <c r="K5750" s="104"/>
    </row>
    <row r="5751" spans="1:11" ht="39.950000000000003" customHeight="1" x14ac:dyDescent="0.25">
      <c r="A5751" s="129" t="s">
        <v>2444</v>
      </c>
      <c r="B5751" s="130"/>
      <c r="C5751" s="130"/>
      <c r="D5751" s="130"/>
      <c r="E5751" s="130"/>
      <c r="F5751" s="130"/>
      <c r="G5751" s="131"/>
      <c r="J5751" s="107"/>
      <c r="K5751" s="107"/>
    </row>
    <row r="5752" spans="1:11" x14ac:dyDescent="0.25">
      <c r="A5752" s="118" t="s">
        <v>1016</v>
      </c>
      <c r="B5752" s="108"/>
      <c r="C5752" s="109" t="s">
        <v>4</v>
      </c>
      <c r="D5752" s="109" t="s">
        <v>949</v>
      </c>
      <c r="E5752" s="109" t="s">
        <v>950</v>
      </c>
      <c r="F5752" s="109" t="s">
        <v>951</v>
      </c>
      <c r="G5752" s="109" t="s">
        <v>952</v>
      </c>
      <c r="J5752" s="109" t="s">
        <v>951</v>
      </c>
      <c r="K5752" s="109" t="s">
        <v>952</v>
      </c>
    </row>
    <row r="5753" spans="1:11" ht="25.5" x14ac:dyDescent="0.25">
      <c r="A5753" s="110" t="s">
        <v>2329</v>
      </c>
      <c r="B5753" s="111" t="s">
        <v>2330</v>
      </c>
      <c r="C5753" s="110" t="s">
        <v>35</v>
      </c>
      <c r="D5753" s="110" t="s">
        <v>43</v>
      </c>
      <c r="E5753" s="112">
        <v>1</v>
      </c>
      <c r="F5753" s="113">
        <f>J5753*'PLANILHA ORÇAMENTÁRIA'!$O$3</f>
        <v>10.463505</v>
      </c>
      <c r="G5753" s="113">
        <f>K5753*'PLANILHA ORÇAMENTÁRIA'!$O$3</f>
        <v>10.463505</v>
      </c>
      <c r="J5753" s="113">
        <v>14.95</v>
      </c>
      <c r="K5753" s="113">
        <v>14.95</v>
      </c>
    </row>
    <row r="5754" spans="1:11" x14ac:dyDescent="0.25">
      <c r="A5754" s="104"/>
      <c r="B5754" s="104"/>
      <c r="C5754" s="104"/>
      <c r="D5754" s="104"/>
      <c r="E5754" s="114" t="s">
        <v>1025</v>
      </c>
      <c r="F5754" s="114"/>
      <c r="G5754" s="115">
        <f>K5754*'PLANILHA ORÇAMENTÁRIA'!$O$3</f>
        <v>10.463505</v>
      </c>
      <c r="J5754" s="114"/>
      <c r="K5754" s="115">
        <v>14.95</v>
      </c>
    </row>
    <row r="5755" spans="1:11" x14ac:dyDescent="0.25">
      <c r="A5755" s="118" t="s">
        <v>963</v>
      </c>
      <c r="B5755" s="108"/>
      <c r="C5755" s="109" t="s">
        <v>4</v>
      </c>
      <c r="D5755" s="109" t="s">
        <v>949</v>
      </c>
      <c r="E5755" s="109" t="s">
        <v>950</v>
      </c>
      <c r="F5755" s="109" t="s">
        <v>951</v>
      </c>
      <c r="G5755" s="109" t="s">
        <v>952</v>
      </c>
      <c r="J5755" s="109" t="s">
        <v>951</v>
      </c>
      <c r="K5755" s="109" t="s">
        <v>952</v>
      </c>
    </row>
    <row r="5756" spans="1:11" ht="25.5" x14ac:dyDescent="0.25">
      <c r="A5756" s="110" t="s">
        <v>1256</v>
      </c>
      <c r="B5756" s="111" t="s">
        <v>1257</v>
      </c>
      <c r="C5756" s="110" t="s">
        <v>35</v>
      </c>
      <c r="D5756" s="110" t="s">
        <v>955</v>
      </c>
      <c r="E5756" s="112">
        <v>0.125</v>
      </c>
      <c r="F5756" s="113">
        <f>J5756*'PLANILHA ORÇAMENTÁRIA'!$O$3</f>
        <v>19.744178999999999</v>
      </c>
      <c r="G5756" s="113">
        <f>K5756*'PLANILHA ORÇAMENTÁRIA'!$O$3</f>
        <v>2.4706469999999996</v>
      </c>
      <c r="J5756" s="113">
        <v>28.21</v>
      </c>
      <c r="K5756" s="113">
        <v>3.53</v>
      </c>
    </row>
    <row r="5757" spans="1:11" ht="38.25" x14ac:dyDescent="0.25">
      <c r="A5757" s="104"/>
      <c r="B5757" s="104"/>
      <c r="C5757" s="104"/>
      <c r="D5757" s="104"/>
      <c r="E5757" s="114" t="s">
        <v>968</v>
      </c>
      <c r="F5757" s="114"/>
      <c r="G5757" s="115">
        <f>K5757*'PLANILHA ORÇAMENTÁRIA'!$O$3</f>
        <v>2.4706469999999996</v>
      </c>
      <c r="J5757" s="114"/>
      <c r="K5757" s="115">
        <v>3.53</v>
      </c>
    </row>
    <row r="5758" spans="1:11" x14ac:dyDescent="0.25">
      <c r="A5758" s="104"/>
      <c r="B5758" s="104"/>
      <c r="C5758" s="104"/>
      <c r="D5758" s="104"/>
      <c r="E5758" s="107" t="s">
        <v>975</v>
      </c>
      <c r="F5758" s="107"/>
      <c r="G5758" s="116">
        <f>K5758*'PLANILHA ORÇAMENTÁRIA'!$O$3</f>
        <v>12.934151999999999</v>
      </c>
      <c r="J5758" s="107"/>
      <c r="K5758" s="116">
        <v>18.48</v>
      </c>
    </row>
    <row r="5759" spans="1:11" x14ac:dyDescent="0.25">
      <c r="A5759" s="104"/>
      <c r="B5759" s="104"/>
      <c r="C5759" s="104"/>
      <c r="D5759" s="104"/>
      <c r="E5759" s="107" t="s">
        <v>2808</v>
      </c>
      <c r="F5759" s="107"/>
      <c r="G5759" s="116">
        <f>K5759*'PLANILHA ORÇAMENTÁRIA'!$O$3</f>
        <v>16.062704999999998</v>
      </c>
      <c r="J5759" s="107"/>
      <c r="K5759" s="116">
        <v>22.95</v>
      </c>
    </row>
    <row r="5760" spans="1:11" x14ac:dyDescent="0.25">
      <c r="A5760" s="104"/>
      <c r="B5760" s="104"/>
      <c r="C5760" s="106"/>
      <c r="D5760" s="106"/>
      <c r="E5760" s="104"/>
      <c r="F5760" s="104"/>
      <c r="G5760" s="104"/>
      <c r="J5760" s="104"/>
      <c r="K5760" s="104"/>
    </row>
    <row r="5761" spans="1:11" ht="39.950000000000003" customHeight="1" x14ac:dyDescent="0.25">
      <c r="A5761" s="129" t="s">
        <v>2445</v>
      </c>
      <c r="B5761" s="130"/>
      <c r="C5761" s="130"/>
      <c r="D5761" s="130"/>
      <c r="E5761" s="130"/>
      <c r="F5761" s="130"/>
      <c r="G5761" s="131"/>
      <c r="J5761" s="107"/>
      <c r="K5761" s="107"/>
    </row>
    <row r="5762" spans="1:11" x14ac:dyDescent="0.25">
      <c r="A5762" s="118" t="s">
        <v>1016</v>
      </c>
      <c r="B5762" s="108"/>
      <c r="C5762" s="109" t="s">
        <v>4</v>
      </c>
      <c r="D5762" s="109" t="s">
        <v>949</v>
      </c>
      <c r="E5762" s="109" t="s">
        <v>950</v>
      </c>
      <c r="F5762" s="109" t="s">
        <v>951</v>
      </c>
      <c r="G5762" s="109" t="s">
        <v>952</v>
      </c>
      <c r="J5762" s="109" t="s">
        <v>951</v>
      </c>
      <c r="K5762" s="109" t="s">
        <v>952</v>
      </c>
    </row>
    <row r="5763" spans="1:11" ht="25.5" x14ac:dyDescent="0.25">
      <c r="A5763" s="110" t="s">
        <v>2332</v>
      </c>
      <c r="B5763" s="111" t="s">
        <v>2333</v>
      </c>
      <c r="C5763" s="110" t="s">
        <v>35</v>
      </c>
      <c r="D5763" s="110" t="s">
        <v>123</v>
      </c>
      <c r="E5763" s="112">
        <v>1.1000000000000001</v>
      </c>
      <c r="F5763" s="113">
        <f>J5763*'PLANILHA ORÇAMENTÁRIA'!$O$3</f>
        <v>8.1328379999999996</v>
      </c>
      <c r="G5763" s="113">
        <f>K5763*'PLANILHA ORÇAMENTÁRIA'!$O$3</f>
        <v>8.9447219999999987</v>
      </c>
      <c r="J5763" s="113">
        <v>11.62</v>
      </c>
      <c r="K5763" s="113">
        <v>12.78</v>
      </c>
    </row>
    <row r="5764" spans="1:11" x14ac:dyDescent="0.25">
      <c r="A5764" s="104"/>
      <c r="B5764" s="104"/>
      <c r="C5764" s="104"/>
      <c r="D5764" s="104"/>
      <c r="E5764" s="114" t="s">
        <v>1025</v>
      </c>
      <c r="F5764" s="114"/>
      <c r="G5764" s="115">
        <f>K5764*'PLANILHA ORÇAMENTÁRIA'!$O$3</f>
        <v>8.9447219999999987</v>
      </c>
      <c r="J5764" s="114"/>
      <c r="K5764" s="115">
        <v>12.78</v>
      </c>
    </row>
    <row r="5765" spans="1:11" x14ac:dyDescent="0.25">
      <c r="A5765" s="118" t="s">
        <v>963</v>
      </c>
      <c r="B5765" s="108"/>
      <c r="C5765" s="109" t="s">
        <v>4</v>
      </c>
      <c r="D5765" s="109" t="s">
        <v>949</v>
      </c>
      <c r="E5765" s="109" t="s">
        <v>950</v>
      </c>
      <c r="F5765" s="109" t="s">
        <v>951</v>
      </c>
      <c r="G5765" s="109" t="s">
        <v>952</v>
      </c>
      <c r="J5765" s="109" t="s">
        <v>951</v>
      </c>
      <c r="K5765" s="109" t="s">
        <v>952</v>
      </c>
    </row>
    <row r="5766" spans="1:11" ht="25.5" x14ac:dyDescent="0.25">
      <c r="A5766" s="110" t="s">
        <v>1254</v>
      </c>
      <c r="B5766" s="111" t="s">
        <v>1255</v>
      </c>
      <c r="C5766" s="110" t="s">
        <v>35</v>
      </c>
      <c r="D5766" s="110" t="s">
        <v>955</v>
      </c>
      <c r="E5766" s="112">
        <v>0.11219999999999999</v>
      </c>
      <c r="F5766" s="113">
        <f>J5766*'PLANILHA ORÇAMENTÁRIA'!$O$3</f>
        <v>13.431081000000001</v>
      </c>
      <c r="G5766" s="113">
        <f>K5766*'PLANILHA ORÇAMENTÁRIA'!$O$3</f>
        <v>1.5047849999999998</v>
      </c>
      <c r="J5766" s="113">
        <v>19.190000000000001</v>
      </c>
      <c r="K5766" s="113">
        <v>2.15</v>
      </c>
    </row>
    <row r="5767" spans="1:11" ht="25.5" x14ac:dyDescent="0.25">
      <c r="A5767" s="110" t="s">
        <v>1256</v>
      </c>
      <c r="B5767" s="111" t="s">
        <v>1257</v>
      </c>
      <c r="C5767" s="110" t="s">
        <v>35</v>
      </c>
      <c r="D5767" s="110" t="s">
        <v>955</v>
      </c>
      <c r="E5767" s="112">
        <v>0.11219999999999999</v>
      </c>
      <c r="F5767" s="113">
        <f>J5767*'PLANILHA ORÇAMENTÁRIA'!$O$3</f>
        <v>19.744178999999999</v>
      </c>
      <c r="G5767" s="113">
        <f>K5767*'PLANILHA ORÇAMENTÁRIA'!$O$3</f>
        <v>2.211684</v>
      </c>
      <c r="J5767" s="113">
        <v>28.21</v>
      </c>
      <c r="K5767" s="113">
        <v>3.16</v>
      </c>
    </row>
    <row r="5768" spans="1:11" ht="38.25" x14ac:dyDescent="0.25">
      <c r="A5768" s="104"/>
      <c r="B5768" s="104"/>
      <c r="C5768" s="104"/>
      <c r="D5768" s="104"/>
      <c r="E5768" s="114" t="s">
        <v>968</v>
      </c>
      <c r="F5768" s="114"/>
      <c r="G5768" s="115">
        <f>K5768*'PLANILHA ORÇAMENTÁRIA'!$O$3</f>
        <v>3.7164689999999996</v>
      </c>
      <c r="J5768" s="114"/>
      <c r="K5768" s="115">
        <v>5.31</v>
      </c>
    </row>
    <row r="5769" spans="1:11" x14ac:dyDescent="0.25">
      <c r="A5769" s="104"/>
      <c r="B5769" s="104"/>
      <c r="C5769" s="104"/>
      <c r="D5769" s="104"/>
      <c r="E5769" s="107" t="s">
        <v>975</v>
      </c>
      <c r="F5769" s="107"/>
      <c r="G5769" s="116">
        <f>K5769*'PLANILHA ORÇAMENTÁRIA'!$O$3</f>
        <v>12.661190999999999</v>
      </c>
      <c r="J5769" s="107"/>
      <c r="K5769" s="116">
        <v>18.09</v>
      </c>
    </row>
    <row r="5770" spans="1:11" x14ac:dyDescent="0.25">
      <c r="A5770" s="104"/>
      <c r="B5770" s="104"/>
      <c r="C5770" s="104"/>
      <c r="D5770" s="104"/>
      <c r="E5770" s="107" t="s">
        <v>2808</v>
      </c>
      <c r="F5770" s="107"/>
      <c r="G5770" s="116">
        <f>K5770*'PLANILHA ORÇAMENTÁRIA'!$O$3</f>
        <v>15.719754</v>
      </c>
      <c r="J5770" s="107"/>
      <c r="K5770" s="116">
        <v>22.46</v>
      </c>
    </row>
    <row r="5771" spans="1:11" x14ac:dyDescent="0.25">
      <c r="A5771" s="104"/>
      <c r="B5771" s="104"/>
      <c r="C5771" s="106"/>
      <c r="D5771" s="106"/>
      <c r="E5771" s="104"/>
      <c r="F5771" s="104"/>
      <c r="G5771" s="104"/>
      <c r="J5771" s="104"/>
      <c r="K5771" s="104"/>
    </row>
    <row r="5772" spans="1:11" ht="39.950000000000003" customHeight="1" x14ac:dyDescent="0.25">
      <c r="A5772" s="129" t="s">
        <v>2446</v>
      </c>
      <c r="B5772" s="130"/>
      <c r="C5772" s="130"/>
      <c r="D5772" s="130"/>
      <c r="E5772" s="130"/>
      <c r="F5772" s="130"/>
      <c r="G5772" s="131"/>
      <c r="J5772" s="107"/>
      <c r="K5772" s="107"/>
    </row>
    <row r="5773" spans="1:11" x14ac:dyDescent="0.25">
      <c r="A5773" s="118" t="s">
        <v>1016</v>
      </c>
      <c r="B5773" s="108"/>
      <c r="C5773" s="109" t="s">
        <v>4</v>
      </c>
      <c r="D5773" s="109" t="s">
        <v>949</v>
      </c>
      <c r="E5773" s="109" t="s">
        <v>950</v>
      </c>
      <c r="F5773" s="109" t="s">
        <v>951</v>
      </c>
      <c r="G5773" s="109" t="s">
        <v>952</v>
      </c>
      <c r="J5773" s="109" t="s">
        <v>951</v>
      </c>
      <c r="K5773" s="109" t="s">
        <v>952</v>
      </c>
    </row>
    <row r="5774" spans="1:11" ht="25.5" x14ac:dyDescent="0.25">
      <c r="A5774" s="110" t="s">
        <v>2335</v>
      </c>
      <c r="B5774" s="111" t="s">
        <v>2336</v>
      </c>
      <c r="C5774" s="110" t="s">
        <v>35</v>
      </c>
      <c r="D5774" s="110" t="s">
        <v>123</v>
      </c>
      <c r="E5774" s="112">
        <v>1.0169999999999999</v>
      </c>
      <c r="F5774" s="113">
        <f>J5774*'PLANILHA ORÇAMENTÁRIA'!$O$3</f>
        <v>3.5554920000000001</v>
      </c>
      <c r="G5774" s="113">
        <f>K5774*'PLANILHA ORÇAMENTÁRIA'!$O$3</f>
        <v>3.6114839999999999</v>
      </c>
      <c r="J5774" s="113">
        <v>5.08</v>
      </c>
      <c r="K5774" s="113">
        <v>5.16</v>
      </c>
    </row>
    <row r="5775" spans="1:11" x14ac:dyDescent="0.25">
      <c r="A5775" s="104"/>
      <c r="B5775" s="104"/>
      <c r="C5775" s="104"/>
      <c r="D5775" s="104"/>
      <c r="E5775" s="114" t="s">
        <v>1025</v>
      </c>
      <c r="F5775" s="114"/>
      <c r="G5775" s="115">
        <f>K5775*'PLANILHA ORÇAMENTÁRIA'!$O$3</f>
        <v>3.6114839999999999</v>
      </c>
      <c r="J5775" s="114"/>
      <c r="K5775" s="115">
        <v>5.16</v>
      </c>
    </row>
    <row r="5776" spans="1:11" x14ac:dyDescent="0.25">
      <c r="A5776" s="118" t="s">
        <v>963</v>
      </c>
      <c r="B5776" s="108"/>
      <c r="C5776" s="109" t="s">
        <v>4</v>
      </c>
      <c r="D5776" s="109" t="s">
        <v>949</v>
      </c>
      <c r="E5776" s="109" t="s">
        <v>950</v>
      </c>
      <c r="F5776" s="109" t="s">
        <v>951</v>
      </c>
      <c r="G5776" s="109" t="s">
        <v>952</v>
      </c>
      <c r="J5776" s="109" t="s">
        <v>951</v>
      </c>
      <c r="K5776" s="109" t="s">
        <v>952</v>
      </c>
    </row>
    <row r="5777" spans="1:11" ht="25.5" x14ac:dyDescent="0.25">
      <c r="A5777" s="110" t="s">
        <v>1254</v>
      </c>
      <c r="B5777" s="111" t="s">
        <v>1255</v>
      </c>
      <c r="C5777" s="110" t="s">
        <v>35</v>
      </c>
      <c r="D5777" s="110" t="s">
        <v>955</v>
      </c>
      <c r="E5777" s="112">
        <v>0.17699999999999999</v>
      </c>
      <c r="F5777" s="113">
        <f>J5777*'PLANILHA ORÇAMENTÁRIA'!$O$3</f>
        <v>13.431081000000001</v>
      </c>
      <c r="G5777" s="113">
        <f>K5777*'PLANILHA ORÇAMENTÁRIA'!$O$3</f>
        <v>2.3726609999999999</v>
      </c>
      <c r="J5777" s="113">
        <v>19.190000000000001</v>
      </c>
      <c r="K5777" s="113">
        <v>3.39</v>
      </c>
    </row>
    <row r="5778" spans="1:11" ht="25.5" x14ac:dyDescent="0.25">
      <c r="A5778" s="110" t="s">
        <v>1256</v>
      </c>
      <c r="B5778" s="111" t="s">
        <v>1257</v>
      </c>
      <c r="C5778" s="110" t="s">
        <v>35</v>
      </c>
      <c r="D5778" s="110" t="s">
        <v>955</v>
      </c>
      <c r="E5778" s="112">
        <v>0.17699999999999999</v>
      </c>
      <c r="F5778" s="113">
        <f>J5778*'PLANILHA ORÇAMENTÁRIA'!$O$3</f>
        <v>19.744178999999999</v>
      </c>
      <c r="G5778" s="113">
        <f>K5778*'PLANILHA ORÇAMENTÁRIA'!$O$3</f>
        <v>3.4925009999999999</v>
      </c>
      <c r="J5778" s="113">
        <v>28.21</v>
      </c>
      <c r="K5778" s="113">
        <v>4.99</v>
      </c>
    </row>
    <row r="5779" spans="1:11" ht="38.25" x14ac:dyDescent="0.25">
      <c r="A5779" s="104"/>
      <c r="B5779" s="104"/>
      <c r="C5779" s="104"/>
      <c r="D5779" s="104"/>
      <c r="E5779" s="114" t="s">
        <v>968</v>
      </c>
      <c r="F5779" s="114"/>
      <c r="G5779" s="115">
        <f>K5779*'PLANILHA ORÇAMENTÁRIA'!$O$3</f>
        <v>5.8651620000000007</v>
      </c>
      <c r="J5779" s="114"/>
      <c r="K5779" s="115">
        <v>8.3800000000000008</v>
      </c>
    </row>
    <row r="5780" spans="1:11" x14ac:dyDescent="0.25">
      <c r="A5780" s="104"/>
      <c r="B5780" s="104"/>
      <c r="C5780" s="104"/>
      <c r="D5780" s="104"/>
      <c r="E5780" s="107" t="s">
        <v>975</v>
      </c>
      <c r="F5780" s="107"/>
      <c r="G5780" s="116">
        <f>K5780*'PLANILHA ORÇAMENTÁRIA'!$O$3</f>
        <v>9.4766459999999988</v>
      </c>
      <c r="J5780" s="107"/>
      <c r="K5780" s="116">
        <v>13.54</v>
      </c>
    </row>
    <row r="5781" spans="1:11" x14ac:dyDescent="0.25">
      <c r="A5781" s="104"/>
      <c r="B5781" s="104"/>
      <c r="C5781" s="104"/>
      <c r="D5781" s="104"/>
      <c r="E5781" s="107" t="s">
        <v>2808</v>
      </c>
      <c r="F5781" s="107"/>
      <c r="G5781" s="116">
        <f>K5781*'PLANILHA ORÇAMENTÁRIA'!$O$3</f>
        <v>11.765318999999998</v>
      </c>
      <c r="J5781" s="107"/>
      <c r="K5781" s="116">
        <v>16.809999999999999</v>
      </c>
    </row>
    <row r="5782" spans="1:11" x14ac:dyDescent="0.25">
      <c r="A5782" s="104"/>
      <c r="B5782" s="104"/>
      <c r="C5782" s="106"/>
      <c r="D5782" s="106"/>
      <c r="E5782" s="104"/>
      <c r="F5782" s="104"/>
      <c r="G5782" s="104"/>
      <c r="J5782" s="104"/>
      <c r="K5782" s="104"/>
    </row>
    <row r="5783" spans="1:11" ht="39.950000000000003" customHeight="1" x14ac:dyDescent="0.25">
      <c r="A5783" s="129" t="s">
        <v>2447</v>
      </c>
      <c r="B5783" s="130"/>
      <c r="C5783" s="130"/>
      <c r="D5783" s="130"/>
      <c r="E5783" s="130"/>
      <c r="F5783" s="130"/>
      <c r="G5783" s="131"/>
      <c r="J5783" s="107"/>
      <c r="K5783" s="107"/>
    </row>
    <row r="5784" spans="1:11" x14ac:dyDescent="0.25">
      <c r="A5784" s="118" t="s">
        <v>969</v>
      </c>
      <c r="B5784" s="108"/>
      <c r="C5784" s="109" t="s">
        <v>4</v>
      </c>
      <c r="D5784" s="109" t="s">
        <v>949</v>
      </c>
      <c r="E5784" s="109" t="s">
        <v>950</v>
      </c>
      <c r="F5784" s="109" t="s">
        <v>951</v>
      </c>
      <c r="G5784" s="109" t="s">
        <v>952</v>
      </c>
      <c r="J5784" s="109" t="s">
        <v>951</v>
      </c>
      <c r="K5784" s="109" t="s">
        <v>952</v>
      </c>
    </row>
    <row r="5785" spans="1:11" ht="51" x14ac:dyDescent="0.25">
      <c r="A5785" s="110" t="s">
        <v>2338</v>
      </c>
      <c r="B5785" s="111" t="s">
        <v>2339</v>
      </c>
      <c r="C5785" s="110" t="s">
        <v>35</v>
      </c>
      <c r="D5785" s="110" t="s">
        <v>43</v>
      </c>
      <c r="E5785" s="112">
        <v>1</v>
      </c>
      <c r="F5785" s="113">
        <f>J5785*'PLANILHA ORÇAMENTÁRIA'!$O$3</f>
        <v>26.778173999999996</v>
      </c>
      <c r="G5785" s="113">
        <f>K5785*'PLANILHA ORÇAMENTÁRIA'!$O$3</f>
        <v>26.778173999999996</v>
      </c>
      <c r="J5785" s="113">
        <v>38.26</v>
      </c>
      <c r="K5785" s="113">
        <v>38.26</v>
      </c>
    </row>
    <row r="5786" spans="1:11" ht="51" x14ac:dyDescent="0.25">
      <c r="A5786" s="110" t="s">
        <v>2340</v>
      </c>
      <c r="B5786" s="111" t="s">
        <v>2341</v>
      </c>
      <c r="C5786" s="110" t="s">
        <v>35</v>
      </c>
      <c r="D5786" s="110" t="s">
        <v>43</v>
      </c>
      <c r="E5786" s="112">
        <v>1</v>
      </c>
      <c r="F5786" s="113">
        <f>J5786*'PLANILHA ORÇAMENTÁRIA'!$O$3</f>
        <v>7.4539349999999995</v>
      </c>
      <c r="G5786" s="113">
        <f>K5786*'PLANILHA ORÇAMENTÁRIA'!$O$3</f>
        <v>7.4539349999999995</v>
      </c>
      <c r="J5786" s="113">
        <v>10.65</v>
      </c>
      <c r="K5786" s="113">
        <v>10.65</v>
      </c>
    </row>
    <row r="5787" spans="1:11" x14ac:dyDescent="0.25">
      <c r="A5787" s="104"/>
      <c r="B5787" s="104"/>
      <c r="C5787" s="104"/>
      <c r="D5787" s="104"/>
      <c r="E5787" s="114" t="s">
        <v>974</v>
      </c>
      <c r="F5787" s="114"/>
      <c r="G5787" s="115">
        <f>K5787*'PLANILHA ORÇAMENTÁRIA'!$O$3</f>
        <v>34.232108999999994</v>
      </c>
      <c r="J5787" s="114"/>
      <c r="K5787" s="115">
        <v>48.91</v>
      </c>
    </row>
    <row r="5788" spans="1:11" x14ac:dyDescent="0.25">
      <c r="A5788" s="104"/>
      <c r="B5788" s="104"/>
      <c r="C5788" s="104"/>
      <c r="D5788" s="104"/>
      <c r="E5788" s="107" t="s">
        <v>975</v>
      </c>
      <c r="F5788" s="107"/>
      <c r="G5788" s="116">
        <f>K5788*'PLANILHA ORÇAMENTÁRIA'!$O$3</f>
        <v>34.232108999999994</v>
      </c>
      <c r="J5788" s="107"/>
      <c r="K5788" s="116">
        <v>48.91</v>
      </c>
    </row>
    <row r="5789" spans="1:11" x14ac:dyDescent="0.25">
      <c r="A5789" s="104"/>
      <c r="B5789" s="104"/>
      <c r="C5789" s="104"/>
      <c r="D5789" s="104"/>
      <c r="E5789" s="107" t="s">
        <v>2808</v>
      </c>
      <c r="F5789" s="107"/>
      <c r="G5789" s="116">
        <f>K5789*'PLANILHA ORÇAMENTÁRIA'!$O$3</f>
        <v>42.511926000000003</v>
      </c>
      <c r="J5789" s="107"/>
      <c r="K5789" s="116">
        <v>60.74</v>
      </c>
    </row>
    <row r="5790" spans="1:11" x14ac:dyDescent="0.25">
      <c r="A5790" s="104"/>
      <c r="B5790" s="104"/>
      <c r="C5790" s="106"/>
      <c r="D5790" s="106"/>
      <c r="E5790" s="104"/>
      <c r="F5790" s="104"/>
      <c r="G5790" s="104"/>
      <c r="J5790" s="104"/>
      <c r="K5790" s="104"/>
    </row>
    <row r="5791" spans="1:11" ht="39.950000000000003" customHeight="1" x14ac:dyDescent="0.25">
      <c r="A5791" s="129" t="s">
        <v>2448</v>
      </c>
      <c r="B5791" s="130"/>
      <c r="C5791" s="130"/>
      <c r="D5791" s="130"/>
      <c r="E5791" s="130"/>
      <c r="F5791" s="130"/>
      <c r="G5791" s="131"/>
      <c r="J5791" s="107"/>
      <c r="K5791" s="107"/>
    </row>
    <row r="5792" spans="1:11" x14ac:dyDescent="0.25">
      <c r="A5792" s="118" t="s">
        <v>1009</v>
      </c>
      <c r="B5792" s="108"/>
      <c r="C5792" s="109" t="s">
        <v>4</v>
      </c>
      <c r="D5792" s="109" t="s">
        <v>949</v>
      </c>
      <c r="E5792" s="109" t="s">
        <v>950</v>
      </c>
      <c r="F5792" s="109" t="s">
        <v>951</v>
      </c>
      <c r="G5792" s="109" t="s">
        <v>952</v>
      </c>
      <c r="J5792" s="109" t="s">
        <v>951</v>
      </c>
      <c r="K5792" s="109" t="s">
        <v>952</v>
      </c>
    </row>
    <row r="5793" spans="1:11" x14ac:dyDescent="0.25">
      <c r="A5793" s="110" t="s">
        <v>1720</v>
      </c>
      <c r="B5793" s="111" t="s">
        <v>1721</v>
      </c>
      <c r="C5793" s="110" t="s">
        <v>22</v>
      </c>
      <c r="D5793" s="110" t="s">
        <v>1012</v>
      </c>
      <c r="E5793" s="112">
        <v>0.40018840999999999</v>
      </c>
      <c r="F5793" s="113">
        <f>J5793*'PLANILHA ORÇAMENTÁRIA'!$O$3</f>
        <v>2.5686329999999997</v>
      </c>
      <c r="G5793" s="113">
        <f>K5793*'PLANILHA ORÇAMENTÁRIA'!$O$3</f>
        <v>1.028853</v>
      </c>
      <c r="J5793" s="113">
        <v>3.67</v>
      </c>
      <c r="K5793" s="113">
        <v>1.47</v>
      </c>
    </row>
    <row r="5794" spans="1:11" x14ac:dyDescent="0.25">
      <c r="A5794" s="110" t="s">
        <v>1013</v>
      </c>
      <c r="B5794" s="111" t="s">
        <v>1014</v>
      </c>
      <c r="C5794" s="110" t="s">
        <v>22</v>
      </c>
      <c r="D5794" s="110" t="s">
        <v>1012</v>
      </c>
      <c r="E5794" s="112">
        <v>0.40018840999999999</v>
      </c>
      <c r="F5794" s="113">
        <f>J5794*'PLANILHA ORÇAMENTÁRIA'!$O$3</f>
        <v>2.6666189999999999</v>
      </c>
      <c r="G5794" s="113">
        <f>K5794*'PLANILHA ORÇAMENTÁRIA'!$O$3</f>
        <v>1.0638479999999999</v>
      </c>
      <c r="J5794" s="113">
        <v>3.81</v>
      </c>
      <c r="K5794" s="113">
        <v>1.52</v>
      </c>
    </row>
    <row r="5795" spans="1:11" ht="25.5" x14ac:dyDescent="0.25">
      <c r="A5795" s="104"/>
      <c r="B5795" s="104"/>
      <c r="C5795" s="104"/>
      <c r="D5795" s="104"/>
      <c r="E5795" s="114" t="s">
        <v>1015</v>
      </c>
      <c r="F5795" s="114"/>
      <c r="G5795" s="115">
        <f>K5795*'PLANILHA ORÇAMENTÁRIA'!$O$3</f>
        <v>2.0927009999999999</v>
      </c>
      <c r="J5795" s="114"/>
      <c r="K5795" s="115">
        <v>2.99</v>
      </c>
    </row>
    <row r="5796" spans="1:11" x14ac:dyDescent="0.25">
      <c r="A5796" s="118" t="s">
        <v>1016</v>
      </c>
      <c r="B5796" s="108"/>
      <c r="C5796" s="109" t="s">
        <v>4</v>
      </c>
      <c r="D5796" s="109" t="s">
        <v>949</v>
      </c>
      <c r="E5796" s="109" t="s">
        <v>950</v>
      </c>
      <c r="F5796" s="109" t="s">
        <v>951</v>
      </c>
      <c r="G5796" s="109" t="s">
        <v>952</v>
      </c>
      <c r="J5796" s="109" t="s">
        <v>951</v>
      </c>
      <c r="K5796" s="109" t="s">
        <v>952</v>
      </c>
    </row>
    <row r="5797" spans="1:11" ht="25.5" x14ac:dyDescent="0.25">
      <c r="A5797" s="110" t="s">
        <v>2343</v>
      </c>
      <c r="B5797" s="111" t="s">
        <v>2344</v>
      </c>
      <c r="C5797" s="110" t="s">
        <v>22</v>
      </c>
      <c r="D5797" s="110" t="s">
        <v>109</v>
      </c>
      <c r="E5797" s="112">
        <v>1</v>
      </c>
      <c r="F5797" s="113">
        <f>J5797*'PLANILHA ORÇAMENTÁRIA'!$O$3</f>
        <v>4.1154120000000001</v>
      </c>
      <c r="G5797" s="113">
        <f>K5797*'PLANILHA ORÇAMENTÁRIA'!$O$3</f>
        <v>4.1154120000000001</v>
      </c>
      <c r="J5797" s="113">
        <v>5.88</v>
      </c>
      <c r="K5797" s="113">
        <v>5.88</v>
      </c>
    </row>
    <row r="5798" spans="1:11" x14ac:dyDescent="0.25">
      <c r="A5798" s="104"/>
      <c r="B5798" s="104"/>
      <c r="C5798" s="104"/>
      <c r="D5798" s="104"/>
      <c r="E5798" s="114" t="s">
        <v>1025</v>
      </c>
      <c r="F5798" s="114"/>
      <c r="G5798" s="115">
        <f>K5798*'PLANILHA ORÇAMENTÁRIA'!$O$3</f>
        <v>4.1154120000000001</v>
      </c>
      <c r="J5798" s="114"/>
      <c r="K5798" s="115">
        <v>5.88</v>
      </c>
    </row>
    <row r="5799" spans="1:11" x14ac:dyDescent="0.25">
      <c r="A5799" s="118" t="s">
        <v>948</v>
      </c>
      <c r="B5799" s="108"/>
      <c r="C5799" s="109" t="s">
        <v>4</v>
      </c>
      <c r="D5799" s="109" t="s">
        <v>949</v>
      </c>
      <c r="E5799" s="109" t="s">
        <v>950</v>
      </c>
      <c r="F5799" s="109" t="s">
        <v>951</v>
      </c>
      <c r="G5799" s="109" t="s">
        <v>952</v>
      </c>
      <c r="J5799" s="109" t="s">
        <v>951</v>
      </c>
      <c r="K5799" s="109" t="s">
        <v>952</v>
      </c>
    </row>
    <row r="5800" spans="1:11" x14ac:dyDescent="0.25">
      <c r="A5800" s="110" t="s">
        <v>1730</v>
      </c>
      <c r="B5800" s="111" t="s">
        <v>1731</v>
      </c>
      <c r="C5800" s="110" t="s">
        <v>22</v>
      </c>
      <c r="D5800" s="110" t="s">
        <v>1012</v>
      </c>
      <c r="E5800" s="112">
        <v>0.40018840999999999</v>
      </c>
      <c r="F5800" s="113">
        <f>J5800*'PLANILHA ORÇAMENTÁRIA'!$O$3</f>
        <v>12.710184</v>
      </c>
      <c r="G5800" s="113">
        <f>K5800*'PLANILHA ORÇAMENTÁRIA'!$O$3</f>
        <v>5.0882729999999992</v>
      </c>
      <c r="J5800" s="113">
        <v>18.16</v>
      </c>
      <c r="K5800" s="113">
        <v>7.27</v>
      </c>
    </row>
    <row r="5801" spans="1:11" x14ac:dyDescent="0.25">
      <c r="A5801" s="110" t="s">
        <v>1028</v>
      </c>
      <c r="B5801" s="111" t="s">
        <v>1029</v>
      </c>
      <c r="C5801" s="110" t="s">
        <v>22</v>
      </c>
      <c r="D5801" s="110" t="s">
        <v>1012</v>
      </c>
      <c r="E5801" s="112">
        <v>0.40018840999999999</v>
      </c>
      <c r="F5801" s="113">
        <f>J5801*'PLANILHA ORÇAMENTÁRIA'!$O$3</f>
        <v>8.9027279999999998</v>
      </c>
      <c r="G5801" s="113">
        <f>K5801*'PLANILHA ORÇAMENTÁRIA'!$O$3</f>
        <v>3.5624909999999996</v>
      </c>
      <c r="J5801" s="113">
        <v>12.72</v>
      </c>
      <c r="K5801" s="113">
        <v>5.09</v>
      </c>
    </row>
    <row r="5802" spans="1:11" ht="25.5" x14ac:dyDescent="0.25">
      <c r="A5802" s="104"/>
      <c r="B5802" s="104"/>
      <c r="C5802" s="104"/>
      <c r="D5802" s="104"/>
      <c r="E5802" s="114" t="s">
        <v>962</v>
      </c>
      <c r="F5802" s="114"/>
      <c r="G5802" s="115">
        <f>K5802*'PLANILHA ORÇAMENTÁRIA'!$O$3</f>
        <v>8.6507639999999988</v>
      </c>
      <c r="J5802" s="114"/>
      <c r="K5802" s="115">
        <v>12.36</v>
      </c>
    </row>
    <row r="5803" spans="1:11" x14ac:dyDescent="0.25">
      <c r="A5803" s="104"/>
      <c r="B5803" s="104"/>
      <c r="C5803" s="104"/>
      <c r="D5803" s="104"/>
      <c r="E5803" s="107" t="s">
        <v>975</v>
      </c>
      <c r="F5803" s="107"/>
      <c r="G5803" s="116">
        <f>K5803*'PLANILHA ORÇAMENTÁRIA'!$O$3</f>
        <v>14.858877</v>
      </c>
      <c r="J5803" s="107"/>
      <c r="K5803" s="116">
        <v>21.23</v>
      </c>
    </row>
    <row r="5804" spans="1:11" x14ac:dyDescent="0.25">
      <c r="A5804" s="104"/>
      <c r="B5804" s="104"/>
      <c r="C5804" s="104"/>
      <c r="D5804" s="104"/>
      <c r="E5804" s="107" t="s">
        <v>2808</v>
      </c>
      <c r="F5804" s="107"/>
      <c r="G5804" s="116">
        <f>K5804*'PLANILHA ORÇAMENTÁRIA'!$O$3</f>
        <v>18.449363999999999</v>
      </c>
      <c r="J5804" s="107"/>
      <c r="K5804" s="116">
        <v>26.36</v>
      </c>
    </row>
    <row r="5805" spans="1:11" x14ac:dyDescent="0.25">
      <c r="A5805" s="104"/>
      <c r="B5805" s="104"/>
      <c r="C5805" s="106"/>
      <c r="D5805" s="106"/>
      <c r="E5805" s="104"/>
      <c r="F5805" s="104"/>
      <c r="G5805" s="104"/>
      <c r="J5805" s="104"/>
      <c r="K5805" s="104"/>
    </row>
    <row r="5806" spans="1:11" ht="39.950000000000003" customHeight="1" x14ac:dyDescent="0.25">
      <c r="A5806" s="129" t="s">
        <v>2449</v>
      </c>
      <c r="B5806" s="130"/>
      <c r="C5806" s="130"/>
      <c r="D5806" s="130"/>
      <c r="E5806" s="130"/>
      <c r="F5806" s="130"/>
      <c r="G5806" s="131"/>
      <c r="J5806" s="107"/>
      <c r="K5806" s="107"/>
    </row>
    <row r="5807" spans="1:11" x14ac:dyDescent="0.25">
      <c r="A5807" s="118" t="s">
        <v>1016</v>
      </c>
      <c r="B5807" s="108"/>
      <c r="C5807" s="109" t="s">
        <v>4</v>
      </c>
      <c r="D5807" s="109" t="s">
        <v>949</v>
      </c>
      <c r="E5807" s="109" t="s">
        <v>950</v>
      </c>
      <c r="F5807" s="109" t="s">
        <v>951</v>
      </c>
      <c r="G5807" s="109" t="s">
        <v>952</v>
      </c>
      <c r="J5807" s="109" t="s">
        <v>951</v>
      </c>
      <c r="K5807" s="109" t="s">
        <v>952</v>
      </c>
    </row>
    <row r="5808" spans="1:11" x14ac:dyDescent="0.25">
      <c r="A5808" s="110" t="s">
        <v>647</v>
      </c>
      <c r="B5808" s="111" t="s">
        <v>2238</v>
      </c>
      <c r="C5808" s="110" t="s">
        <v>22</v>
      </c>
      <c r="D5808" s="110" t="s">
        <v>123</v>
      </c>
      <c r="E5808" s="112">
        <v>1</v>
      </c>
      <c r="F5808" s="113">
        <f>J5808*'PLANILHA ORÇAMENTÁRIA'!$O$3</f>
        <v>3.6394799999999998</v>
      </c>
      <c r="G5808" s="113">
        <f>K5808*'PLANILHA ORÇAMENTÁRIA'!$O$3</f>
        <v>3.6394799999999998</v>
      </c>
      <c r="J5808" s="113">
        <v>5.2</v>
      </c>
      <c r="K5808" s="113">
        <v>5.2</v>
      </c>
    </row>
    <row r="5809" spans="1:11" x14ac:dyDescent="0.25">
      <c r="A5809" s="104"/>
      <c r="B5809" s="104"/>
      <c r="C5809" s="104"/>
      <c r="D5809" s="104"/>
      <c r="E5809" s="114" t="s">
        <v>1025</v>
      </c>
      <c r="F5809" s="114"/>
      <c r="G5809" s="115">
        <f>K5809*'PLANILHA ORÇAMENTÁRIA'!$O$3</f>
        <v>3.6394799999999998</v>
      </c>
      <c r="J5809" s="114"/>
      <c r="K5809" s="115">
        <v>5.2</v>
      </c>
    </row>
    <row r="5810" spans="1:11" x14ac:dyDescent="0.25">
      <c r="A5810" s="104"/>
      <c r="B5810" s="104"/>
      <c r="C5810" s="104"/>
      <c r="D5810" s="104"/>
      <c r="E5810" s="107" t="s">
        <v>975</v>
      </c>
      <c r="F5810" s="107"/>
      <c r="G5810" s="116">
        <f>K5810*'PLANILHA ORÇAMENTÁRIA'!$O$3</f>
        <v>3.6394799999999998</v>
      </c>
      <c r="J5810" s="107"/>
      <c r="K5810" s="116">
        <v>5.2</v>
      </c>
    </row>
    <row r="5811" spans="1:11" x14ac:dyDescent="0.25">
      <c r="A5811" s="104"/>
      <c r="B5811" s="104"/>
      <c r="C5811" s="104"/>
      <c r="D5811" s="104"/>
      <c r="E5811" s="107" t="s">
        <v>2808</v>
      </c>
      <c r="F5811" s="107"/>
      <c r="G5811" s="116">
        <f>K5811*'PLANILHA ORÇAMENTÁRIA'!$O$3</f>
        <v>4.1924010000000003</v>
      </c>
      <c r="J5811" s="107"/>
      <c r="K5811" s="116">
        <v>5.99</v>
      </c>
    </row>
    <row r="5812" spans="1:11" x14ac:dyDescent="0.25">
      <c r="A5812" s="104"/>
      <c r="B5812" s="104"/>
      <c r="C5812" s="106"/>
      <c r="D5812" s="106"/>
      <c r="E5812" s="104"/>
      <c r="F5812" s="104"/>
      <c r="G5812" s="104"/>
      <c r="J5812" s="104"/>
      <c r="K5812" s="104"/>
    </row>
    <row r="5813" spans="1:11" ht="39.950000000000003" customHeight="1" x14ac:dyDescent="0.25">
      <c r="A5813" s="129" t="s">
        <v>2450</v>
      </c>
      <c r="B5813" s="130"/>
      <c r="C5813" s="130"/>
      <c r="D5813" s="130"/>
      <c r="E5813" s="130"/>
      <c r="F5813" s="130"/>
      <c r="G5813" s="131"/>
      <c r="J5813" s="107"/>
      <c r="K5813" s="107"/>
    </row>
    <row r="5814" spans="1:11" x14ac:dyDescent="0.25">
      <c r="A5814" s="118" t="s">
        <v>1016</v>
      </c>
      <c r="B5814" s="108"/>
      <c r="C5814" s="109" t="s">
        <v>4</v>
      </c>
      <c r="D5814" s="109" t="s">
        <v>949</v>
      </c>
      <c r="E5814" s="109" t="s">
        <v>950</v>
      </c>
      <c r="F5814" s="109" t="s">
        <v>951</v>
      </c>
      <c r="G5814" s="109" t="s">
        <v>952</v>
      </c>
      <c r="J5814" s="109" t="s">
        <v>951</v>
      </c>
      <c r="K5814" s="109" t="s">
        <v>952</v>
      </c>
    </row>
    <row r="5815" spans="1:11" x14ac:dyDescent="0.25">
      <c r="A5815" s="110" t="s">
        <v>2245</v>
      </c>
      <c r="B5815" s="111" t="s">
        <v>2246</v>
      </c>
      <c r="C5815" s="110" t="s">
        <v>22</v>
      </c>
      <c r="D5815" s="110" t="s">
        <v>621</v>
      </c>
      <c r="E5815" s="112">
        <v>1</v>
      </c>
      <c r="F5815" s="113">
        <f>J5815*'PLANILHA ORÇAMENTÁRIA'!$O$3</f>
        <v>0.87487499999999996</v>
      </c>
      <c r="G5815" s="113">
        <f>K5815*'PLANILHA ORÇAMENTÁRIA'!$O$3</f>
        <v>0.87487499999999996</v>
      </c>
      <c r="J5815" s="113">
        <v>1.25</v>
      </c>
      <c r="K5815" s="113">
        <v>1.25</v>
      </c>
    </row>
    <row r="5816" spans="1:11" x14ac:dyDescent="0.25">
      <c r="A5816" s="104"/>
      <c r="B5816" s="104"/>
      <c r="C5816" s="104"/>
      <c r="D5816" s="104"/>
      <c r="E5816" s="114" t="s">
        <v>1025</v>
      </c>
      <c r="F5816" s="114"/>
      <c r="G5816" s="115">
        <f>K5816*'PLANILHA ORÇAMENTÁRIA'!$O$3</f>
        <v>0.87487499999999996</v>
      </c>
      <c r="J5816" s="114"/>
      <c r="K5816" s="115">
        <v>1.25</v>
      </c>
    </row>
    <row r="5817" spans="1:11" x14ac:dyDescent="0.25">
      <c r="A5817" s="104"/>
      <c r="B5817" s="104"/>
      <c r="C5817" s="104"/>
      <c r="D5817" s="104"/>
      <c r="E5817" s="107" t="s">
        <v>975</v>
      </c>
      <c r="F5817" s="107"/>
      <c r="G5817" s="116">
        <f>K5817*'PLANILHA ORÇAMENTÁRIA'!$O$3</f>
        <v>0.87487499999999996</v>
      </c>
      <c r="J5817" s="107"/>
      <c r="K5817" s="116">
        <v>1.25</v>
      </c>
    </row>
    <row r="5818" spans="1:11" x14ac:dyDescent="0.25">
      <c r="A5818" s="104"/>
      <c r="B5818" s="104"/>
      <c r="C5818" s="104"/>
      <c r="D5818" s="104"/>
      <c r="E5818" s="107" t="s">
        <v>2808</v>
      </c>
      <c r="F5818" s="107"/>
      <c r="G5818" s="116">
        <f>K5818*'PLANILHA ORÇAMENTÁRIA'!$O$3</f>
        <v>1.0848450000000001</v>
      </c>
      <c r="J5818" s="107"/>
      <c r="K5818" s="116">
        <v>1.55</v>
      </c>
    </row>
    <row r="5819" spans="1:11" x14ac:dyDescent="0.25">
      <c r="A5819" s="104"/>
      <c r="B5819" s="104"/>
      <c r="C5819" s="106"/>
      <c r="D5819" s="106"/>
      <c r="E5819" s="104"/>
      <c r="F5819" s="104"/>
      <c r="G5819" s="104"/>
      <c r="J5819" s="104"/>
      <c r="K5819" s="104"/>
    </row>
    <row r="5820" spans="1:11" ht="39.950000000000003" customHeight="1" x14ac:dyDescent="0.25">
      <c r="A5820" s="129" t="s">
        <v>2451</v>
      </c>
      <c r="B5820" s="130"/>
      <c r="C5820" s="130"/>
      <c r="D5820" s="130"/>
      <c r="E5820" s="130"/>
      <c r="F5820" s="130"/>
      <c r="G5820" s="131"/>
      <c r="J5820" s="107"/>
      <c r="K5820" s="107"/>
    </row>
    <row r="5821" spans="1:11" x14ac:dyDescent="0.25">
      <c r="A5821" s="118" t="s">
        <v>1016</v>
      </c>
      <c r="B5821" s="108"/>
      <c r="C5821" s="109" t="s">
        <v>4</v>
      </c>
      <c r="D5821" s="109" t="s">
        <v>949</v>
      </c>
      <c r="E5821" s="109" t="s">
        <v>950</v>
      </c>
      <c r="F5821" s="109" t="s">
        <v>951</v>
      </c>
      <c r="G5821" s="109" t="s">
        <v>952</v>
      </c>
      <c r="J5821" s="109" t="s">
        <v>951</v>
      </c>
      <c r="K5821" s="109" t="s">
        <v>952</v>
      </c>
    </row>
    <row r="5822" spans="1:11" ht="25.5" x14ac:dyDescent="0.25">
      <c r="A5822" s="110" t="s">
        <v>715</v>
      </c>
      <c r="B5822" s="111" t="s">
        <v>2348</v>
      </c>
      <c r="C5822" s="110" t="s">
        <v>22</v>
      </c>
      <c r="D5822" s="110" t="s">
        <v>109</v>
      </c>
      <c r="E5822" s="112">
        <v>1</v>
      </c>
      <c r="F5822" s="113">
        <f>J5822*'PLANILHA ORÇAMENTÁRIA'!$O$3</f>
        <v>118.38108599999998</v>
      </c>
      <c r="G5822" s="113">
        <f>K5822*'PLANILHA ORÇAMENTÁRIA'!$O$3</f>
        <v>118.38108599999998</v>
      </c>
      <c r="J5822" s="113">
        <v>169.14</v>
      </c>
      <c r="K5822" s="113">
        <v>169.14</v>
      </c>
    </row>
    <row r="5823" spans="1:11" x14ac:dyDescent="0.25">
      <c r="A5823" s="104"/>
      <c r="B5823" s="104"/>
      <c r="C5823" s="104"/>
      <c r="D5823" s="104"/>
      <c r="E5823" s="114" t="s">
        <v>1025</v>
      </c>
      <c r="F5823" s="114"/>
      <c r="G5823" s="115">
        <f>K5823*'PLANILHA ORÇAMENTÁRIA'!$O$3</f>
        <v>118.38108599999998</v>
      </c>
      <c r="J5823" s="114"/>
      <c r="K5823" s="115">
        <v>169.14</v>
      </c>
    </row>
    <row r="5824" spans="1:11" x14ac:dyDescent="0.25">
      <c r="A5824" s="104"/>
      <c r="B5824" s="104"/>
      <c r="C5824" s="104"/>
      <c r="D5824" s="104"/>
      <c r="E5824" s="107" t="s">
        <v>975</v>
      </c>
      <c r="F5824" s="107"/>
      <c r="G5824" s="116">
        <f>K5824*'PLANILHA ORÇAMENTÁRIA'!$O$3</f>
        <v>118.38108599999998</v>
      </c>
      <c r="J5824" s="107"/>
      <c r="K5824" s="116">
        <v>169.14</v>
      </c>
    </row>
    <row r="5825" spans="1:11" x14ac:dyDescent="0.25">
      <c r="A5825" s="104"/>
      <c r="B5825" s="104"/>
      <c r="C5825" s="104"/>
      <c r="D5825" s="104"/>
      <c r="E5825" s="107" t="s">
        <v>2808</v>
      </c>
      <c r="F5825" s="107"/>
      <c r="G5825" s="116">
        <f>K5825*'PLANILHA ORÇAMENTÁRIA'!$O$3</f>
        <v>136.46650199999999</v>
      </c>
      <c r="J5825" s="107"/>
      <c r="K5825" s="116">
        <v>194.98</v>
      </c>
    </row>
    <row r="5826" spans="1:11" x14ac:dyDescent="0.25">
      <c r="A5826" s="104"/>
      <c r="B5826" s="104"/>
      <c r="C5826" s="106"/>
      <c r="D5826" s="106"/>
      <c r="E5826" s="104"/>
      <c r="F5826" s="104"/>
      <c r="G5826" s="104"/>
      <c r="J5826" s="104"/>
      <c r="K5826" s="104"/>
    </row>
    <row r="5827" spans="1:11" ht="39.950000000000003" customHeight="1" x14ac:dyDescent="0.25">
      <c r="A5827" s="129" t="s">
        <v>2452</v>
      </c>
      <c r="B5827" s="130"/>
      <c r="C5827" s="130"/>
      <c r="D5827" s="130"/>
      <c r="E5827" s="130"/>
      <c r="F5827" s="130"/>
      <c r="G5827" s="131"/>
      <c r="J5827" s="107"/>
      <c r="K5827" s="107"/>
    </row>
    <row r="5828" spans="1:11" x14ac:dyDescent="0.25">
      <c r="A5828" s="118" t="s">
        <v>1016</v>
      </c>
      <c r="B5828" s="108"/>
      <c r="C5828" s="109" t="s">
        <v>4</v>
      </c>
      <c r="D5828" s="109" t="s">
        <v>949</v>
      </c>
      <c r="E5828" s="109" t="s">
        <v>950</v>
      </c>
      <c r="F5828" s="109" t="s">
        <v>951</v>
      </c>
      <c r="G5828" s="109" t="s">
        <v>952</v>
      </c>
      <c r="J5828" s="109" t="s">
        <v>951</v>
      </c>
      <c r="K5828" s="109" t="s">
        <v>952</v>
      </c>
    </row>
    <row r="5829" spans="1:11" x14ac:dyDescent="0.25">
      <c r="A5829" s="110" t="s">
        <v>717</v>
      </c>
      <c r="B5829" s="111" t="s">
        <v>2350</v>
      </c>
      <c r="C5829" s="110" t="s">
        <v>22</v>
      </c>
      <c r="D5829" s="110" t="s">
        <v>109</v>
      </c>
      <c r="E5829" s="112">
        <v>1</v>
      </c>
      <c r="F5829" s="113">
        <f>J5829*'PLANILHA ORÇAMENTÁRIA'!$O$3</f>
        <v>9.6656189999999995</v>
      </c>
      <c r="G5829" s="113">
        <f>K5829*'PLANILHA ORÇAMENTÁRIA'!$O$3</f>
        <v>9.6656189999999995</v>
      </c>
      <c r="J5829" s="113">
        <v>13.81</v>
      </c>
      <c r="K5829" s="113">
        <v>13.81</v>
      </c>
    </row>
    <row r="5830" spans="1:11" x14ac:dyDescent="0.25">
      <c r="A5830" s="104"/>
      <c r="B5830" s="104"/>
      <c r="C5830" s="104"/>
      <c r="D5830" s="104"/>
      <c r="E5830" s="114" t="s">
        <v>1025</v>
      </c>
      <c r="F5830" s="114"/>
      <c r="G5830" s="115">
        <f>K5830*'PLANILHA ORÇAMENTÁRIA'!$O$3</f>
        <v>9.6656189999999995</v>
      </c>
      <c r="J5830" s="114"/>
      <c r="K5830" s="115">
        <v>13.81</v>
      </c>
    </row>
    <row r="5831" spans="1:11" x14ac:dyDescent="0.25">
      <c r="A5831" s="104"/>
      <c r="B5831" s="104"/>
      <c r="C5831" s="104"/>
      <c r="D5831" s="104"/>
      <c r="E5831" s="107" t="s">
        <v>975</v>
      </c>
      <c r="F5831" s="107"/>
      <c r="G5831" s="116">
        <f>K5831*'PLANILHA ORÇAMENTÁRIA'!$O$3</f>
        <v>9.6656189999999995</v>
      </c>
      <c r="J5831" s="107"/>
      <c r="K5831" s="116">
        <v>13.81</v>
      </c>
    </row>
    <row r="5832" spans="1:11" x14ac:dyDescent="0.25">
      <c r="A5832" s="104"/>
      <c r="B5832" s="104"/>
      <c r="C5832" s="104"/>
      <c r="D5832" s="104"/>
      <c r="E5832" s="107" t="s">
        <v>2808</v>
      </c>
      <c r="F5832" s="107"/>
      <c r="G5832" s="116">
        <f>K5832*'PLANILHA ORÇAMENTÁRIA'!$O$3</f>
        <v>11.142408</v>
      </c>
      <c r="J5832" s="107"/>
      <c r="K5832" s="116">
        <v>15.92</v>
      </c>
    </row>
    <row r="5833" spans="1:11" x14ac:dyDescent="0.25">
      <c r="A5833" s="104"/>
      <c r="B5833" s="104"/>
      <c r="C5833" s="106"/>
      <c r="D5833" s="106"/>
      <c r="E5833" s="104"/>
      <c r="F5833" s="104"/>
      <c r="G5833" s="104"/>
      <c r="J5833" s="104"/>
      <c r="K5833" s="104"/>
    </row>
    <row r="5834" spans="1:11" ht="39.950000000000003" customHeight="1" x14ac:dyDescent="0.25">
      <c r="A5834" s="129" t="s">
        <v>2453</v>
      </c>
      <c r="B5834" s="130"/>
      <c r="C5834" s="130"/>
      <c r="D5834" s="130"/>
      <c r="E5834" s="130"/>
      <c r="F5834" s="130"/>
      <c r="G5834" s="131"/>
      <c r="J5834" s="107"/>
      <c r="K5834" s="107"/>
    </row>
    <row r="5835" spans="1:11" x14ac:dyDescent="0.25">
      <c r="A5835" s="118" t="s">
        <v>1016</v>
      </c>
      <c r="B5835" s="108"/>
      <c r="C5835" s="109" t="s">
        <v>4</v>
      </c>
      <c r="D5835" s="109" t="s">
        <v>949</v>
      </c>
      <c r="E5835" s="109" t="s">
        <v>950</v>
      </c>
      <c r="F5835" s="109" t="s">
        <v>951</v>
      </c>
      <c r="G5835" s="109" t="s">
        <v>952</v>
      </c>
      <c r="J5835" s="109" t="s">
        <v>951</v>
      </c>
      <c r="K5835" s="109" t="s">
        <v>952</v>
      </c>
    </row>
    <row r="5836" spans="1:11" x14ac:dyDescent="0.25">
      <c r="A5836" s="110" t="s">
        <v>719</v>
      </c>
      <c r="B5836" s="111" t="s">
        <v>2352</v>
      </c>
      <c r="C5836" s="110" t="s">
        <v>22</v>
      </c>
      <c r="D5836" s="110" t="s">
        <v>70</v>
      </c>
      <c r="E5836" s="112">
        <v>1</v>
      </c>
      <c r="F5836" s="113">
        <f>J5836*'PLANILHA ORÇAMENTÁRIA'!$O$3</f>
        <v>27.646049999999999</v>
      </c>
      <c r="G5836" s="113">
        <f>K5836*'PLANILHA ORÇAMENTÁRIA'!$O$3</f>
        <v>27.646049999999999</v>
      </c>
      <c r="J5836" s="113">
        <v>39.5</v>
      </c>
      <c r="K5836" s="113">
        <v>39.5</v>
      </c>
    </row>
    <row r="5837" spans="1:11" x14ac:dyDescent="0.25">
      <c r="A5837" s="104"/>
      <c r="B5837" s="104"/>
      <c r="C5837" s="104"/>
      <c r="D5837" s="104"/>
      <c r="E5837" s="114" t="s">
        <v>1025</v>
      </c>
      <c r="F5837" s="114"/>
      <c r="G5837" s="115">
        <f>K5837*'PLANILHA ORÇAMENTÁRIA'!$O$3</f>
        <v>27.646049999999999</v>
      </c>
      <c r="J5837" s="114"/>
      <c r="K5837" s="115">
        <v>39.5</v>
      </c>
    </row>
    <row r="5838" spans="1:11" x14ac:dyDescent="0.25">
      <c r="A5838" s="104"/>
      <c r="B5838" s="104"/>
      <c r="C5838" s="104"/>
      <c r="D5838" s="104"/>
      <c r="E5838" s="107" t="s">
        <v>975</v>
      </c>
      <c r="F5838" s="107"/>
      <c r="G5838" s="116">
        <f>K5838*'PLANILHA ORÇAMENTÁRIA'!$O$3</f>
        <v>27.646049999999999</v>
      </c>
      <c r="J5838" s="107"/>
      <c r="K5838" s="116">
        <v>39.5</v>
      </c>
    </row>
    <row r="5839" spans="1:11" x14ac:dyDescent="0.25">
      <c r="A5839" s="104"/>
      <c r="B5839" s="104"/>
      <c r="C5839" s="104"/>
      <c r="D5839" s="104"/>
      <c r="E5839" s="107" t="s">
        <v>2808</v>
      </c>
      <c r="F5839" s="107"/>
      <c r="G5839" s="116">
        <f>K5839*'PLANILHA ORÇAMENTÁRIA'!$O$3</f>
        <v>31.873445999999998</v>
      </c>
      <c r="J5839" s="107"/>
      <c r="K5839" s="116">
        <v>45.54</v>
      </c>
    </row>
    <row r="5840" spans="1:11" x14ac:dyDescent="0.25">
      <c r="A5840" s="104"/>
      <c r="B5840" s="104"/>
      <c r="C5840" s="106"/>
      <c r="D5840" s="106"/>
      <c r="E5840" s="104"/>
      <c r="F5840" s="104"/>
      <c r="G5840" s="104"/>
      <c r="J5840" s="104"/>
      <c r="K5840" s="104"/>
    </row>
    <row r="5841" spans="1:11" ht="39.950000000000003" customHeight="1" x14ac:dyDescent="0.25">
      <c r="A5841" s="129" t="s">
        <v>2454</v>
      </c>
      <c r="B5841" s="130"/>
      <c r="C5841" s="130"/>
      <c r="D5841" s="130"/>
      <c r="E5841" s="130"/>
      <c r="F5841" s="130"/>
      <c r="G5841" s="131"/>
      <c r="J5841" s="107"/>
      <c r="K5841" s="107"/>
    </row>
    <row r="5842" spans="1:11" x14ac:dyDescent="0.25">
      <c r="A5842" s="118" t="s">
        <v>1016</v>
      </c>
      <c r="B5842" s="108"/>
      <c r="C5842" s="109" t="s">
        <v>4</v>
      </c>
      <c r="D5842" s="109" t="s">
        <v>949</v>
      </c>
      <c r="E5842" s="109" t="s">
        <v>950</v>
      </c>
      <c r="F5842" s="109" t="s">
        <v>951</v>
      </c>
      <c r="G5842" s="109" t="s">
        <v>952</v>
      </c>
      <c r="J5842" s="109" t="s">
        <v>951</v>
      </c>
      <c r="K5842" s="109" t="s">
        <v>952</v>
      </c>
    </row>
    <row r="5843" spans="1:11" x14ac:dyDescent="0.25">
      <c r="A5843" s="110" t="s">
        <v>721</v>
      </c>
      <c r="B5843" s="111" t="s">
        <v>2354</v>
      </c>
      <c r="C5843" s="110" t="s">
        <v>35</v>
      </c>
      <c r="D5843" s="110" t="s">
        <v>123</v>
      </c>
      <c r="E5843" s="112">
        <v>1</v>
      </c>
      <c r="F5843" s="113">
        <f>J5843*'PLANILHA ORÇAMENTÁRIA'!$O$3</f>
        <v>36.996713999999997</v>
      </c>
      <c r="G5843" s="113">
        <f>K5843*'PLANILHA ORÇAMENTÁRIA'!$O$3</f>
        <v>36.996713999999997</v>
      </c>
      <c r="J5843" s="113">
        <v>52.86</v>
      </c>
      <c r="K5843" s="113">
        <v>52.86</v>
      </c>
    </row>
    <row r="5844" spans="1:11" x14ac:dyDescent="0.25">
      <c r="A5844" s="104"/>
      <c r="B5844" s="104"/>
      <c r="C5844" s="104"/>
      <c r="D5844" s="104"/>
      <c r="E5844" s="114" t="s">
        <v>1025</v>
      </c>
      <c r="F5844" s="114"/>
      <c r="G5844" s="115">
        <f>K5844*'PLANILHA ORÇAMENTÁRIA'!$O$3</f>
        <v>36.996713999999997</v>
      </c>
      <c r="J5844" s="114"/>
      <c r="K5844" s="115">
        <v>52.86</v>
      </c>
    </row>
    <row r="5845" spans="1:11" x14ac:dyDescent="0.25">
      <c r="A5845" s="104"/>
      <c r="B5845" s="104"/>
      <c r="C5845" s="104"/>
      <c r="D5845" s="104"/>
      <c r="E5845" s="107" t="s">
        <v>975</v>
      </c>
      <c r="F5845" s="107"/>
      <c r="G5845" s="116">
        <f>K5845*'PLANILHA ORÇAMENTÁRIA'!$O$3</f>
        <v>36.996713999999997</v>
      </c>
      <c r="J5845" s="107"/>
      <c r="K5845" s="116">
        <v>52.86</v>
      </c>
    </row>
    <row r="5846" spans="1:11" x14ac:dyDescent="0.25">
      <c r="A5846" s="104"/>
      <c r="B5846" s="104"/>
      <c r="C5846" s="104"/>
      <c r="D5846" s="104"/>
      <c r="E5846" s="107" t="s">
        <v>2808</v>
      </c>
      <c r="F5846" s="107"/>
      <c r="G5846" s="116">
        <f>K5846*'PLANILHA ORÇAMENTÁRIA'!$O$3</f>
        <v>42.651905999999997</v>
      </c>
      <c r="J5846" s="107"/>
      <c r="K5846" s="116">
        <v>60.94</v>
      </c>
    </row>
    <row r="5847" spans="1:11" x14ac:dyDescent="0.25">
      <c r="A5847" s="104"/>
      <c r="B5847" s="104"/>
      <c r="C5847" s="106"/>
      <c r="D5847" s="106"/>
      <c r="E5847" s="104"/>
      <c r="F5847" s="104"/>
      <c r="G5847" s="104"/>
      <c r="J5847" s="104"/>
      <c r="K5847" s="104"/>
    </row>
    <row r="5848" spans="1:11" ht="39.950000000000003" customHeight="1" x14ac:dyDescent="0.25">
      <c r="A5848" s="129" t="s">
        <v>2455</v>
      </c>
      <c r="B5848" s="130"/>
      <c r="C5848" s="130"/>
      <c r="D5848" s="130"/>
      <c r="E5848" s="130"/>
      <c r="F5848" s="130"/>
      <c r="G5848" s="131"/>
      <c r="J5848" s="107"/>
      <c r="K5848" s="107"/>
    </row>
    <row r="5849" spans="1:11" x14ac:dyDescent="0.25">
      <c r="A5849" s="118" t="s">
        <v>1016</v>
      </c>
      <c r="B5849" s="108"/>
      <c r="C5849" s="109" t="s">
        <v>4</v>
      </c>
      <c r="D5849" s="109" t="s">
        <v>949</v>
      </c>
      <c r="E5849" s="109" t="s">
        <v>950</v>
      </c>
      <c r="F5849" s="109" t="s">
        <v>951</v>
      </c>
      <c r="G5849" s="109" t="s">
        <v>952</v>
      </c>
      <c r="J5849" s="109" t="s">
        <v>951</v>
      </c>
      <c r="K5849" s="109" t="s">
        <v>952</v>
      </c>
    </row>
    <row r="5850" spans="1:11" x14ac:dyDescent="0.25">
      <c r="A5850" s="110" t="s">
        <v>723</v>
      </c>
      <c r="B5850" s="111" t="s">
        <v>2356</v>
      </c>
      <c r="C5850" s="110" t="s">
        <v>35</v>
      </c>
      <c r="D5850" s="110" t="s">
        <v>123</v>
      </c>
      <c r="E5850" s="112">
        <v>1</v>
      </c>
      <c r="F5850" s="113">
        <f>J5850*'PLANILHA ORÇAMENTÁRIA'!$O$3</f>
        <v>25.973288999999998</v>
      </c>
      <c r="G5850" s="113">
        <f>K5850*'PLANILHA ORÇAMENTÁRIA'!$O$3</f>
        <v>25.973288999999998</v>
      </c>
      <c r="J5850" s="113">
        <v>37.11</v>
      </c>
      <c r="K5850" s="113">
        <v>37.11</v>
      </c>
    </row>
    <row r="5851" spans="1:11" x14ac:dyDescent="0.25">
      <c r="A5851" s="104"/>
      <c r="B5851" s="104"/>
      <c r="C5851" s="104"/>
      <c r="D5851" s="104"/>
      <c r="E5851" s="114" t="s">
        <v>1025</v>
      </c>
      <c r="F5851" s="114"/>
      <c r="G5851" s="115">
        <f>K5851*'PLANILHA ORÇAMENTÁRIA'!$O$3</f>
        <v>25.973288999999998</v>
      </c>
      <c r="J5851" s="114"/>
      <c r="K5851" s="115">
        <v>37.11</v>
      </c>
    </row>
    <row r="5852" spans="1:11" x14ac:dyDescent="0.25">
      <c r="A5852" s="104"/>
      <c r="B5852" s="104"/>
      <c r="C5852" s="104"/>
      <c r="D5852" s="104"/>
      <c r="E5852" s="107" t="s">
        <v>975</v>
      </c>
      <c r="F5852" s="107"/>
      <c r="G5852" s="116">
        <f>K5852*'PLANILHA ORÇAMENTÁRIA'!$O$3</f>
        <v>25.973288999999998</v>
      </c>
      <c r="J5852" s="107"/>
      <c r="K5852" s="116">
        <v>37.11</v>
      </c>
    </row>
    <row r="5853" spans="1:11" x14ac:dyDescent="0.25">
      <c r="A5853" s="104"/>
      <c r="B5853" s="104"/>
      <c r="C5853" s="104"/>
      <c r="D5853" s="104"/>
      <c r="E5853" s="107" t="s">
        <v>2808</v>
      </c>
      <c r="F5853" s="107"/>
      <c r="G5853" s="116">
        <f>K5853*'PLANILHA ORÇAMENTÁRIA'!$O$3</f>
        <v>29.941721999999999</v>
      </c>
      <c r="J5853" s="107"/>
      <c r="K5853" s="116">
        <v>42.78</v>
      </c>
    </row>
    <row r="5854" spans="1:11" x14ac:dyDescent="0.25">
      <c r="A5854" s="104"/>
      <c r="B5854" s="104"/>
      <c r="C5854" s="106"/>
      <c r="D5854" s="106"/>
      <c r="E5854" s="104"/>
      <c r="F5854" s="104"/>
      <c r="G5854" s="104"/>
      <c r="J5854" s="104"/>
      <c r="K5854" s="104"/>
    </row>
    <row r="5855" spans="1:11" ht="39.950000000000003" customHeight="1" x14ac:dyDescent="0.25">
      <c r="A5855" s="129" t="s">
        <v>2456</v>
      </c>
      <c r="B5855" s="130"/>
      <c r="C5855" s="130"/>
      <c r="D5855" s="130"/>
      <c r="E5855" s="130"/>
      <c r="F5855" s="130"/>
      <c r="G5855" s="131"/>
      <c r="J5855" s="107"/>
      <c r="K5855" s="107"/>
    </row>
    <row r="5856" spans="1:11" x14ac:dyDescent="0.25">
      <c r="A5856" s="118" t="s">
        <v>1016</v>
      </c>
      <c r="B5856" s="108"/>
      <c r="C5856" s="109" t="s">
        <v>4</v>
      </c>
      <c r="D5856" s="109" t="s">
        <v>949</v>
      </c>
      <c r="E5856" s="109" t="s">
        <v>950</v>
      </c>
      <c r="F5856" s="109" t="s">
        <v>951</v>
      </c>
      <c r="G5856" s="109" t="s">
        <v>952</v>
      </c>
      <c r="J5856" s="109" t="s">
        <v>951</v>
      </c>
      <c r="K5856" s="109" t="s">
        <v>952</v>
      </c>
    </row>
    <row r="5857" spans="1:11" ht="25.5" x14ac:dyDescent="0.25">
      <c r="A5857" s="110" t="s">
        <v>725</v>
      </c>
      <c r="B5857" s="111" t="s">
        <v>2358</v>
      </c>
      <c r="C5857" s="110" t="s">
        <v>22</v>
      </c>
      <c r="D5857" s="110" t="s">
        <v>109</v>
      </c>
      <c r="E5857" s="112">
        <v>1</v>
      </c>
      <c r="F5857" s="113">
        <f>J5857*'PLANILHA ORÇAMENTÁRIA'!$O$3</f>
        <v>5.5991999999999997</v>
      </c>
      <c r="G5857" s="113">
        <f>K5857*'PLANILHA ORÇAMENTÁRIA'!$O$3</f>
        <v>5.5991999999999997</v>
      </c>
      <c r="J5857" s="113">
        <v>8</v>
      </c>
      <c r="K5857" s="113">
        <v>8</v>
      </c>
    </row>
    <row r="5858" spans="1:11" x14ac:dyDescent="0.25">
      <c r="A5858" s="104"/>
      <c r="B5858" s="104"/>
      <c r="C5858" s="104"/>
      <c r="D5858" s="104"/>
      <c r="E5858" s="114" t="s">
        <v>1025</v>
      </c>
      <c r="F5858" s="114"/>
      <c r="G5858" s="115">
        <f>K5858*'PLANILHA ORÇAMENTÁRIA'!$O$3</f>
        <v>5.5991999999999997</v>
      </c>
      <c r="J5858" s="114"/>
      <c r="K5858" s="115">
        <v>8</v>
      </c>
    </row>
    <row r="5859" spans="1:11" x14ac:dyDescent="0.25">
      <c r="A5859" s="104"/>
      <c r="B5859" s="104"/>
      <c r="C5859" s="104"/>
      <c r="D5859" s="104"/>
      <c r="E5859" s="107" t="s">
        <v>975</v>
      </c>
      <c r="F5859" s="107"/>
      <c r="G5859" s="116">
        <f>K5859*'PLANILHA ORÇAMENTÁRIA'!$O$3</f>
        <v>5.5991999999999997</v>
      </c>
      <c r="J5859" s="107"/>
      <c r="K5859" s="116">
        <v>8</v>
      </c>
    </row>
    <row r="5860" spans="1:11" x14ac:dyDescent="0.25">
      <c r="A5860" s="104"/>
      <c r="B5860" s="104"/>
      <c r="C5860" s="104"/>
      <c r="D5860" s="104"/>
      <c r="E5860" s="107" t="s">
        <v>2808</v>
      </c>
      <c r="F5860" s="107"/>
      <c r="G5860" s="116">
        <f>K5860*'PLANILHA ORÇAMENTÁRIA'!$O$3</f>
        <v>6.4530780000000005</v>
      </c>
      <c r="J5860" s="107"/>
      <c r="K5860" s="116">
        <v>9.2200000000000006</v>
      </c>
    </row>
    <row r="5861" spans="1:11" x14ac:dyDescent="0.25">
      <c r="A5861" s="104"/>
      <c r="B5861" s="104"/>
      <c r="C5861" s="106"/>
      <c r="D5861" s="106"/>
      <c r="E5861" s="104"/>
      <c r="F5861" s="104"/>
      <c r="G5861" s="104"/>
      <c r="J5861" s="104"/>
      <c r="K5861" s="104"/>
    </row>
    <row r="5862" spans="1:11" ht="39.950000000000003" customHeight="1" x14ac:dyDescent="0.25">
      <c r="A5862" s="129" t="s">
        <v>2457</v>
      </c>
      <c r="B5862" s="130"/>
      <c r="C5862" s="130"/>
      <c r="D5862" s="130"/>
      <c r="E5862" s="130"/>
      <c r="F5862" s="130"/>
      <c r="G5862" s="131"/>
      <c r="J5862" s="107"/>
      <c r="K5862" s="107"/>
    </row>
    <row r="5863" spans="1:11" x14ac:dyDescent="0.25">
      <c r="A5863" s="118" t="s">
        <v>1016</v>
      </c>
      <c r="B5863" s="108"/>
      <c r="C5863" s="109" t="s">
        <v>4</v>
      </c>
      <c r="D5863" s="109" t="s">
        <v>949</v>
      </c>
      <c r="E5863" s="109" t="s">
        <v>950</v>
      </c>
      <c r="F5863" s="109" t="s">
        <v>951</v>
      </c>
      <c r="G5863" s="109" t="s">
        <v>952</v>
      </c>
      <c r="J5863" s="109" t="s">
        <v>951</v>
      </c>
      <c r="K5863" s="109" t="s">
        <v>952</v>
      </c>
    </row>
    <row r="5864" spans="1:11" ht="38.25" x14ac:dyDescent="0.25">
      <c r="A5864" s="110" t="s">
        <v>727</v>
      </c>
      <c r="B5864" s="111" t="s">
        <v>2360</v>
      </c>
      <c r="C5864" s="110" t="s">
        <v>22</v>
      </c>
      <c r="D5864" s="110" t="s">
        <v>109</v>
      </c>
      <c r="E5864" s="112">
        <v>1</v>
      </c>
      <c r="F5864" s="113">
        <f>J5864*'PLANILHA ORÇAMENTÁRIA'!$O$3</f>
        <v>240.50663699999998</v>
      </c>
      <c r="G5864" s="113">
        <f>K5864*'PLANILHA ORÇAMENTÁRIA'!$O$3</f>
        <v>240.50663699999998</v>
      </c>
      <c r="J5864" s="113">
        <v>343.63</v>
      </c>
      <c r="K5864" s="113">
        <v>343.63</v>
      </c>
    </row>
    <row r="5865" spans="1:11" x14ac:dyDescent="0.25">
      <c r="A5865" s="104"/>
      <c r="B5865" s="104"/>
      <c r="C5865" s="104"/>
      <c r="D5865" s="104"/>
      <c r="E5865" s="114" t="s">
        <v>1025</v>
      </c>
      <c r="F5865" s="114"/>
      <c r="G5865" s="115">
        <f>K5865*'PLANILHA ORÇAMENTÁRIA'!$O$3</f>
        <v>240.50663699999998</v>
      </c>
      <c r="J5865" s="114"/>
      <c r="K5865" s="115">
        <v>343.63</v>
      </c>
    </row>
    <row r="5866" spans="1:11" x14ac:dyDescent="0.25">
      <c r="A5866" s="104"/>
      <c r="B5866" s="104"/>
      <c r="C5866" s="104"/>
      <c r="D5866" s="104"/>
      <c r="E5866" s="107" t="s">
        <v>975</v>
      </c>
      <c r="F5866" s="107"/>
      <c r="G5866" s="116">
        <f>K5866*'PLANILHA ORÇAMENTÁRIA'!$O$3</f>
        <v>240.50663699999998</v>
      </c>
      <c r="J5866" s="107"/>
      <c r="K5866" s="116">
        <v>343.63</v>
      </c>
    </row>
    <row r="5867" spans="1:11" x14ac:dyDescent="0.25">
      <c r="A5867" s="104"/>
      <c r="B5867" s="104"/>
      <c r="C5867" s="104"/>
      <c r="D5867" s="104"/>
      <c r="E5867" s="107" t="s">
        <v>2808</v>
      </c>
      <c r="F5867" s="107"/>
      <c r="G5867" s="116">
        <f>K5867*'PLANILHA ORÇAMENTÁRIA'!$O$3</f>
        <v>277.25838599999997</v>
      </c>
      <c r="J5867" s="107"/>
      <c r="K5867" s="116">
        <v>396.14</v>
      </c>
    </row>
    <row r="5868" spans="1:11" x14ac:dyDescent="0.25">
      <c r="A5868" s="104"/>
      <c r="B5868" s="104"/>
      <c r="C5868" s="106"/>
      <c r="D5868" s="106"/>
      <c r="E5868" s="104"/>
      <c r="F5868" s="104"/>
      <c r="G5868" s="104"/>
      <c r="J5868" s="104"/>
      <c r="K5868" s="104"/>
    </row>
    <row r="5869" spans="1:11" ht="39.950000000000003" customHeight="1" x14ac:dyDescent="0.25">
      <c r="A5869" s="129" t="s">
        <v>2458</v>
      </c>
      <c r="B5869" s="130"/>
      <c r="C5869" s="130"/>
      <c r="D5869" s="130"/>
      <c r="E5869" s="130"/>
      <c r="F5869" s="130"/>
      <c r="G5869" s="131"/>
      <c r="J5869" s="107"/>
      <c r="K5869" s="107"/>
    </row>
    <row r="5870" spans="1:11" x14ac:dyDescent="0.25">
      <c r="A5870" s="118" t="s">
        <v>1016</v>
      </c>
      <c r="B5870" s="108"/>
      <c r="C5870" s="109" t="s">
        <v>4</v>
      </c>
      <c r="D5870" s="109" t="s">
        <v>949</v>
      </c>
      <c r="E5870" s="109" t="s">
        <v>950</v>
      </c>
      <c r="F5870" s="109" t="s">
        <v>951</v>
      </c>
      <c r="G5870" s="109" t="s">
        <v>952</v>
      </c>
      <c r="J5870" s="109" t="s">
        <v>951</v>
      </c>
      <c r="K5870" s="109" t="s">
        <v>952</v>
      </c>
    </row>
    <row r="5871" spans="1:11" ht="38.25" x14ac:dyDescent="0.25">
      <c r="A5871" s="110" t="s">
        <v>729</v>
      </c>
      <c r="B5871" s="111" t="s">
        <v>1239</v>
      </c>
      <c r="C5871" s="110" t="s">
        <v>35</v>
      </c>
      <c r="D5871" s="110" t="s">
        <v>43</v>
      </c>
      <c r="E5871" s="112">
        <v>1</v>
      </c>
      <c r="F5871" s="113">
        <f>J5871*'PLANILHA ORÇAMENTÁRIA'!$O$3</f>
        <v>24.839451</v>
      </c>
      <c r="G5871" s="113">
        <f>K5871*'PLANILHA ORÇAMENTÁRIA'!$O$3</f>
        <v>24.839451</v>
      </c>
      <c r="J5871" s="113">
        <v>35.49</v>
      </c>
      <c r="K5871" s="113">
        <v>35.49</v>
      </c>
    </row>
    <row r="5872" spans="1:11" x14ac:dyDescent="0.25">
      <c r="A5872" s="104"/>
      <c r="B5872" s="104"/>
      <c r="C5872" s="104"/>
      <c r="D5872" s="104"/>
      <c r="E5872" s="114" t="s">
        <v>1025</v>
      </c>
      <c r="F5872" s="114"/>
      <c r="G5872" s="115">
        <f>K5872*'PLANILHA ORÇAMENTÁRIA'!$O$3</f>
        <v>24.839451</v>
      </c>
      <c r="J5872" s="114"/>
      <c r="K5872" s="115">
        <v>35.49</v>
      </c>
    </row>
    <row r="5873" spans="1:11" x14ac:dyDescent="0.25">
      <c r="A5873" s="104"/>
      <c r="B5873" s="104"/>
      <c r="C5873" s="104"/>
      <c r="D5873" s="104"/>
      <c r="E5873" s="107" t="s">
        <v>975</v>
      </c>
      <c r="F5873" s="107"/>
      <c r="G5873" s="116">
        <f>K5873*'PLANILHA ORÇAMENTÁRIA'!$O$3</f>
        <v>24.839451</v>
      </c>
      <c r="J5873" s="107"/>
      <c r="K5873" s="116">
        <v>35.49</v>
      </c>
    </row>
    <row r="5874" spans="1:11" x14ac:dyDescent="0.25">
      <c r="A5874" s="104"/>
      <c r="B5874" s="104"/>
      <c r="C5874" s="104"/>
      <c r="D5874" s="104"/>
      <c r="E5874" s="107" t="s">
        <v>2808</v>
      </c>
      <c r="F5874" s="107"/>
      <c r="G5874" s="116">
        <f>K5874*'PLANILHA ORÇAMENTÁRIA'!$O$3</f>
        <v>28.632908999999998</v>
      </c>
      <c r="J5874" s="107"/>
      <c r="K5874" s="116">
        <v>40.909999999999997</v>
      </c>
    </row>
    <row r="5875" spans="1:11" x14ac:dyDescent="0.25">
      <c r="A5875" s="104"/>
      <c r="B5875" s="104"/>
      <c r="C5875" s="106"/>
      <c r="D5875" s="106"/>
      <c r="E5875" s="104"/>
      <c r="F5875" s="104"/>
      <c r="G5875" s="104"/>
      <c r="J5875" s="104"/>
      <c r="K5875" s="104"/>
    </row>
    <row r="5876" spans="1:11" ht="39.950000000000003" customHeight="1" x14ac:dyDescent="0.25">
      <c r="A5876" s="129" t="s">
        <v>2459</v>
      </c>
      <c r="B5876" s="130"/>
      <c r="C5876" s="130"/>
      <c r="D5876" s="130"/>
      <c r="E5876" s="130"/>
      <c r="F5876" s="130"/>
      <c r="G5876" s="131"/>
      <c r="J5876" s="107"/>
      <c r="K5876" s="107"/>
    </row>
    <row r="5877" spans="1:11" x14ac:dyDescent="0.25">
      <c r="A5877" s="118" t="s">
        <v>1016</v>
      </c>
      <c r="B5877" s="108"/>
      <c r="C5877" s="109" t="s">
        <v>4</v>
      </c>
      <c r="D5877" s="109" t="s">
        <v>949</v>
      </c>
      <c r="E5877" s="109" t="s">
        <v>950</v>
      </c>
      <c r="F5877" s="109" t="s">
        <v>951</v>
      </c>
      <c r="G5877" s="109" t="s">
        <v>952</v>
      </c>
      <c r="J5877" s="109" t="s">
        <v>951</v>
      </c>
      <c r="K5877" s="109" t="s">
        <v>952</v>
      </c>
    </row>
    <row r="5878" spans="1:11" ht="51" x14ac:dyDescent="0.25">
      <c r="A5878" s="110" t="s">
        <v>574</v>
      </c>
      <c r="B5878" s="111" t="s">
        <v>2173</v>
      </c>
      <c r="C5878" s="110" t="s">
        <v>35</v>
      </c>
      <c r="D5878" s="110" t="s">
        <v>43</v>
      </c>
      <c r="E5878" s="112">
        <v>1</v>
      </c>
      <c r="F5878" s="113">
        <f>J5878*'PLANILHA ORÇAMENTÁRIA'!$O$3</f>
        <v>46.193399999999997</v>
      </c>
      <c r="G5878" s="113">
        <f>K5878*'PLANILHA ORÇAMENTÁRIA'!$O$3</f>
        <v>46.193399999999997</v>
      </c>
      <c r="J5878" s="113">
        <v>66</v>
      </c>
      <c r="K5878" s="113">
        <v>66</v>
      </c>
    </row>
    <row r="5879" spans="1:11" x14ac:dyDescent="0.25">
      <c r="A5879" s="104"/>
      <c r="B5879" s="104"/>
      <c r="C5879" s="104"/>
      <c r="D5879" s="104"/>
      <c r="E5879" s="114" t="s">
        <v>1025</v>
      </c>
      <c r="F5879" s="114"/>
      <c r="G5879" s="115">
        <f>K5879*'PLANILHA ORÇAMENTÁRIA'!$O$3</f>
        <v>46.193399999999997</v>
      </c>
      <c r="J5879" s="114"/>
      <c r="K5879" s="115">
        <v>66</v>
      </c>
    </row>
    <row r="5880" spans="1:11" x14ac:dyDescent="0.25">
      <c r="A5880" s="104"/>
      <c r="B5880" s="104"/>
      <c r="C5880" s="104"/>
      <c r="D5880" s="104"/>
      <c r="E5880" s="107" t="s">
        <v>975</v>
      </c>
      <c r="F5880" s="107"/>
      <c r="G5880" s="116">
        <f>K5880*'PLANILHA ORÇAMENTÁRIA'!$O$3</f>
        <v>46.193399999999997</v>
      </c>
      <c r="J5880" s="107"/>
      <c r="K5880" s="116">
        <v>66</v>
      </c>
    </row>
    <row r="5881" spans="1:11" x14ac:dyDescent="0.25">
      <c r="A5881" s="104"/>
      <c r="B5881" s="104"/>
      <c r="C5881" s="104"/>
      <c r="D5881" s="104"/>
      <c r="E5881" s="107" t="s">
        <v>2808</v>
      </c>
      <c r="F5881" s="107"/>
      <c r="G5881" s="116">
        <f>K5881*'PLANILHA ORÇAMENTÁRIA'!$O$3</f>
        <v>53.248391999999996</v>
      </c>
      <c r="J5881" s="107"/>
      <c r="K5881" s="116">
        <v>76.08</v>
      </c>
    </row>
    <row r="5882" spans="1:11" x14ac:dyDescent="0.25">
      <c r="A5882" s="104"/>
      <c r="B5882" s="104"/>
      <c r="C5882" s="106"/>
      <c r="D5882" s="106"/>
      <c r="E5882" s="104"/>
      <c r="F5882" s="104"/>
      <c r="G5882" s="104"/>
      <c r="J5882" s="104"/>
      <c r="K5882" s="104"/>
    </row>
    <row r="5883" spans="1:11" ht="39.950000000000003" customHeight="1" x14ac:dyDescent="0.25">
      <c r="A5883" s="129" t="s">
        <v>2460</v>
      </c>
      <c r="B5883" s="130"/>
      <c r="C5883" s="130"/>
      <c r="D5883" s="130"/>
      <c r="E5883" s="130"/>
      <c r="F5883" s="130"/>
      <c r="G5883" s="131"/>
      <c r="J5883" s="107"/>
      <c r="K5883" s="107"/>
    </row>
    <row r="5884" spans="1:11" x14ac:dyDescent="0.25">
      <c r="A5884" s="118" t="s">
        <v>1016</v>
      </c>
      <c r="B5884" s="108"/>
      <c r="C5884" s="109" t="s">
        <v>4</v>
      </c>
      <c r="D5884" s="109" t="s">
        <v>949</v>
      </c>
      <c r="E5884" s="109" t="s">
        <v>950</v>
      </c>
      <c r="F5884" s="109" t="s">
        <v>951</v>
      </c>
      <c r="G5884" s="109" t="s">
        <v>952</v>
      </c>
      <c r="J5884" s="109" t="s">
        <v>951</v>
      </c>
      <c r="K5884" s="109" t="s">
        <v>952</v>
      </c>
    </row>
    <row r="5885" spans="1:11" ht="38.25" x14ac:dyDescent="0.25">
      <c r="A5885" s="110" t="s">
        <v>732</v>
      </c>
      <c r="B5885" s="111" t="s">
        <v>2364</v>
      </c>
      <c r="C5885" s="110" t="s">
        <v>22</v>
      </c>
      <c r="D5885" s="110" t="s">
        <v>109</v>
      </c>
      <c r="E5885" s="112">
        <v>1</v>
      </c>
      <c r="F5885" s="113">
        <f>J5885*'PLANILHA ORÇAMENTÁRIA'!$O$3</f>
        <v>22.599770999999997</v>
      </c>
      <c r="G5885" s="113">
        <f>K5885*'PLANILHA ORÇAMENTÁRIA'!$O$3</f>
        <v>22.599770999999997</v>
      </c>
      <c r="J5885" s="113">
        <v>32.29</v>
      </c>
      <c r="K5885" s="113">
        <v>32.29</v>
      </c>
    </row>
    <row r="5886" spans="1:11" x14ac:dyDescent="0.25">
      <c r="A5886" s="104"/>
      <c r="B5886" s="104"/>
      <c r="C5886" s="104"/>
      <c r="D5886" s="104"/>
      <c r="E5886" s="114" t="s">
        <v>1025</v>
      </c>
      <c r="F5886" s="114"/>
      <c r="G5886" s="115">
        <f>K5886*'PLANILHA ORÇAMENTÁRIA'!$O$3</f>
        <v>22.599770999999997</v>
      </c>
      <c r="J5886" s="114"/>
      <c r="K5886" s="115">
        <v>32.29</v>
      </c>
    </row>
    <row r="5887" spans="1:11" x14ac:dyDescent="0.25">
      <c r="A5887" s="104"/>
      <c r="B5887" s="104"/>
      <c r="C5887" s="104"/>
      <c r="D5887" s="104"/>
      <c r="E5887" s="107" t="s">
        <v>975</v>
      </c>
      <c r="F5887" s="107"/>
      <c r="G5887" s="116">
        <f>K5887*'PLANILHA ORÇAMENTÁRIA'!$O$3</f>
        <v>22.599770999999997</v>
      </c>
      <c r="J5887" s="107"/>
      <c r="K5887" s="116">
        <v>32.29</v>
      </c>
    </row>
    <row r="5888" spans="1:11" x14ac:dyDescent="0.25">
      <c r="A5888" s="104"/>
      <c r="B5888" s="104"/>
      <c r="C5888" s="104"/>
      <c r="D5888" s="104"/>
      <c r="E5888" s="107" t="s">
        <v>2808</v>
      </c>
      <c r="F5888" s="107"/>
      <c r="G5888" s="116">
        <f>K5888*'PLANILHA ORÇAMENTÁRIA'!$O$3</f>
        <v>26.050277999999999</v>
      </c>
      <c r="J5888" s="107"/>
      <c r="K5888" s="116">
        <v>37.22</v>
      </c>
    </row>
    <row r="5889" spans="1:11" x14ac:dyDescent="0.25">
      <c r="A5889" s="104"/>
      <c r="B5889" s="104"/>
      <c r="C5889" s="106"/>
      <c r="D5889" s="106"/>
      <c r="E5889" s="104"/>
      <c r="F5889" s="104"/>
      <c r="G5889" s="104"/>
      <c r="J5889" s="104"/>
      <c r="K5889" s="104"/>
    </row>
    <row r="5890" spans="1:11" ht="39.950000000000003" customHeight="1" x14ac:dyDescent="0.25">
      <c r="A5890" s="129" t="s">
        <v>2461</v>
      </c>
      <c r="B5890" s="130"/>
      <c r="C5890" s="130"/>
      <c r="D5890" s="130"/>
      <c r="E5890" s="130"/>
      <c r="F5890" s="130"/>
      <c r="G5890" s="131"/>
      <c r="J5890" s="107"/>
      <c r="K5890" s="107"/>
    </row>
    <row r="5891" spans="1:11" x14ac:dyDescent="0.25">
      <c r="A5891" s="118" t="s">
        <v>948</v>
      </c>
      <c r="B5891" s="108"/>
      <c r="C5891" s="109" t="s">
        <v>4</v>
      </c>
      <c r="D5891" s="109" t="s">
        <v>949</v>
      </c>
      <c r="E5891" s="109" t="s">
        <v>950</v>
      </c>
      <c r="F5891" s="109" t="s">
        <v>951</v>
      </c>
      <c r="G5891" s="109" t="s">
        <v>952</v>
      </c>
      <c r="J5891" s="109" t="s">
        <v>951</v>
      </c>
      <c r="K5891" s="109" t="s">
        <v>952</v>
      </c>
    </row>
    <row r="5892" spans="1:11" x14ac:dyDescent="0.25">
      <c r="A5892" s="110" t="s">
        <v>1862</v>
      </c>
      <c r="B5892" s="111" t="s">
        <v>1863</v>
      </c>
      <c r="C5892" s="110" t="s">
        <v>35</v>
      </c>
      <c r="D5892" s="110" t="s">
        <v>955</v>
      </c>
      <c r="E5892" s="112">
        <v>8</v>
      </c>
      <c r="F5892" s="113">
        <f>J5892*'PLANILHA ORÇAMENTÁRIA'!$O$3</f>
        <v>9.3366659999999992</v>
      </c>
      <c r="G5892" s="113">
        <f>K5892*'PLANILHA ORÇAMENTÁRIA'!$O$3</f>
        <v>74.693327999999994</v>
      </c>
      <c r="J5892" s="113">
        <v>13.34</v>
      </c>
      <c r="K5892" s="113">
        <v>106.72</v>
      </c>
    </row>
    <row r="5893" spans="1:11" ht="25.5" x14ac:dyDescent="0.25">
      <c r="A5893" s="104"/>
      <c r="B5893" s="104"/>
      <c r="C5893" s="104"/>
      <c r="D5893" s="104"/>
      <c r="E5893" s="114" t="s">
        <v>962</v>
      </c>
      <c r="F5893" s="114"/>
      <c r="G5893" s="115">
        <f>K5893*'PLANILHA ORÇAMENTÁRIA'!$O$3</f>
        <v>74.693327999999994</v>
      </c>
      <c r="J5893" s="114"/>
      <c r="K5893" s="115">
        <v>106.72</v>
      </c>
    </row>
    <row r="5894" spans="1:11" x14ac:dyDescent="0.25">
      <c r="A5894" s="118" t="s">
        <v>963</v>
      </c>
      <c r="B5894" s="108"/>
      <c r="C5894" s="109" t="s">
        <v>4</v>
      </c>
      <c r="D5894" s="109" t="s">
        <v>949</v>
      </c>
      <c r="E5894" s="109" t="s">
        <v>950</v>
      </c>
      <c r="F5894" s="109" t="s">
        <v>951</v>
      </c>
      <c r="G5894" s="109" t="s">
        <v>952</v>
      </c>
      <c r="J5894" s="109" t="s">
        <v>951</v>
      </c>
      <c r="K5894" s="109" t="s">
        <v>952</v>
      </c>
    </row>
    <row r="5895" spans="1:11" ht="25.5" x14ac:dyDescent="0.25">
      <c r="A5895" s="110" t="s">
        <v>1256</v>
      </c>
      <c r="B5895" s="111" t="s">
        <v>1257</v>
      </c>
      <c r="C5895" s="110" t="s">
        <v>35</v>
      </c>
      <c r="D5895" s="110" t="s">
        <v>955</v>
      </c>
      <c r="E5895" s="112">
        <v>8</v>
      </c>
      <c r="F5895" s="113">
        <f>J5895*'PLANILHA ORÇAMENTÁRIA'!$O$3</f>
        <v>19.744178999999999</v>
      </c>
      <c r="G5895" s="113">
        <f>K5895*'PLANILHA ORÇAMENTÁRIA'!$O$3</f>
        <v>157.95343199999999</v>
      </c>
      <c r="J5895" s="113">
        <v>28.21</v>
      </c>
      <c r="K5895" s="113">
        <v>225.68</v>
      </c>
    </row>
    <row r="5896" spans="1:11" ht="38.25" x14ac:dyDescent="0.25">
      <c r="A5896" s="104"/>
      <c r="B5896" s="104"/>
      <c r="C5896" s="104"/>
      <c r="D5896" s="104"/>
      <c r="E5896" s="114" t="s">
        <v>968</v>
      </c>
      <c r="F5896" s="114"/>
      <c r="G5896" s="115">
        <f>K5896*'PLANILHA ORÇAMENTÁRIA'!$O$3</f>
        <v>157.95343199999999</v>
      </c>
      <c r="J5896" s="114"/>
      <c r="K5896" s="115">
        <v>225.68</v>
      </c>
    </row>
    <row r="5897" spans="1:11" x14ac:dyDescent="0.25">
      <c r="A5897" s="104"/>
      <c r="B5897" s="104"/>
      <c r="C5897" s="104"/>
      <c r="D5897" s="104"/>
      <c r="E5897" s="107" t="s">
        <v>975</v>
      </c>
      <c r="F5897" s="107"/>
      <c r="G5897" s="116">
        <f>K5897*'PLANILHA ORÇAMENTÁRIA'!$O$3</f>
        <v>232.64675999999997</v>
      </c>
      <c r="J5897" s="107"/>
      <c r="K5897" s="116">
        <v>332.4</v>
      </c>
    </row>
    <row r="5898" spans="1:11" x14ac:dyDescent="0.25">
      <c r="A5898" s="104"/>
      <c r="B5898" s="104"/>
      <c r="C5898" s="104"/>
      <c r="D5898" s="104"/>
      <c r="E5898" s="107" t="s">
        <v>2808</v>
      </c>
      <c r="F5898" s="107"/>
      <c r="G5898" s="116">
        <f>K5898*'PLANILHA ORÇAMENTÁRIA'!$O$3</f>
        <v>288.89772299999998</v>
      </c>
      <c r="J5898" s="107"/>
      <c r="K5898" s="116">
        <v>412.77</v>
      </c>
    </row>
    <row r="5899" spans="1:11" x14ac:dyDescent="0.25">
      <c r="A5899" s="104"/>
      <c r="B5899" s="104"/>
      <c r="C5899" s="106"/>
      <c r="D5899" s="106"/>
      <c r="E5899" s="104"/>
      <c r="F5899" s="104"/>
      <c r="G5899" s="104"/>
      <c r="J5899" s="104"/>
      <c r="K5899" s="104"/>
    </row>
    <row r="5900" spans="1:11" ht="39.950000000000003" customHeight="1" x14ac:dyDescent="0.25">
      <c r="A5900" s="129" t="s">
        <v>2462</v>
      </c>
      <c r="B5900" s="130"/>
      <c r="C5900" s="130"/>
      <c r="D5900" s="130"/>
      <c r="E5900" s="130"/>
      <c r="F5900" s="130"/>
      <c r="G5900" s="131"/>
      <c r="J5900" s="107"/>
      <c r="K5900" s="107"/>
    </row>
    <row r="5901" spans="1:11" x14ac:dyDescent="0.25">
      <c r="A5901" s="118" t="s">
        <v>1016</v>
      </c>
      <c r="B5901" s="108"/>
      <c r="C5901" s="109" t="s">
        <v>4</v>
      </c>
      <c r="D5901" s="109" t="s">
        <v>949</v>
      </c>
      <c r="E5901" s="109" t="s">
        <v>950</v>
      </c>
      <c r="F5901" s="109" t="s">
        <v>951</v>
      </c>
      <c r="G5901" s="109" t="s">
        <v>952</v>
      </c>
      <c r="J5901" s="109" t="s">
        <v>951</v>
      </c>
      <c r="K5901" s="109" t="s">
        <v>952</v>
      </c>
    </row>
    <row r="5902" spans="1:11" x14ac:dyDescent="0.25">
      <c r="A5902" s="110" t="s">
        <v>737</v>
      </c>
      <c r="B5902" s="111" t="s">
        <v>2367</v>
      </c>
      <c r="C5902" s="110" t="s">
        <v>22</v>
      </c>
      <c r="D5902" s="110" t="s">
        <v>109</v>
      </c>
      <c r="E5902" s="112">
        <v>1</v>
      </c>
      <c r="F5902" s="113">
        <f>J5902*'PLANILHA ORÇAMENTÁRIA'!$O$3</f>
        <v>9.4416510000000002</v>
      </c>
      <c r="G5902" s="113">
        <f>K5902*'PLANILHA ORÇAMENTÁRIA'!$O$3</f>
        <v>9.4416510000000002</v>
      </c>
      <c r="J5902" s="113">
        <v>13.49</v>
      </c>
      <c r="K5902" s="113">
        <v>13.49</v>
      </c>
    </row>
    <row r="5903" spans="1:11" x14ac:dyDescent="0.25">
      <c r="A5903" s="104"/>
      <c r="B5903" s="104"/>
      <c r="C5903" s="104"/>
      <c r="D5903" s="104"/>
      <c r="E5903" s="114" t="s">
        <v>1025</v>
      </c>
      <c r="F5903" s="114"/>
      <c r="G5903" s="115">
        <f>K5903*'PLANILHA ORÇAMENTÁRIA'!$O$3</f>
        <v>9.4416510000000002</v>
      </c>
      <c r="J5903" s="114"/>
      <c r="K5903" s="115">
        <v>13.49</v>
      </c>
    </row>
    <row r="5904" spans="1:11" x14ac:dyDescent="0.25">
      <c r="A5904" s="104"/>
      <c r="B5904" s="104"/>
      <c r="C5904" s="104"/>
      <c r="D5904" s="104"/>
      <c r="E5904" s="107" t="s">
        <v>975</v>
      </c>
      <c r="F5904" s="107"/>
      <c r="G5904" s="116">
        <f>K5904*'PLANILHA ORÇAMENTÁRIA'!$O$3</f>
        <v>9.4416510000000002</v>
      </c>
      <c r="J5904" s="107"/>
      <c r="K5904" s="116">
        <v>13.49</v>
      </c>
    </row>
    <row r="5905" spans="1:11" x14ac:dyDescent="0.25">
      <c r="A5905" s="104"/>
      <c r="B5905" s="104"/>
      <c r="C5905" s="104"/>
      <c r="D5905" s="104"/>
      <c r="E5905" s="107" t="s">
        <v>2808</v>
      </c>
      <c r="F5905" s="107"/>
      <c r="G5905" s="116">
        <f>K5905*'PLANILHA ORÇAMENTÁRIA'!$O$3</f>
        <v>10.883445</v>
      </c>
      <c r="J5905" s="107"/>
      <c r="K5905" s="116">
        <v>15.55</v>
      </c>
    </row>
    <row r="5906" spans="1:11" x14ac:dyDescent="0.25">
      <c r="A5906" s="104"/>
      <c r="B5906" s="104"/>
      <c r="C5906" s="106"/>
      <c r="D5906" s="106"/>
      <c r="E5906" s="104"/>
      <c r="F5906" s="104"/>
      <c r="G5906" s="104"/>
      <c r="J5906" s="104"/>
      <c r="K5906" s="104"/>
    </row>
    <row r="5907" spans="1:11" ht="39.950000000000003" customHeight="1" x14ac:dyDescent="0.25">
      <c r="A5907" s="129" t="s">
        <v>2463</v>
      </c>
      <c r="B5907" s="130"/>
      <c r="C5907" s="130"/>
      <c r="D5907" s="130"/>
      <c r="E5907" s="130"/>
      <c r="F5907" s="130"/>
      <c r="G5907" s="131"/>
      <c r="J5907" s="107"/>
      <c r="K5907" s="107"/>
    </row>
    <row r="5908" spans="1:11" x14ac:dyDescent="0.25">
      <c r="A5908" s="118" t="s">
        <v>1016</v>
      </c>
      <c r="B5908" s="108"/>
      <c r="C5908" s="109" t="s">
        <v>4</v>
      </c>
      <c r="D5908" s="109" t="s">
        <v>949</v>
      </c>
      <c r="E5908" s="109" t="s">
        <v>950</v>
      </c>
      <c r="F5908" s="109" t="s">
        <v>951</v>
      </c>
      <c r="G5908" s="109" t="s">
        <v>952</v>
      </c>
      <c r="J5908" s="109" t="s">
        <v>951</v>
      </c>
      <c r="K5908" s="109" t="s">
        <v>952</v>
      </c>
    </row>
    <row r="5909" spans="1:11" ht="25.5" x14ac:dyDescent="0.25">
      <c r="A5909" s="110" t="s">
        <v>739</v>
      </c>
      <c r="B5909" s="111" t="s">
        <v>2369</v>
      </c>
      <c r="C5909" s="110" t="s">
        <v>35</v>
      </c>
      <c r="D5909" s="110" t="s">
        <v>43</v>
      </c>
      <c r="E5909" s="112">
        <v>1</v>
      </c>
      <c r="F5909" s="113">
        <f>J5909*'PLANILHA ORÇAMENTÁRIA'!$O$3</f>
        <v>4.7173259999999999</v>
      </c>
      <c r="G5909" s="113">
        <f>K5909*'PLANILHA ORÇAMENTÁRIA'!$O$3</f>
        <v>4.7173259999999999</v>
      </c>
      <c r="J5909" s="113">
        <v>6.74</v>
      </c>
      <c r="K5909" s="113">
        <v>6.74</v>
      </c>
    </row>
    <row r="5910" spans="1:11" x14ac:dyDescent="0.25">
      <c r="A5910" s="104"/>
      <c r="B5910" s="104"/>
      <c r="C5910" s="104"/>
      <c r="D5910" s="104"/>
      <c r="E5910" s="114" t="s">
        <v>1025</v>
      </c>
      <c r="F5910" s="114"/>
      <c r="G5910" s="115">
        <f>K5910*'PLANILHA ORÇAMENTÁRIA'!$O$3</f>
        <v>4.7173259999999999</v>
      </c>
      <c r="J5910" s="114"/>
      <c r="K5910" s="115">
        <v>6.74</v>
      </c>
    </row>
    <row r="5911" spans="1:11" x14ac:dyDescent="0.25">
      <c r="A5911" s="104"/>
      <c r="B5911" s="104"/>
      <c r="C5911" s="104"/>
      <c r="D5911" s="104"/>
      <c r="E5911" s="107" t="s">
        <v>975</v>
      </c>
      <c r="F5911" s="107"/>
      <c r="G5911" s="116">
        <f>K5911*'PLANILHA ORÇAMENTÁRIA'!$O$3</f>
        <v>4.7173259999999999</v>
      </c>
      <c r="J5911" s="107"/>
      <c r="K5911" s="116">
        <v>6.74</v>
      </c>
    </row>
    <row r="5912" spans="1:11" x14ac:dyDescent="0.25">
      <c r="A5912" s="104"/>
      <c r="B5912" s="104"/>
      <c r="C5912" s="104"/>
      <c r="D5912" s="104"/>
      <c r="E5912" s="107" t="s">
        <v>2808</v>
      </c>
      <c r="F5912" s="107"/>
      <c r="G5912" s="116">
        <f>K5912*'PLANILHA ORÇAMENTÁRIA'!$O$3</f>
        <v>5.4382229999999998</v>
      </c>
      <c r="J5912" s="107"/>
      <c r="K5912" s="116">
        <v>7.77</v>
      </c>
    </row>
    <row r="5913" spans="1:11" x14ac:dyDescent="0.25">
      <c r="A5913" s="104"/>
      <c r="B5913" s="104"/>
      <c r="C5913" s="106"/>
      <c r="D5913" s="106"/>
      <c r="E5913" s="104"/>
      <c r="F5913" s="104"/>
      <c r="G5913" s="104"/>
      <c r="J5913" s="104"/>
      <c r="K5913" s="104"/>
    </row>
    <row r="5914" spans="1:11" ht="39.950000000000003" customHeight="1" x14ac:dyDescent="0.25">
      <c r="A5914" s="129" t="s">
        <v>2464</v>
      </c>
      <c r="B5914" s="130"/>
      <c r="C5914" s="130"/>
      <c r="D5914" s="130"/>
      <c r="E5914" s="130"/>
      <c r="F5914" s="130"/>
      <c r="G5914" s="131"/>
      <c r="J5914" s="107"/>
      <c r="K5914" s="107"/>
    </row>
    <row r="5915" spans="1:11" x14ac:dyDescent="0.25">
      <c r="A5915" s="118" t="s">
        <v>1016</v>
      </c>
      <c r="B5915" s="108"/>
      <c r="C5915" s="109" t="s">
        <v>4</v>
      </c>
      <c r="D5915" s="109" t="s">
        <v>949</v>
      </c>
      <c r="E5915" s="109" t="s">
        <v>950</v>
      </c>
      <c r="F5915" s="109" t="s">
        <v>951</v>
      </c>
      <c r="G5915" s="109" t="s">
        <v>952</v>
      </c>
      <c r="J5915" s="109" t="s">
        <v>951</v>
      </c>
      <c r="K5915" s="109" t="s">
        <v>952</v>
      </c>
    </row>
    <row r="5916" spans="1:11" ht="25.5" x14ac:dyDescent="0.25">
      <c r="A5916" s="110" t="s">
        <v>2332</v>
      </c>
      <c r="B5916" s="111" t="s">
        <v>2333</v>
      </c>
      <c r="C5916" s="110" t="s">
        <v>35</v>
      </c>
      <c r="D5916" s="110" t="s">
        <v>123</v>
      </c>
      <c r="E5916" s="112">
        <v>1.1000000000000001</v>
      </c>
      <c r="F5916" s="113">
        <f>J5916*'PLANILHA ORÇAMENTÁRIA'!$O$3</f>
        <v>8.1328379999999996</v>
      </c>
      <c r="G5916" s="113">
        <f>K5916*'PLANILHA ORÇAMENTÁRIA'!$O$3</f>
        <v>8.9447219999999987</v>
      </c>
      <c r="J5916" s="113">
        <v>11.62</v>
      </c>
      <c r="K5916" s="113">
        <v>12.78</v>
      </c>
    </row>
    <row r="5917" spans="1:11" x14ac:dyDescent="0.25">
      <c r="A5917" s="104"/>
      <c r="B5917" s="104"/>
      <c r="C5917" s="104"/>
      <c r="D5917" s="104"/>
      <c r="E5917" s="114" t="s">
        <v>1025</v>
      </c>
      <c r="F5917" s="114"/>
      <c r="G5917" s="115">
        <f>K5917*'PLANILHA ORÇAMENTÁRIA'!$O$3</f>
        <v>8.9447219999999987</v>
      </c>
      <c r="J5917" s="114"/>
      <c r="K5917" s="115">
        <v>12.78</v>
      </c>
    </row>
    <row r="5918" spans="1:11" x14ac:dyDescent="0.25">
      <c r="A5918" s="118" t="s">
        <v>963</v>
      </c>
      <c r="B5918" s="108"/>
      <c r="C5918" s="109" t="s">
        <v>4</v>
      </c>
      <c r="D5918" s="109" t="s">
        <v>949</v>
      </c>
      <c r="E5918" s="109" t="s">
        <v>950</v>
      </c>
      <c r="F5918" s="109" t="s">
        <v>951</v>
      </c>
      <c r="G5918" s="109" t="s">
        <v>952</v>
      </c>
      <c r="J5918" s="109" t="s">
        <v>951</v>
      </c>
      <c r="K5918" s="109" t="s">
        <v>952</v>
      </c>
    </row>
    <row r="5919" spans="1:11" ht="25.5" x14ac:dyDescent="0.25">
      <c r="A5919" s="110" t="s">
        <v>1254</v>
      </c>
      <c r="B5919" s="111" t="s">
        <v>1255</v>
      </c>
      <c r="C5919" s="110" t="s">
        <v>35</v>
      </c>
      <c r="D5919" s="110" t="s">
        <v>955</v>
      </c>
      <c r="E5919" s="112">
        <v>0.11219999999999999</v>
      </c>
      <c r="F5919" s="113">
        <f>J5919*'PLANILHA ORÇAMENTÁRIA'!$O$3</f>
        <v>13.431081000000001</v>
      </c>
      <c r="G5919" s="113">
        <f>K5919*'PLANILHA ORÇAMENTÁRIA'!$O$3</f>
        <v>1.5047849999999998</v>
      </c>
      <c r="J5919" s="113">
        <v>19.190000000000001</v>
      </c>
      <c r="K5919" s="113">
        <v>2.15</v>
      </c>
    </row>
    <row r="5920" spans="1:11" ht="25.5" x14ac:dyDescent="0.25">
      <c r="A5920" s="110" t="s">
        <v>1256</v>
      </c>
      <c r="B5920" s="111" t="s">
        <v>1257</v>
      </c>
      <c r="C5920" s="110" t="s">
        <v>35</v>
      </c>
      <c r="D5920" s="110" t="s">
        <v>955</v>
      </c>
      <c r="E5920" s="112">
        <v>0.11219999999999999</v>
      </c>
      <c r="F5920" s="113">
        <f>J5920*'PLANILHA ORÇAMENTÁRIA'!$O$3</f>
        <v>19.744178999999999</v>
      </c>
      <c r="G5920" s="113">
        <f>K5920*'PLANILHA ORÇAMENTÁRIA'!$O$3</f>
        <v>2.211684</v>
      </c>
      <c r="J5920" s="113">
        <v>28.21</v>
      </c>
      <c r="K5920" s="113">
        <v>3.16</v>
      </c>
    </row>
    <row r="5921" spans="1:11" ht="38.25" x14ac:dyDescent="0.25">
      <c r="A5921" s="104"/>
      <c r="B5921" s="104"/>
      <c r="C5921" s="104"/>
      <c r="D5921" s="104"/>
      <c r="E5921" s="114" t="s">
        <v>968</v>
      </c>
      <c r="F5921" s="114"/>
      <c r="G5921" s="115">
        <f>K5921*'PLANILHA ORÇAMENTÁRIA'!$O$3</f>
        <v>3.7164689999999996</v>
      </c>
      <c r="J5921" s="114"/>
      <c r="K5921" s="115">
        <v>5.31</v>
      </c>
    </row>
    <row r="5922" spans="1:11" x14ac:dyDescent="0.25">
      <c r="A5922" s="104"/>
      <c r="B5922" s="104"/>
      <c r="C5922" s="104"/>
      <c r="D5922" s="104"/>
      <c r="E5922" s="107" t="s">
        <v>975</v>
      </c>
      <c r="F5922" s="107"/>
      <c r="G5922" s="116">
        <f>K5922*'PLANILHA ORÇAMENTÁRIA'!$O$3</f>
        <v>12.661190999999999</v>
      </c>
      <c r="J5922" s="107"/>
      <c r="K5922" s="116">
        <v>18.09</v>
      </c>
    </row>
    <row r="5923" spans="1:11" x14ac:dyDescent="0.25">
      <c r="A5923" s="104"/>
      <c r="B5923" s="104"/>
      <c r="C5923" s="104"/>
      <c r="D5923" s="104"/>
      <c r="E5923" s="107" t="s">
        <v>2808</v>
      </c>
      <c r="F5923" s="107"/>
      <c r="G5923" s="116">
        <f>K5923*'PLANILHA ORÇAMENTÁRIA'!$O$3</f>
        <v>15.719754</v>
      </c>
      <c r="J5923" s="107"/>
      <c r="K5923" s="116">
        <v>22.46</v>
      </c>
    </row>
    <row r="5924" spans="1:11" x14ac:dyDescent="0.25">
      <c r="A5924" s="104"/>
      <c r="B5924" s="104"/>
      <c r="C5924" s="106"/>
      <c r="D5924" s="106"/>
      <c r="E5924" s="104"/>
      <c r="F5924" s="104"/>
      <c r="G5924" s="104"/>
      <c r="J5924" s="104"/>
      <c r="K5924" s="104"/>
    </row>
    <row r="5925" spans="1:11" ht="39.950000000000003" customHeight="1" x14ac:dyDescent="0.25">
      <c r="A5925" s="129" t="s">
        <v>2465</v>
      </c>
      <c r="B5925" s="130"/>
      <c r="C5925" s="130"/>
      <c r="D5925" s="130"/>
      <c r="E5925" s="130"/>
      <c r="F5925" s="130"/>
      <c r="G5925" s="131"/>
      <c r="J5925" s="107"/>
      <c r="K5925" s="107"/>
    </row>
    <row r="5926" spans="1:11" x14ac:dyDescent="0.25">
      <c r="A5926" s="118" t="s">
        <v>1016</v>
      </c>
      <c r="B5926" s="108"/>
      <c r="C5926" s="109" t="s">
        <v>4</v>
      </c>
      <c r="D5926" s="109" t="s">
        <v>949</v>
      </c>
      <c r="E5926" s="109" t="s">
        <v>950</v>
      </c>
      <c r="F5926" s="109" t="s">
        <v>951</v>
      </c>
      <c r="G5926" s="109" t="s">
        <v>952</v>
      </c>
      <c r="J5926" s="109" t="s">
        <v>951</v>
      </c>
      <c r="K5926" s="109" t="s">
        <v>952</v>
      </c>
    </row>
    <row r="5927" spans="1:11" ht="51" x14ac:dyDescent="0.25">
      <c r="A5927" s="110" t="s">
        <v>2466</v>
      </c>
      <c r="B5927" s="111" t="s">
        <v>2467</v>
      </c>
      <c r="C5927" s="110" t="s">
        <v>35</v>
      </c>
      <c r="D5927" s="110" t="s">
        <v>123</v>
      </c>
      <c r="E5927" s="112">
        <v>1.2434000000000001</v>
      </c>
      <c r="F5927" s="113">
        <f>J5927*'PLANILHA ORÇAMENTÁRIA'!$O$3</f>
        <v>2.6036280000000001</v>
      </c>
      <c r="G5927" s="113">
        <f>K5927*'PLANILHA ORÇAMENTÁRIA'!$O$3</f>
        <v>3.2335379999999998</v>
      </c>
      <c r="J5927" s="113">
        <v>3.72</v>
      </c>
      <c r="K5927" s="113">
        <v>4.62</v>
      </c>
    </row>
    <row r="5928" spans="1:11" ht="25.5" x14ac:dyDescent="0.25">
      <c r="A5928" s="110" t="s">
        <v>2242</v>
      </c>
      <c r="B5928" s="111" t="s">
        <v>2243</v>
      </c>
      <c r="C5928" s="110" t="s">
        <v>35</v>
      </c>
      <c r="D5928" s="110" t="s">
        <v>43</v>
      </c>
      <c r="E5928" s="112">
        <v>9.4000000000000004E-3</v>
      </c>
      <c r="F5928" s="113">
        <f>J5928*'PLANILHA ORÇAMENTÁRIA'!$O$3</f>
        <v>3.9684329999999997</v>
      </c>
      <c r="G5928" s="113">
        <f>K5928*'PLANILHA ORÇAMENTÁRIA'!$O$3</f>
        <v>3.4994999999999998E-2</v>
      </c>
      <c r="J5928" s="113">
        <v>5.67</v>
      </c>
      <c r="K5928" s="113">
        <v>0.05</v>
      </c>
    </row>
    <row r="5929" spans="1:11" x14ac:dyDescent="0.25">
      <c r="A5929" s="104"/>
      <c r="B5929" s="104"/>
      <c r="C5929" s="104"/>
      <c r="D5929" s="104"/>
      <c r="E5929" s="114" t="s">
        <v>1025</v>
      </c>
      <c r="F5929" s="114"/>
      <c r="G5929" s="115">
        <f>K5929*'PLANILHA ORÇAMENTÁRIA'!$O$3</f>
        <v>3.2685329999999997</v>
      </c>
      <c r="J5929" s="114"/>
      <c r="K5929" s="115">
        <v>4.67</v>
      </c>
    </row>
    <row r="5930" spans="1:11" x14ac:dyDescent="0.25">
      <c r="A5930" s="118" t="s">
        <v>963</v>
      </c>
      <c r="B5930" s="108"/>
      <c r="C5930" s="109" t="s">
        <v>4</v>
      </c>
      <c r="D5930" s="109" t="s">
        <v>949</v>
      </c>
      <c r="E5930" s="109" t="s">
        <v>950</v>
      </c>
      <c r="F5930" s="109" t="s">
        <v>951</v>
      </c>
      <c r="G5930" s="109" t="s">
        <v>952</v>
      </c>
      <c r="J5930" s="109" t="s">
        <v>951</v>
      </c>
      <c r="K5930" s="109" t="s">
        <v>952</v>
      </c>
    </row>
    <row r="5931" spans="1:11" ht="25.5" x14ac:dyDescent="0.25">
      <c r="A5931" s="110" t="s">
        <v>1254</v>
      </c>
      <c r="B5931" s="111" t="s">
        <v>1255</v>
      </c>
      <c r="C5931" s="110" t="s">
        <v>35</v>
      </c>
      <c r="D5931" s="110" t="s">
        <v>955</v>
      </c>
      <c r="E5931" s="112">
        <v>3.9E-2</v>
      </c>
      <c r="F5931" s="113">
        <f>J5931*'PLANILHA ORÇAMENTÁRIA'!$O$3</f>
        <v>13.431081000000001</v>
      </c>
      <c r="G5931" s="113">
        <f>K5931*'PLANILHA ORÇAMENTÁRIA'!$O$3</f>
        <v>0.517926</v>
      </c>
      <c r="J5931" s="113">
        <v>19.190000000000001</v>
      </c>
      <c r="K5931" s="113">
        <v>0.74</v>
      </c>
    </row>
    <row r="5932" spans="1:11" ht="25.5" x14ac:dyDescent="0.25">
      <c r="A5932" s="110" t="s">
        <v>1256</v>
      </c>
      <c r="B5932" s="111" t="s">
        <v>1257</v>
      </c>
      <c r="C5932" s="110" t="s">
        <v>35</v>
      </c>
      <c r="D5932" s="110" t="s">
        <v>955</v>
      </c>
      <c r="E5932" s="112">
        <v>3.9E-2</v>
      </c>
      <c r="F5932" s="113">
        <f>J5932*'PLANILHA ORÇAMENTÁRIA'!$O$3</f>
        <v>19.744178999999999</v>
      </c>
      <c r="G5932" s="113">
        <f>K5932*'PLANILHA ORÇAMENTÁRIA'!$O$3</f>
        <v>0.76989000000000007</v>
      </c>
      <c r="J5932" s="113">
        <v>28.21</v>
      </c>
      <c r="K5932" s="113">
        <v>1.1000000000000001</v>
      </c>
    </row>
    <row r="5933" spans="1:11" ht="38.25" x14ac:dyDescent="0.25">
      <c r="A5933" s="104"/>
      <c r="B5933" s="104"/>
      <c r="C5933" s="104"/>
      <c r="D5933" s="104"/>
      <c r="E5933" s="114" t="s">
        <v>968</v>
      </c>
      <c r="F5933" s="114"/>
      <c r="G5933" s="115">
        <f>K5933*'PLANILHA ORÇAMENTÁRIA'!$O$3</f>
        <v>1.2878160000000001</v>
      </c>
      <c r="J5933" s="114"/>
      <c r="K5933" s="115">
        <v>1.84</v>
      </c>
    </row>
    <row r="5934" spans="1:11" x14ac:dyDescent="0.25">
      <c r="A5934" s="104"/>
      <c r="B5934" s="104"/>
      <c r="C5934" s="104"/>
      <c r="D5934" s="104"/>
      <c r="E5934" s="107" t="s">
        <v>975</v>
      </c>
      <c r="F5934" s="107"/>
      <c r="G5934" s="116">
        <f>K5934*'PLANILHA ORÇAMENTÁRIA'!$O$3</f>
        <v>4.556349</v>
      </c>
      <c r="J5934" s="107"/>
      <c r="K5934" s="116">
        <v>6.51</v>
      </c>
    </row>
    <row r="5935" spans="1:11" x14ac:dyDescent="0.25">
      <c r="A5935" s="104"/>
      <c r="B5935" s="104"/>
      <c r="C5935" s="104"/>
      <c r="D5935" s="104"/>
      <c r="E5935" s="107" t="s">
        <v>2808</v>
      </c>
      <c r="F5935" s="107"/>
      <c r="G5935" s="116">
        <f>K5935*'PLANILHA ORÇAMENTÁRIA'!$O$3</f>
        <v>5.6551919999999996</v>
      </c>
      <c r="J5935" s="107"/>
      <c r="K5935" s="116">
        <v>8.08</v>
      </c>
    </row>
    <row r="5936" spans="1:11" x14ac:dyDescent="0.25">
      <c r="A5936" s="104"/>
      <c r="B5936" s="104"/>
      <c r="C5936" s="106"/>
      <c r="D5936" s="106"/>
      <c r="E5936" s="104"/>
      <c r="F5936" s="104"/>
      <c r="G5936" s="104"/>
      <c r="J5936" s="104"/>
      <c r="K5936" s="104"/>
    </row>
    <row r="5937" spans="1:11" ht="39.950000000000003" customHeight="1" x14ac:dyDescent="0.25">
      <c r="A5937" s="129" t="s">
        <v>2468</v>
      </c>
      <c r="B5937" s="130"/>
      <c r="C5937" s="130"/>
      <c r="D5937" s="130"/>
      <c r="E5937" s="130"/>
      <c r="F5937" s="130"/>
      <c r="G5937" s="131"/>
      <c r="J5937" s="107"/>
      <c r="K5937" s="107"/>
    </row>
    <row r="5938" spans="1:11" x14ac:dyDescent="0.25">
      <c r="A5938" s="118" t="s">
        <v>1016</v>
      </c>
      <c r="B5938" s="108"/>
      <c r="C5938" s="109" t="s">
        <v>4</v>
      </c>
      <c r="D5938" s="109" t="s">
        <v>949</v>
      </c>
      <c r="E5938" s="109" t="s">
        <v>950</v>
      </c>
      <c r="F5938" s="109" t="s">
        <v>951</v>
      </c>
      <c r="G5938" s="109" t="s">
        <v>952</v>
      </c>
      <c r="J5938" s="109" t="s">
        <v>951</v>
      </c>
      <c r="K5938" s="109" t="s">
        <v>952</v>
      </c>
    </row>
    <row r="5939" spans="1:11" ht="25.5" x14ac:dyDescent="0.25">
      <c r="A5939" s="110" t="s">
        <v>844</v>
      </c>
      <c r="B5939" s="111" t="s">
        <v>2469</v>
      </c>
      <c r="C5939" s="110" t="s">
        <v>22</v>
      </c>
      <c r="D5939" s="110" t="s">
        <v>89</v>
      </c>
      <c r="E5939" s="112">
        <v>1</v>
      </c>
      <c r="F5939" s="113">
        <f>J5939*'PLANILHA ORÇAMENTÁRIA'!$O$3</f>
        <v>3.3945149999999997</v>
      </c>
      <c r="G5939" s="113">
        <f>K5939*'PLANILHA ORÇAMENTÁRIA'!$O$3</f>
        <v>3.3945149999999997</v>
      </c>
      <c r="J5939" s="113">
        <v>4.8499999999999996</v>
      </c>
      <c r="K5939" s="113">
        <v>4.8499999999999996</v>
      </c>
    </row>
    <row r="5940" spans="1:11" x14ac:dyDescent="0.25">
      <c r="A5940" s="104"/>
      <c r="B5940" s="104"/>
      <c r="C5940" s="104"/>
      <c r="D5940" s="104"/>
      <c r="E5940" s="114" t="s">
        <v>1025</v>
      </c>
      <c r="F5940" s="114"/>
      <c r="G5940" s="115">
        <f>K5940*'PLANILHA ORÇAMENTÁRIA'!$O$3</f>
        <v>3.3945149999999997</v>
      </c>
      <c r="J5940" s="114"/>
      <c r="K5940" s="115">
        <v>4.8499999999999996</v>
      </c>
    </row>
    <row r="5941" spans="1:11" x14ac:dyDescent="0.25">
      <c r="A5941" s="104"/>
      <c r="B5941" s="104"/>
      <c r="C5941" s="104"/>
      <c r="D5941" s="104"/>
      <c r="E5941" s="107" t="s">
        <v>975</v>
      </c>
      <c r="F5941" s="107"/>
      <c r="G5941" s="116">
        <f>K5941*'PLANILHA ORÇAMENTÁRIA'!$O$3</f>
        <v>3.3945149999999997</v>
      </c>
      <c r="J5941" s="107"/>
      <c r="K5941" s="116">
        <v>4.8499999999999996</v>
      </c>
    </row>
    <row r="5942" spans="1:11" x14ac:dyDescent="0.25">
      <c r="A5942" s="104"/>
      <c r="B5942" s="104"/>
      <c r="C5942" s="104"/>
      <c r="D5942" s="104"/>
      <c r="E5942" s="107" t="s">
        <v>2808</v>
      </c>
      <c r="F5942" s="107"/>
      <c r="G5942" s="116">
        <f>K5942*'PLANILHA ORÇAMENTÁRIA'!$O$3</f>
        <v>3.9124409999999998</v>
      </c>
      <c r="J5942" s="107"/>
      <c r="K5942" s="116">
        <v>5.59</v>
      </c>
    </row>
    <row r="5943" spans="1:11" x14ac:dyDescent="0.25">
      <c r="A5943" s="104"/>
      <c r="B5943" s="104"/>
      <c r="C5943" s="106"/>
      <c r="D5943" s="106"/>
      <c r="E5943" s="104"/>
      <c r="F5943" s="104"/>
      <c r="G5943" s="104"/>
      <c r="J5943" s="104"/>
      <c r="K5943" s="104"/>
    </row>
    <row r="5944" spans="1:11" ht="39.950000000000003" customHeight="1" x14ac:dyDescent="0.25">
      <c r="A5944" s="129" t="s">
        <v>2470</v>
      </c>
      <c r="B5944" s="130"/>
      <c r="C5944" s="130"/>
      <c r="D5944" s="130"/>
      <c r="E5944" s="130"/>
      <c r="F5944" s="130"/>
      <c r="G5944" s="131"/>
      <c r="J5944" s="107"/>
      <c r="K5944" s="107"/>
    </row>
    <row r="5945" spans="1:11" x14ac:dyDescent="0.25">
      <c r="A5945" s="118" t="s">
        <v>1016</v>
      </c>
      <c r="B5945" s="108"/>
      <c r="C5945" s="109" t="s">
        <v>4</v>
      </c>
      <c r="D5945" s="109" t="s">
        <v>949</v>
      </c>
      <c r="E5945" s="109" t="s">
        <v>950</v>
      </c>
      <c r="F5945" s="109" t="s">
        <v>951</v>
      </c>
      <c r="G5945" s="109" t="s">
        <v>952</v>
      </c>
      <c r="J5945" s="109" t="s">
        <v>951</v>
      </c>
      <c r="K5945" s="109" t="s">
        <v>952</v>
      </c>
    </row>
    <row r="5946" spans="1:11" ht="25.5" x14ac:dyDescent="0.25">
      <c r="A5946" s="110" t="s">
        <v>2471</v>
      </c>
      <c r="B5946" s="111" t="s">
        <v>2472</v>
      </c>
      <c r="C5946" s="110" t="s">
        <v>35</v>
      </c>
      <c r="D5946" s="110" t="s">
        <v>537</v>
      </c>
      <c r="E5946" s="112">
        <v>0.56000000000000005</v>
      </c>
      <c r="F5946" s="113">
        <f>J5946*'PLANILHA ORÇAMENTÁRIA'!$O$3</f>
        <v>6.2711040000000002</v>
      </c>
      <c r="G5946" s="113">
        <f>K5946*'PLANILHA ORÇAMENTÁRIA'!$O$3</f>
        <v>3.5134979999999993</v>
      </c>
      <c r="J5946" s="113">
        <v>8.9600000000000009</v>
      </c>
      <c r="K5946" s="113">
        <v>5.0199999999999996</v>
      </c>
    </row>
    <row r="5947" spans="1:11" ht="25.5" x14ac:dyDescent="0.25">
      <c r="A5947" s="110" t="s">
        <v>1513</v>
      </c>
      <c r="B5947" s="111" t="s">
        <v>1514</v>
      </c>
      <c r="C5947" s="110" t="s">
        <v>35</v>
      </c>
      <c r="D5947" s="110" t="s">
        <v>63</v>
      </c>
      <c r="E5947" s="112">
        <v>5.0400000000000002E-3</v>
      </c>
      <c r="F5947" s="113">
        <f>J5947*'PLANILHA ORÇAMENTÁRIA'!$O$3</f>
        <v>67.358375999999993</v>
      </c>
      <c r="G5947" s="113">
        <f>K5947*'PLANILHA ORÇAMENTÁRIA'!$O$3</f>
        <v>0.34295099999999995</v>
      </c>
      <c r="J5947" s="113">
        <v>96.24</v>
      </c>
      <c r="K5947" s="113">
        <v>0.49</v>
      </c>
    </row>
    <row r="5948" spans="1:11" ht="25.5" x14ac:dyDescent="0.25">
      <c r="A5948" s="110" t="s">
        <v>1308</v>
      </c>
      <c r="B5948" s="111" t="s">
        <v>1309</v>
      </c>
      <c r="C5948" s="110" t="s">
        <v>35</v>
      </c>
      <c r="D5948" s="110" t="s">
        <v>63</v>
      </c>
      <c r="E5948" s="112">
        <v>7.0000000000000007E-2</v>
      </c>
      <c r="F5948" s="113">
        <f>J5948*'PLANILHA ORÇAMENTÁRIA'!$O$3</f>
        <v>66.490499999999997</v>
      </c>
      <c r="G5948" s="113">
        <f>K5948*'PLANILHA ORÇAMENTÁRIA'!$O$3</f>
        <v>4.6543349999999997</v>
      </c>
      <c r="J5948" s="113">
        <v>95</v>
      </c>
      <c r="K5948" s="113">
        <v>6.65</v>
      </c>
    </row>
    <row r="5949" spans="1:11" x14ac:dyDescent="0.25">
      <c r="A5949" s="110" t="s">
        <v>2473</v>
      </c>
      <c r="B5949" s="111" t="s">
        <v>2474</v>
      </c>
      <c r="C5949" s="110" t="s">
        <v>35</v>
      </c>
      <c r="D5949" s="110" t="s">
        <v>537</v>
      </c>
      <c r="E5949" s="112">
        <v>5.78</v>
      </c>
      <c r="F5949" s="113">
        <f>J5949*'PLANILHA ORÇAMENTÁRIA'!$O$3</f>
        <v>0.7908869999999999</v>
      </c>
      <c r="G5949" s="113">
        <f>K5949*'PLANILHA ORÇAMENTÁRIA'!$O$3</f>
        <v>4.5703469999999999</v>
      </c>
      <c r="J5949" s="113">
        <v>1.1299999999999999</v>
      </c>
      <c r="K5949" s="113">
        <v>6.53</v>
      </c>
    </row>
    <row r="5950" spans="1:11" ht="51" x14ac:dyDescent="0.25">
      <c r="A5950" s="110" t="s">
        <v>2475</v>
      </c>
      <c r="B5950" s="111" t="s">
        <v>2476</v>
      </c>
      <c r="C5950" s="110" t="s">
        <v>35</v>
      </c>
      <c r="D5950" s="110" t="s">
        <v>36</v>
      </c>
      <c r="E5950" s="112">
        <v>0.08</v>
      </c>
      <c r="F5950" s="113">
        <f>J5950*'PLANILHA ORÇAMENTÁRIA'!$O$3</f>
        <v>42.098984999999999</v>
      </c>
      <c r="G5950" s="113">
        <f>K5950*'PLANILHA ORÇAMENTÁRIA'!$O$3</f>
        <v>3.3665189999999994</v>
      </c>
      <c r="J5950" s="113">
        <v>60.15</v>
      </c>
      <c r="K5950" s="113">
        <v>4.8099999999999996</v>
      </c>
    </row>
    <row r="5951" spans="1:11" x14ac:dyDescent="0.25">
      <c r="A5951" s="110" t="s">
        <v>1310</v>
      </c>
      <c r="B5951" s="111" t="s">
        <v>1311</v>
      </c>
      <c r="C5951" s="110" t="s">
        <v>35</v>
      </c>
      <c r="D5951" s="110" t="s">
        <v>537</v>
      </c>
      <c r="E5951" s="112">
        <v>16.47</v>
      </c>
      <c r="F5951" s="113">
        <f>J5951*'PLANILHA ORÇAMENTÁRIA'!$O$3</f>
        <v>0.53892300000000004</v>
      </c>
      <c r="G5951" s="113">
        <f>K5951*'PLANILHA ORÇAMENTÁRIA'!$O$3</f>
        <v>8.8747319999999998</v>
      </c>
      <c r="J5951" s="113">
        <v>0.77</v>
      </c>
      <c r="K5951" s="113">
        <v>12.68</v>
      </c>
    </row>
    <row r="5952" spans="1:11" ht="25.5" x14ac:dyDescent="0.25">
      <c r="A5952" s="110" t="s">
        <v>2477</v>
      </c>
      <c r="B5952" s="111" t="s">
        <v>2478</v>
      </c>
      <c r="C5952" s="110" t="s">
        <v>35</v>
      </c>
      <c r="D5952" s="110" t="s">
        <v>63</v>
      </c>
      <c r="E5952" s="112">
        <v>5.8399999999999997E-3</v>
      </c>
      <c r="F5952" s="113">
        <f>J5952*'PLANILHA ORÇAMENTÁRIA'!$O$3</f>
        <v>54.592199999999998</v>
      </c>
      <c r="G5952" s="113">
        <f>K5952*'PLANILHA ORÇAMENTÁRIA'!$O$3</f>
        <v>0.32195400000000002</v>
      </c>
      <c r="J5952" s="113">
        <v>78</v>
      </c>
      <c r="K5952" s="113">
        <v>0.46</v>
      </c>
    </row>
    <row r="5953" spans="1:11" ht="25.5" x14ac:dyDescent="0.25">
      <c r="A5953" s="110" t="s">
        <v>2479</v>
      </c>
      <c r="B5953" s="111" t="s">
        <v>2480</v>
      </c>
      <c r="C5953" s="110" t="s">
        <v>35</v>
      </c>
      <c r="D5953" s="110" t="s">
        <v>63</v>
      </c>
      <c r="E5953" s="112">
        <v>6.0000000000000001E-3</v>
      </c>
      <c r="F5953" s="113">
        <f>J5953*'PLANILHA ORÇAMENTÁRIA'!$O$3</f>
        <v>51.295670999999999</v>
      </c>
      <c r="G5953" s="113">
        <f>K5953*'PLANILHA ORÇAMENTÁRIA'!$O$3</f>
        <v>0.30795600000000001</v>
      </c>
      <c r="J5953" s="113">
        <v>73.290000000000006</v>
      </c>
      <c r="K5953" s="113">
        <v>0.44</v>
      </c>
    </row>
    <row r="5954" spans="1:11" ht="25.5" x14ac:dyDescent="0.25">
      <c r="A5954" s="110" t="s">
        <v>1805</v>
      </c>
      <c r="B5954" s="111" t="s">
        <v>1806</v>
      </c>
      <c r="C5954" s="110" t="s">
        <v>35</v>
      </c>
      <c r="D5954" s="110" t="s">
        <v>43</v>
      </c>
      <c r="E5954" s="112">
        <v>89</v>
      </c>
      <c r="F5954" s="113">
        <f>J5954*'PLANILHA ORÇAMENTÁRIA'!$O$3</f>
        <v>0.447936</v>
      </c>
      <c r="G5954" s="113">
        <f>K5954*'PLANILHA ORÇAMENTÁRIA'!$O$3</f>
        <v>39.866304</v>
      </c>
      <c r="J5954" s="113">
        <v>0.64</v>
      </c>
      <c r="K5954" s="113">
        <v>56.96</v>
      </c>
    </row>
    <row r="5955" spans="1:11" x14ac:dyDescent="0.25">
      <c r="A5955" s="104"/>
      <c r="B5955" s="104"/>
      <c r="C5955" s="104"/>
      <c r="D5955" s="104"/>
      <c r="E5955" s="114" t="s">
        <v>1025</v>
      </c>
      <c r="F5955" s="114"/>
      <c r="G5955" s="115">
        <f>K5955*'PLANILHA ORÇAMENTÁRIA'!$O$3</f>
        <v>65.818595999999999</v>
      </c>
      <c r="J5955" s="114"/>
      <c r="K5955" s="115">
        <v>94.04</v>
      </c>
    </row>
    <row r="5956" spans="1:11" x14ac:dyDescent="0.25">
      <c r="A5956" s="118" t="s">
        <v>963</v>
      </c>
      <c r="B5956" s="108"/>
      <c r="C5956" s="109" t="s">
        <v>4</v>
      </c>
      <c r="D5956" s="109" t="s">
        <v>949</v>
      </c>
      <c r="E5956" s="109" t="s">
        <v>950</v>
      </c>
      <c r="F5956" s="109" t="s">
        <v>951</v>
      </c>
      <c r="G5956" s="109" t="s">
        <v>952</v>
      </c>
      <c r="J5956" s="109" t="s">
        <v>951</v>
      </c>
      <c r="K5956" s="109" t="s">
        <v>952</v>
      </c>
    </row>
    <row r="5957" spans="1:11" x14ac:dyDescent="0.25">
      <c r="A5957" s="110" t="s">
        <v>1324</v>
      </c>
      <c r="B5957" s="111" t="s">
        <v>1325</v>
      </c>
      <c r="C5957" s="110" t="s">
        <v>35</v>
      </c>
      <c r="D5957" s="110" t="s">
        <v>955</v>
      </c>
      <c r="E5957" s="112">
        <v>2.42</v>
      </c>
      <c r="F5957" s="113">
        <f>J5957*'PLANILHA ORÇAMENTÁRIA'!$O$3</f>
        <v>16.209683999999999</v>
      </c>
      <c r="G5957" s="113">
        <f>K5957*'PLANILHA ORÇAMENTÁRIA'!$O$3</f>
        <v>39.229394999999997</v>
      </c>
      <c r="J5957" s="113">
        <v>23.16</v>
      </c>
      <c r="K5957" s="113">
        <v>56.05</v>
      </c>
    </row>
    <row r="5958" spans="1:11" x14ac:dyDescent="0.25">
      <c r="A5958" s="110" t="s">
        <v>1316</v>
      </c>
      <c r="B5958" s="111" t="s">
        <v>1317</v>
      </c>
      <c r="C5958" s="110" t="s">
        <v>35</v>
      </c>
      <c r="D5958" s="110" t="s">
        <v>955</v>
      </c>
      <c r="E5958" s="112">
        <v>4.0999999999999996</v>
      </c>
      <c r="F5958" s="113">
        <f>J5958*'PLANILHA ORÇAMENTÁRIA'!$O$3</f>
        <v>12.836165999999999</v>
      </c>
      <c r="G5958" s="113">
        <f>K5958*'PLANILHA ORÇAMENTÁRIA'!$O$3</f>
        <v>52.625480999999994</v>
      </c>
      <c r="J5958" s="113">
        <v>18.34</v>
      </c>
      <c r="K5958" s="113">
        <v>75.19</v>
      </c>
    </row>
    <row r="5959" spans="1:11" ht="38.25" x14ac:dyDescent="0.25">
      <c r="A5959" s="104"/>
      <c r="B5959" s="104"/>
      <c r="C5959" s="104"/>
      <c r="D5959" s="104"/>
      <c r="E5959" s="114" t="s">
        <v>968</v>
      </c>
      <c r="F5959" s="114"/>
      <c r="G5959" s="115">
        <f>K5959*'PLANILHA ORÇAMENTÁRIA'!$O$3</f>
        <v>91.854876000000004</v>
      </c>
      <c r="J5959" s="114"/>
      <c r="K5959" s="115">
        <v>131.24</v>
      </c>
    </row>
    <row r="5960" spans="1:11" x14ac:dyDescent="0.25">
      <c r="A5960" s="104"/>
      <c r="B5960" s="104"/>
      <c r="C5960" s="104"/>
      <c r="D5960" s="104"/>
      <c r="E5960" s="107" t="s">
        <v>975</v>
      </c>
      <c r="F5960" s="107"/>
      <c r="G5960" s="116">
        <f>K5960*'PLANILHA ORÇAMENTÁRIA'!$O$3</f>
        <v>157.673472</v>
      </c>
      <c r="J5960" s="107"/>
      <c r="K5960" s="116">
        <v>225.28</v>
      </c>
    </row>
    <row r="5961" spans="1:11" x14ac:dyDescent="0.25">
      <c r="A5961" s="104"/>
      <c r="B5961" s="104"/>
      <c r="C5961" s="104"/>
      <c r="D5961" s="104"/>
      <c r="E5961" s="107" t="s">
        <v>2808</v>
      </c>
      <c r="F5961" s="107"/>
      <c r="G5961" s="116">
        <f>K5961*'PLANILHA ORÇAMENTÁRIA'!$O$3</f>
        <v>195.79702499999999</v>
      </c>
      <c r="J5961" s="107"/>
      <c r="K5961" s="116">
        <v>279.75</v>
      </c>
    </row>
    <row r="5962" spans="1:11" x14ac:dyDescent="0.25">
      <c r="A5962" s="104"/>
      <c r="B5962" s="104"/>
      <c r="C5962" s="106"/>
      <c r="D5962" s="106"/>
      <c r="E5962" s="104"/>
      <c r="F5962" s="104"/>
      <c r="G5962" s="104"/>
      <c r="J5962" s="104"/>
      <c r="K5962" s="104"/>
    </row>
    <row r="5963" spans="1:11" ht="39.950000000000003" customHeight="1" x14ac:dyDescent="0.25">
      <c r="A5963" s="129" t="s">
        <v>2481</v>
      </c>
      <c r="B5963" s="130"/>
      <c r="C5963" s="130"/>
      <c r="D5963" s="130"/>
      <c r="E5963" s="130"/>
      <c r="F5963" s="130"/>
      <c r="G5963" s="131"/>
      <c r="J5963" s="107"/>
      <c r="K5963" s="107"/>
    </row>
    <row r="5964" spans="1:11" x14ac:dyDescent="0.25">
      <c r="A5964" s="118" t="s">
        <v>1016</v>
      </c>
      <c r="B5964" s="108"/>
      <c r="C5964" s="109" t="s">
        <v>4</v>
      </c>
      <c r="D5964" s="109" t="s">
        <v>949</v>
      </c>
      <c r="E5964" s="109" t="s">
        <v>950</v>
      </c>
      <c r="F5964" s="109" t="s">
        <v>951</v>
      </c>
      <c r="G5964" s="109" t="s">
        <v>952</v>
      </c>
      <c r="J5964" s="109" t="s">
        <v>951</v>
      </c>
      <c r="K5964" s="109" t="s">
        <v>952</v>
      </c>
    </row>
    <row r="5965" spans="1:11" ht="25.5" x14ac:dyDescent="0.25">
      <c r="A5965" s="110" t="s">
        <v>2482</v>
      </c>
      <c r="B5965" s="111" t="s">
        <v>2483</v>
      </c>
      <c r="C5965" s="110" t="s">
        <v>35</v>
      </c>
      <c r="D5965" s="110" t="s">
        <v>43</v>
      </c>
      <c r="E5965" s="112">
        <v>1</v>
      </c>
      <c r="F5965" s="113">
        <f>J5965*'PLANILHA ORÇAMENTÁRIA'!$O$3</f>
        <v>70.241963999999996</v>
      </c>
      <c r="G5965" s="113">
        <f>K5965*'PLANILHA ORÇAMENTÁRIA'!$O$3</f>
        <v>70.241963999999996</v>
      </c>
      <c r="J5965" s="113">
        <v>100.36</v>
      </c>
      <c r="K5965" s="113">
        <v>100.36</v>
      </c>
    </row>
    <row r="5966" spans="1:11" x14ac:dyDescent="0.25">
      <c r="A5966" s="104"/>
      <c r="B5966" s="104"/>
      <c r="C5966" s="104"/>
      <c r="D5966" s="104"/>
      <c r="E5966" s="114" t="s">
        <v>1025</v>
      </c>
      <c r="F5966" s="114"/>
      <c r="G5966" s="115">
        <f>K5966*'PLANILHA ORÇAMENTÁRIA'!$O$3</f>
        <v>70.241963999999996</v>
      </c>
      <c r="J5966" s="114"/>
      <c r="K5966" s="115">
        <v>100.36</v>
      </c>
    </row>
    <row r="5967" spans="1:11" x14ac:dyDescent="0.25">
      <c r="A5967" s="118" t="s">
        <v>963</v>
      </c>
      <c r="B5967" s="108"/>
      <c r="C5967" s="109" t="s">
        <v>4</v>
      </c>
      <c r="D5967" s="109" t="s">
        <v>949</v>
      </c>
      <c r="E5967" s="109" t="s">
        <v>950</v>
      </c>
      <c r="F5967" s="109" t="s">
        <v>951</v>
      </c>
      <c r="G5967" s="109" t="s">
        <v>952</v>
      </c>
      <c r="J5967" s="109" t="s">
        <v>951</v>
      </c>
      <c r="K5967" s="109" t="s">
        <v>952</v>
      </c>
    </row>
    <row r="5968" spans="1:11" ht="25.5" x14ac:dyDescent="0.25">
      <c r="A5968" s="110" t="s">
        <v>1254</v>
      </c>
      <c r="B5968" s="111" t="s">
        <v>1255</v>
      </c>
      <c r="C5968" s="110" t="s">
        <v>35</v>
      </c>
      <c r="D5968" s="110" t="s">
        <v>955</v>
      </c>
      <c r="E5968" s="112">
        <v>0.4</v>
      </c>
      <c r="F5968" s="113">
        <f>J5968*'PLANILHA ORÇAMENTÁRIA'!$O$3</f>
        <v>13.431081000000001</v>
      </c>
      <c r="G5968" s="113">
        <f>K5968*'PLANILHA ORÇAMENTÁRIA'!$O$3</f>
        <v>5.3752319999999996</v>
      </c>
      <c r="J5968" s="113">
        <v>19.190000000000001</v>
      </c>
      <c r="K5968" s="113">
        <v>7.68</v>
      </c>
    </row>
    <row r="5969" spans="1:11" ht="25.5" x14ac:dyDescent="0.25">
      <c r="A5969" s="110" t="s">
        <v>1256</v>
      </c>
      <c r="B5969" s="111" t="s">
        <v>1257</v>
      </c>
      <c r="C5969" s="110" t="s">
        <v>35</v>
      </c>
      <c r="D5969" s="110" t="s">
        <v>955</v>
      </c>
      <c r="E5969" s="112">
        <v>0.4</v>
      </c>
      <c r="F5969" s="113">
        <f>J5969*'PLANILHA ORÇAMENTÁRIA'!$O$3</f>
        <v>19.744178999999999</v>
      </c>
      <c r="G5969" s="113">
        <f>K5969*'PLANILHA ORÇAMENTÁRIA'!$O$3</f>
        <v>7.8948719999999994</v>
      </c>
      <c r="J5969" s="113">
        <v>28.21</v>
      </c>
      <c r="K5969" s="113">
        <v>11.28</v>
      </c>
    </row>
    <row r="5970" spans="1:11" ht="38.25" x14ac:dyDescent="0.25">
      <c r="A5970" s="104"/>
      <c r="B5970" s="104"/>
      <c r="C5970" s="104"/>
      <c r="D5970" s="104"/>
      <c r="E5970" s="114" t="s">
        <v>968</v>
      </c>
      <c r="F5970" s="114"/>
      <c r="G5970" s="115">
        <f>K5970*'PLANILHA ORÇAMENTÁRIA'!$O$3</f>
        <v>13.270104</v>
      </c>
      <c r="J5970" s="114"/>
      <c r="K5970" s="115">
        <v>18.96</v>
      </c>
    </row>
    <row r="5971" spans="1:11" x14ac:dyDescent="0.25">
      <c r="A5971" s="104"/>
      <c r="B5971" s="104"/>
      <c r="C5971" s="104"/>
      <c r="D5971" s="104"/>
      <c r="E5971" s="107" t="s">
        <v>975</v>
      </c>
      <c r="F5971" s="107"/>
      <c r="G5971" s="116">
        <f>K5971*'PLANILHA ORÇAMENTÁRIA'!$O$3</f>
        <v>83.512067999999985</v>
      </c>
      <c r="J5971" s="107"/>
      <c r="K5971" s="116">
        <v>119.32</v>
      </c>
    </row>
    <row r="5972" spans="1:11" x14ac:dyDescent="0.25">
      <c r="A5972" s="104"/>
      <c r="B5972" s="104"/>
      <c r="C5972" s="104"/>
      <c r="D5972" s="104"/>
      <c r="E5972" s="107" t="s">
        <v>2808</v>
      </c>
      <c r="F5972" s="107"/>
      <c r="G5972" s="116">
        <f>K5972*'PLANILHA ORÇAMENTÁRIA'!$O$3</f>
        <v>103.70418299999999</v>
      </c>
      <c r="J5972" s="107"/>
      <c r="K5972" s="116">
        <v>148.16999999999999</v>
      </c>
    </row>
    <row r="5973" spans="1:11" x14ac:dyDescent="0.25">
      <c r="A5973" s="104"/>
      <c r="B5973" s="104"/>
      <c r="C5973" s="106"/>
      <c r="D5973" s="106"/>
      <c r="E5973" s="104"/>
      <c r="F5973" s="104"/>
      <c r="G5973" s="104"/>
      <c r="J5973" s="104"/>
      <c r="K5973" s="104"/>
    </row>
    <row r="5974" spans="1:11" ht="39.950000000000003" customHeight="1" x14ac:dyDescent="0.25">
      <c r="A5974" s="129" t="s">
        <v>2484</v>
      </c>
      <c r="B5974" s="130"/>
      <c r="C5974" s="130"/>
      <c r="D5974" s="130"/>
      <c r="E5974" s="130"/>
      <c r="F5974" s="130"/>
      <c r="G5974" s="131"/>
      <c r="J5974" s="107"/>
      <c r="K5974" s="107"/>
    </row>
    <row r="5975" spans="1:11" x14ac:dyDescent="0.25">
      <c r="A5975" s="118" t="s">
        <v>1016</v>
      </c>
      <c r="B5975" s="108"/>
      <c r="C5975" s="109" t="s">
        <v>4</v>
      </c>
      <c r="D5975" s="109" t="s">
        <v>949</v>
      </c>
      <c r="E5975" s="109" t="s">
        <v>950</v>
      </c>
      <c r="F5975" s="109" t="s">
        <v>951</v>
      </c>
      <c r="G5975" s="109" t="s">
        <v>952</v>
      </c>
      <c r="J5975" s="109" t="s">
        <v>951</v>
      </c>
      <c r="K5975" s="109" t="s">
        <v>952</v>
      </c>
    </row>
    <row r="5976" spans="1:11" ht="25.5" x14ac:dyDescent="0.25">
      <c r="A5976" s="110" t="s">
        <v>2329</v>
      </c>
      <c r="B5976" s="111" t="s">
        <v>2330</v>
      </c>
      <c r="C5976" s="110" t="s">
        <v>35</v>
      </c>
      <c r="D5976" s="110" t="s">
        <v>43</v>
      </c>
      <c r="E5976" s="112">
        <v>1</v>
      </c>
      <c r="F5976" s="113">
        <f>J5976*'PLANILHA ORÇAMENTÁRIA'!$O$3</f>
        <v>10.463505</v>
      </c>
      <c r="G5976" s="113">
        <f>K5976*'PLANILHA ORÇAMENTÁRIA'!$O$3</f>
        <v>10.463505</v>
      </c>
      <c r="J5976" s="113">
        <v>14.95</v>
      </c>
      <c r="K5976" s="113">
        <v>14.95</v>
      </c>
    </row>
    <row r="5977" spans="1:11" x14ac:dyDescent="0.25">
      <c r="A5977" s="104"/>
      <c r="B5977" s="104"/>
      <c r="C5977" s="104"/>
      <c r="D5977" s="104"/>
      <c r="E5977" s="114" t="s">
        <v>1025</v>
      </c>
      <c r="F5977" s="114"/>
      <c r="G5977" s="115">
        <f>K5977*'PLANILHA ORÇAMENTÁRIA'!$O$3</f>
        <v>10.463505</v>
      </c>
      <c r="J5977" s="114"/>
      <c r="K5977" s="115">
        <v>14.95</v>
      </c>
    </row>
    <row r="5978" spans="1:11" x14ac:dyDescent="0.25">
      <c r="A5978" s="118" t="s">
        <v>963</v>
      </c>
      <c r="B5978" s="108"/>
      <c r="C5978" s="109" t="s">
        <v>4</v>
      </c>
      <c r="D5978" s="109" t="s">
        <v>949</v>
      </c>
      <c r="E5978" s="109" t="s">
        <v>950</v>
      </c>
      <c r="F5978" s="109" t="s">
        <v>951</v>
      </c>
      <c r="G5978" s="109" t="s">
        <v>952</v>
      </c>
      <c r="J5978" s="109" t="s">
        <v>951</v>
      </c>
      <c r="K5978" s="109" t="s">
        <v>952</v>
      </c>
    </row>
    <row r="5979" spans="1:11" ht="25.5" x14ac:dyDescent="0.25">
      <c r="A5979" s="110" t="s">
        <v>1256</v>
      </c>
      <c r="B5979" s="111" t="s">
        <v>1257</v>
      </c>
      <c r="C5979" s="110" t="s">
        <v>35</v>
      </c>
      <c r="D5979" s="110" t="s">
        <v>955</v>
      </c>
      <c r="E5979" s="112">
        <v>0.125</v>
      </c>
      <c r="F5979" s="113">
        <f>J5979*'PLANILHA ORÇAMENTÁRIA'!$O$3</f>
        <v>19.744178999999999</v>
      </c>
      <c r="G5979" s="113">
        <f>K5979*'PLANILHA ORÇAMENTÁRIA'!$O$3</f>
        <v>2.4706469999999996</v>
      </c>
      <c r="J5979" s="113">
        <v>28.21</v>
      </c>
      <c r="K5979" s="113">
        <v>3.53</v>
      </c>
    </row>
    <row r="5980" spans="1:11" ht="38.25" x14ac:dyDescent="0.25">
      <c r="A5980" s="104"/>
      <c r="B5980" s="104"/>
      <c r="C5980" s="104"/>
      <c r="D5980" s="104"/>
      <c r="E5980" s="114" t="s">
        <v>968</v>
      </c>
      <c r="F5980" s="114"/>
      <c r="G5980" s="115">
        <f>K5980*'PLANILHA ORÇAMENTÁRIA'!$O$3</f>
        <v>2.4706469999999996</v>
      </c>
      <c r="J5980" s="114"/>
      <c r="K5980" s="115">
        <v>3.53</v>
      </c>
    </row>
    <row r="5981" spans="1:11" x14ac:dyDescent="0.25">
      <c r="A5981" s="104"/>
      <c r="B5981" s="104"/>
      <c r="C5981" s="104"/>
      <c r="D5981" s="104"/>
      <c r="E5981" s="107" t="s">
        <v>975</v>
      </c>
      <c r="F5981" s="107"/>
      <c r="G5981" s="116">
        <f>K5981*'PLANILHA ORÇAMENTÁRIA'!$O$3</f>
        <v>12.934151999999999</v>
      </c>
      <c r="J5981" s="107"/>
      <c r="K5981" s="116">
        <v>18.48</v>
      </c>
    </row>
    <row r="5982" spans="1:11" x14ac:dyDescent="0.25">
      <c r="A5982" s="104"/>
      <c r="B5982" s="104"/>
      <c r="C5982" s="104"/>
      <c r="D5982" s="104"/>
      <c r="E5982" s="107" t="s">
        <v>2808</v>
      </c>
      <c r="F5982" s="107"/>
      <c r="G5982" s="116">
        <f>K5982*'PLANILHA ORÇAMENTÁRIA'!$O$3</f>
        <v>16.062704999999998</v>
      </c>
      <c r="J5982" s="107"/>
      <c r="K5982" s="116">
        <v>22.95</v>
      </c>
    </row>
    <row r="5983" spans="1:11" x14ac:dyDescent="0.25">
      <c r="A5983" s="104"/>
      <c r="B5983" s="104"/>
      <c r="C5983" s="106"/>
      <c r="D5983" s="106"/>
      <c r="E5983" s="104"/>
      <c r="F5983" s="104"/>
      <c r="G5983" s="104"/>
      <c r="J5983" s="104"/>
      <c r="K5983" s="104"/>
    </row>
    <row r="5984" spans="1:11" ht="39.950000000000003" customHeight="1" x14ac:dyDescent="0.25">
      <c r="A5984" s="129" t="s">
        <v>2485</v>
      </c>
      <c r="B5984" s="130"/>
      <c r="C5984" s="130"/>
      <c r="D5984" s="130"/>
      <c r="E5984" s="130"/>
      <c r="F5984" s="130"/>
      <c r="G5984" s="131"/>
      <c r="J5984" s="107"/>
      <c r="K5984" s="107"/>
    </row>
    <row r="5985" spans="1:11" x14ac:dyDescent="0.25">
      <c r="A5985" s="118" t="s">
        <v>1016</v>
      </c>
      <c r="B5985" s="108"/>
      <c r="C5985" s="109" t="s">
        <v>4</v>
      </c>
      <c r="D5985" s="109" t="s">
        <v>949</v>
      </c>
      <c r="E5985" s="109" t="s">
        <v>950</v>
      </c>
      <c r="F5985" s="109" t="s">
        <v>951</v>
      </c>
      <c r="G5985" s="109" t="s">
        <v>952</v>
      </c>
      <c r="J5985" s="109" t="s">
        <v>951</v>
      </c>
      <c r="K5985" s="109" t="s">
        <v>952</v>
      </c>
    </row>
    <row r="5986" spans="1:11" ht="38.25" x14ac:dyDescent="0.25">
      <c r="A5986" s="110" t="s">
        <v>852</v>
      </c>
      <c r="B5986" s="111" t="s">
        <v>2486</v>
      </c>
      <c r="C5986" s="110" t="s">
        <v>22</v>
      </c>
      <c r="D5986" s="110" t="s">
        <v>109</v>
      </c>
      <c r="E5986" s="112">
        <v>1</v>
      </c>
      <c r="F5986" s="113">
        <f>J5986*'PLANILHA ORÇAMENTÁRIA'!$O$3</f>
        <v>18.827309999999997</v>
      </c>
      <c r="G5986" s="113">
        <f>K5986*'PLANILHA ORÇAMENTÁRIA'!$O$3</f>
        <v>18.827309999999997</v>
      </c>
      <c r="J5986" s="113">
        <v>26.9</v>
      </c>
      <c r="K5986" s="113">
        <v>26.9</v>
      </c>
    </row>
    <row r="5987" spans="1:11" x14ac:dyDescent="0.25">
      <c r="A5987" s="104"/>
      <c r="B5987" s="104"/>
      <c r="C5987" s="104"/>
      <c r="D5987" s="104"/>
      <c r="E5987" s="114" t="s">
        <v>1025</v>
      </c>
      <c r="F5987" s="114"/>
      <c r="G5987" s="115">
        <f>K5987*'PLANILHA ORÇAMENTÁRIA'!$O$3</f>
        <v>18.827309999999997</v>
      </c>
      <c r="J5987" s="114"/>
      <c r="K5987" s="115">
        <v>26.9</v>
      </c>
    </row>
    <row r="5988" spans="1:11" x14ac:dyDescent="0.25">
      <c r="A5988" s="104"/>
      <c r="B5988" s="104"/>
      <c r="C5988" s="104"/>
      <c r="D5988" s="104"/>
      <c r="E5988" s="107" t="s">
        <v>975</v>
      </c>
      <c r="F5988" s="107"/>
      <c r="G5988" s="116">
        <f>K5988*'PLANILHA ORÇAMENTÁRIA'!$O$3</f>
        <v>18.827309999999997</v>
      </c>
      <c r="J5988" s="107"/>
      <c r="K5988" s="116">
        <v>26.9</v>
      </c>
    </row>
    <row r="5989" spans="1:11" x14ac:dyDescent="0.25">
      <c r="A5989" s="104"/>
      <c r="B5989" s="104"/>
      <c r="C5989" s="104"/>
      <c r="D5989" s="104"/>
      <c r="E5989" s="107" t="s">
        <v>2808</v>
      </c>
      <c r="F5989" s="107"/>
      <c r="G5989" s="116">
        <f>K5989*'PLANILHA ORÇAMENTÁRIA'!$O$3</f>
        <v>21.703899</v>
      </c>
      <c r="J5989" s="107"/>
      <c r="K5989" s="116">
        <v>31.01</v>
      </c>
    </row>
    <row r="5990" spans="1:11" x14ac:dyDescent="0.25">
      <c r="A5990" s="104"/>
      <c r="B5990" s="104"/>
      <c r="C5990" s="106"/>
      <c r="D5990" s="106"/>
      <c r="E5990" s="104"/>
      <c r="F5990" s="104"/>
      <c r="G5990" s="104"/>
      <c r="J5990" s="104"/>
      <c r="K5990" s="104"/>
    </row>
    <row r="5991" spans="1:11" ht="39.950000000000003" customHeight="1" x14ac:dyDescent="0.25">
      <c r="A5991" s="129" t="s">
        <v>2487</v>
      </c>
      <c r="B5991" s="130"/>
      <c r="C5991" s="130"/>
      <c r="D5991" s="130"/>
      <c r="E5991" s="130"/>
      <c r="F5991" s="130"/>
      <c r="G5991" s="131"/>
      <c r="J5991" s="107"/>
      <c r="K5991" s="107"/>
    </row>
    <row r="5992" spans="1:11" x14ac:dyDescent="0.25">
      <c r="A5992" s="118" t="s">
        <v>1009</v>
      </c>
      <c r="B5992" s="108"/>
      <c r="C5992" s="109" t="s">
        <v>4</v>
      </c>
      <c r="D5992" s="109" t="s">
        <v>949</v>
      </c>
      <c r="E5992" s="109" t="s">
        <v>950</v>
      </c>
      <c r="F5992" s="109" t="s">
        <v>951</v>
      </c>
      <c r="G5992" s="109" t="s">
        <v>952</v>
      </c>
      <c r="J5992" s="109" t="s">
        <v>951</v>
      </c>
      <c r="K5992" s="109" t="s">
        <v>952</v>
      </c>
    </row>
    <row r="5993" spans="1:11" x14ac:dyDescent="0.25">
      <c r="A5993" s="110" t="s">
        <v>1720</v>
      </c>
      <c r="B5993" s="111" t="s">
        <v>1721</v>
      </c>
      <c r="C5993" s="110" t="s">
        <v>22</v>
      </c>
      <c r="D5993" s="110" t="s">
        <v>1012</v>
      </c>
      <c r="E5993" s="112">
        <v>0.29704220999999997</v>
      </c>
      <c r="F5993" s="113">
        <f>J5993*'PLANILHA ORÇAMENTÁRIA'!$O$3</f>
        <v>2.5686329999999997</v>
      </c>
      <c r="G5993" s="113">
        <f>K5993*'PLANILHA ORÇAMENTÁRIA'!$O$3</f>
        <v>0.76289099999999999</v>
      </c>
      <c r="J5993" s="113">
        <v>3.67</v>
      </c>
      <c r="K5993" s="113">
        <v>1.0900000000000001</v>
      </c>
    </row>
    <row r="5994" spans="1:11" x14ac:dyDescent="0.25">
      <c r="A5994" s="110" t="s">
        <v>1013</v>
      </c>
      <c r="B5994" s="111" t="s">
        <v>1014</v>
      </c>
      <c r="C5994" s="110" t="s">
        <v>22</v>
      </c>
      <c r="D5994" s="110" t="s">
        <v>1012</v>
      </c>
      <c r="E5994" s="112">
        <v>0.29976701</v>
      </c>
      <c r="F5994" s="113">
        <f>J5994*'PLANILHA ORÇAMENTÁRIA'!$O$3</f>
        <v>2.6666189999999999</v>
      </c>
      <c r="G5994" s="113">
        <f>K5994*'PLANILHA ORÇAMENTÁRIA'!$O$3</f>
        <v>0.79788599999999987</v>
      </c>
      <c r="J5994" s="113">
        <v>3.81</v>
      </c>
      <c r="K5994" s="113">
        <v>1.1399999999999999</v>
      </c>
    </row>
    <row r="5995" spans="1:11" ht="25.5" x14ac:dyDescent="0.25">
      <c r="A5995" s="104"/>
      <c r="B5995" s="104"/>
      <c r="C5995" s="104"/>
      <c r="D5995" s="104"/>
      <c r="E5995" s="114" t="s">
        <v>1015</v>
      </c>
      <c r="F5995" s="114"/>
      <c r="G5995" s="115">
        <f>K5995*'PLANILHA ORÇAMENTÁRIA'!$O$3</f>
        <v>1.5607769999999999</v>
      </c>
      <c r="J5995" s="114"/>
      <c r="K5995" s="115">
        <v>2.23</v>
      </c>
    </row>
    <row r="5996" spans="1:11" x14ac:dyDescent="0.25">
      <c r="A5996" s="118" t="s">
        <v>1016</v>
      </c>
      <c r="B5996" s="108"/>
      <c r="C5996" s="109" t="s">
        <v>4</v>
      </c>
      <c r="D5996" s="109" t="s">
        <v>949</v>
      </c>
      <c r="E5996" s="109" t="s">
        <v>950</v>
      </c>
      <c r="F5996" s="109" t="s">
        <v>951</v>
      </c>
      <c r="G5996" s="109" t="s">
        <v>952</v>
      </c>
      <c r="J5996" s="109" t="s">
        <v>951</v>
      </c>
      <c r="K5996" s="109" t="s">
        <v>952</v>
      </c>
    </row>
    <row r="5997" spans="1:11" ht="25.5" x14ac:dyDescent="0.25">
      <c r="A5997" s="110" t="s">
        <v>2488</v>
      </c>
      <c r="B5997" s="111" t="s">
        <v>2489</v>
      </c>
      <c r="C5997" s="110" t="s">
        <v>22</v>
      </c>
      <c r="D5997" s="110" t="s">
        <v>109</v>
      </c>
      <c r="E5997" s="112">
        <v>1</v>
      </c>
      <c r="F5997" s="113">
        <f>J5997*'PLANILHA ORÇAMENTÁRIA'!$O$3</f>
        <v>37.024709999999999</v>
      </c>
      <c r="G5997" s="113">
        <f>K5997*'PLANILHA ORÇAMENTÁRIA'!$O$3</f>
        <v>37.024709999999999</v>
      </c>
      <c r="J5997" s="113">
        <v>52.9</v>
      </c>
      <c r="K5997" s="113">
        <v>52.9</v>
      </c>
    </row>
    <row r="5998" spans="1:11" x14ac:dyDescent="0.25">
      <c r="A5998" s="104"/>
      <c r="B5998" s="104"/>
      <c r="C5998" s="104"/>
      <c r="D5998" s="104"/>
      <c r="E5998" s="114" t="s">
        <v>1025</v>
      </c>
      <c r="F5998" s="114"/>
      <c r="G5998" s="115">
        <f>K5998*'PLANILHA ORÇAMENTÁRIA'!$O$3</f>
        <v>37.024709999999999</v>
      </c>
      <c r="J5998" s="114"/>
      <c r="K5998" s="115">
        <v>52.9</v>
      </c>
    </row>
    <row r="5999" spans="1:11" x14ac:dyDescent="0.25">
      <c r="A5999" s="118" t="s">
        <v>948</v>
      </c>
      <c r="B5999" s="108"/>
      <c r="C5999" s="109" t="s">
        <v>4</v>
      </c>
      <c r="D5999" s="109" t="s">
        <v>949</v>
      </c>
      <c r="E5999" s="109" t="s">
        <v>950</v>
      </c>
      <c r="F5999" s="109" t="s">
        <v>951</v>
      </c>
      <c r="G5999" s="109" t="s">
        <v>952</v>
      </c>
      <c r="J5999" s="109" t="s">
        <v>951</v>
      </c>
      <c r="K5999" s="109" t="s">
        <v>952</v>
      </c>
    </row>
    <row r="6000" spans="1:11" x14ac:dyDescent="0.25">
      <c r="A6000" s="110" t="s">
        <v>1730</v>
      </c>
      <c r="B6000" s="111" t="s">
        <v>1731</v>
      </c>
      <c r="C6000" s="110" t="s">
        <v>22</v>
      </c>
      <c r="D6000" s="110" t="s">
        <v>1012</v>
      </c>
      <c r="E6000" s="112">
        <v>0.29976701</v>
      </c>
      <c r="F6000" s="113">
        <f>J6000*'PLANILHA ORÇAMENTÁRIA'!$O$3</f>
        <v>12.710184</v>
      </c>
      <c r="G6000" s="113">
        <f>K6000*'PLANILHA ORÇAMENTÁRIA'!$O$3</f>
        <v>3.8074560000000002</v>
      </c>
      <c r="J6000" s="113">
        <v>18.16</v>
      </c>
      <c r="K6000" s="113">
        <v>5.44</v>
      </c>
    </row>
    <row r="6001" spans="1:11" x14ac:dyDescent="0.25">
      <c r="A6001" s="110" t="s">
        <v>1028</v>
      </c>
      <c r="B6001" s="111" t="s">
        <v>1029</v>
      </c>
      <c r="C6001" s="110" t="s">
        <v>22</v>
      </c>
      <c r="D6001" s="110" t="s">
        <v>1012</v>
      </c>
      <c r="E6001" s="112">
        <v>0.29976701</v>
      </c>
      <c r="F6001" s="113">
        <f>J6001*'PLANILHA ORÇAMENTÁRIA'!$O$3</f>
        <v>8.9027279999999998</v>
      </c>
      <c r="G6001" s="113">
        <f>K6001*'PLANILHA ORÇAMENTÁRIA'!$O$3</f>
        <v>2.6666189999999999</v>
      </c>
      <c r="J6001" s="113">
        <v>12.72</v>
      </c>
      <c r="K6001" s="113">
        <v>3.81</v>
      </c>
    </row>
    <row r="6002" spans="1:11" ht="25.5" x14ac:dyDescent="0.25">
      <c r="A6002" s="104"/>
      <c r="B6002" s="104"/>
      <c r="C6002" s="104"/>
      <c r="D6002" s="104"/>
      <c r="E6002" s="114" t="s">
        <v>962</v>
      </c>
      <c r="F6002" s="114"/>
      <c r="G6002" s="115">
        <f>K6002*'PLANILHA ORÇAMENTÁRIA'!$O$3</f>
        <v>6.474075</v>
      </c>
      <c r="J6002" s="114"/>
      <c r="K6002" s="115">
        <v>9.25</v>
      </c>
    </row>
    <row r="6003" spans="1:11" x14ac:dyDescent="0.25">
      <c r="A6003" s="104"/>
      <c r="B6003" s="104"/>
      <c r="C6003" s="104"/>
      <c r="D6003" s="104"/>
      <c r="E6003" s="107" t="s">
        <v>975</v>
      </c>
      <c r="F6003" s="107"/>
      <c r="G6003" s="116">
        <f>K6003*'PLANILHA ORÇAMENTÁRIA'!$O$3</f>
        <v>45.059561999999993</v>
      </c>
      <c r="J6003" s="107"/>
      <c r="K6003" s="116">
        <v>64.38</v>
      </c>
    </row>
    <row r="6004" spans="1:11" x14ac:dyDescent="0.25">
      <c r="A6004" s="104"/>
      <c r="B6004" s="104"/>
      <c r="C6004" s="104"/>
      <c r="D6004" s="104"/>
      <c r="E6004" s="107" t="s">
        <v>2808</v>
      </c>
      <c r="F6004" s="107"/>
      <c r="G6004" s="116">
        <f>K6004*'PLANILHA ORÇAMENTÁRIA'!$O$3</f>
        <v>55.957005000000002</v>
      </c>
      <c r="J6004" s="107"/>
      <c r="K6004" s="116">
        <v>79.95</v>
      </c>
    </row>
    <row r="6005" spans="1:11" x14ac:dyDescent="0.25">
      <c r="A6005" s="104"/>
      <c r="B6005" s="104"/>
      <c r="C6005" s="106"/>
      <c r="D6005" s="106"/>
      <c r="E6005" s="104"/>
      <c r="F6005" s="104"/>
      <c r="G6005" s="104"/>
      <c r="J6005" s="104"/>
      <c r="K6005" s="104"/>
    </row>
    <row r="6006" spans="1:11" ht="39.950000000000003" customHeight="1" x14ac:dyDescent="0.25">
      <c r="A6006" s="129" t="s">
        <v>2490</v>
      </c>
      <c r="B6006" s="130"/>
      <c r="C6006" s="130"/>
      <c r="D6006" s="130"/>
      <c r="E6006" s="130"/>
      <c r="F6006" s="130"/>
      <c r="G6006" s="131"/>
      <c r="J6006" s="107"/>
      <c r="K6006" s="107"/>
    </row>
    <row r="6007" spans="1:11" x14ac:dyDescent="0.25">
      <c r="A6007" s="118" t="s">
        <v>1016</v>
      </c>
      <c r="B6007" s="108"/>
      <c r="C6007" s="109" t="s">
        <v>4</v>
      </c>
      <c r="D6007" s="109" t="s">
        <v>949</v>
      </c>
      <c r="E6007" s="109" t="s">
        <v>950</v>
      </c>
      <c r="F6007" s="109" t="s">
        <v>951</v>
      </c>
      <c r="G6007" s="109" t="s">
        <v>952</v>
      </c>
      <c r="J6007" s="109" t="s">
        <v>951</v>
      </c>
      <c r="K6007" s="109" t="s">
        <v>952</v>
      </c>
    </row>
    <row r="6008" spans="1:11" x14ac:dyDescent="0.25">
      <c r="A6008" s="110" t="s">
        <v>857</v>
      </c>
      <c r="B6008" s="111" t="s">
        <v>2491</v>
      </c>
      <c r="C6008" s="110" t="s">
        <v>22</v>
      </c>
      <c r="D6008" s="110" t="s">
        <v>109</v>
      </c>
      <c r="E6008" s="112">
        <v>1</v>
      </c>
      <c r="F6008" s="113">
        <f>J6008*'PLANILHA ORÇAMENTÁRIA'!$O$3</f>
        <v>186.208395</v>
      </c>
      <c r="G6008" s="113">
        <f>K6008*'PLANILHA ORÇAMENTÁRIA'!$O$3</f>
        <v>186.208395</v>
      </c>
      <c r="J6008" s="113">
        <v>266.05</v>
      </c>
      <c r="K6008" s="113">
        <v>266.05</v>
      </c>
    </row>
    <row r="6009" spans="1:11" x14ac:dyDescent="0.25">
      <c r="A6009" s="104"/>
      <c r="B6009" s="104"/>
      <c r="C6009" s="104"/>
      <c r="D6009" s="104"/>
      <c r="E6009" s="114" t="s">
        <v>1025</v>
      </c>
      <c r="F6009" s="114"/>
      <c r="G6009" s="115">
        <f>K6009*'PLANILHA ORÇAMENTÁRIA'!$O$3</f>
        <v>186.208395</v>
      </c>
      <c r="J6009" s="114"/>
      <c r="K6009" s="115">
        <v>266.05</v>
      </c>
    </row>
    <row r="6010" spans="1:11" x14ac:dyDescent="0.25">
      <c r="A6010" s="104"/>
      <c r="B6010" s="104"/>
      <c r="C6010" s="104"/>
      <c r="D6010" s="104"/>
      <c r="E6010" s="107" t="s">
        <v>975</v>
      </c>
      <c r="F6010" s="107"/>
      <c r="G6010" s="116">
        <f>K6010*'PLANILHA ORÇAMENTÁRIA'!$O$3</f>
        <v>186.208395</v>
      </c>
      <c r="J6010" s="107"/>
      <c r="K6010" s="116">
        <v>266.05</v>
      </c>
    </row>
    <row r="6011" spans="1:11" x14ac:dyDescent="0.25">
      <c r="A6011" s="104"/>
      <c r="B6011" s="104"/>
      <c r="C6011" s="104"/>
      <c r="D6011" s="104"/>
      <c r="E6011" s="107" t="s">
        <v>2808</v>
      </c>
      <c r="F6011" s="107"/>
      <c r="G6011" s="116">
        <f>K6011*'PLANILHA ORÇAMENTÁRIA'!$O$3</f>
        <v>214.65932999999998</v>
      </c>
      <c r="J6011" s="107"/>
      <c r="K6011" s="116">
        <v>306.7</v>
      </c>
    </row>
    <row r="6012" spans="1:11" x14ac:dyDescent="0.25">
      <c r="A6012" s="104"/>
      <c r="B6012" s="104"/>
      <c r="C6012" s="106"/>
      <c r="D6012" s="106"/>
      <c r="E6012" s="104"/>
      <c r="F6012" s="104"/>
      <c r="G6012" s="104"/>
      <c r="J6012" s="104"/>
      <c r="K6012" s="104"/>
    </row>
    <row r="6013" spans="1:11" ht="39.950000000000003" customHeight="1" x14ac:dyDescent="0.25">
      <c r="A6013" s="129" t="s">
        <v>2492</v>
      </c>
      <c r="B6013" s="130"/>
      <c r="C6013" s="130"/>
      <c r="D6013" s="130"/>
      <c r="E6013" s="130"/>
      <c r="F6013" s="130"/>
      <c r="G6013" s="131"/>
      <c r="J6013" s="107"/>
      <c r="K6013" s="107"/>
    </row>
    <row r="6014" spans="1:11" x14ac:dyDescent="0.25">
      <c r="A6014" s="118" t="s">
        <v>1016</v>
      </c>
      <c r="B6014" s="108"/>
      <c r="C6014" s="109" t="s">
        <v>4</v>
      </c>
      <c r="D6014" s="109" t="s">
        <v>949</v>
      </c>
      <c r="E6014" s="109" t="s">
        <v>950</v>
      </c>
      <c r="F6014" s="109" t="s">
        <v>951</v>
      </c>
      <c r="G6014" s="109" t="s">
        <v>952</v>
      </c>
      <c r="J6014" s="109" t="s">
        <v>951</v>
      </c>
      <c r="K6014" s="109" t="s">
        <v>952</v>
      </c>
    </row>
    <row r="6015" spans="1:11" ht="51" x14ac:dyDescent="0.25">
      <c r="A6015" s="110" t="s">
        <v>859</v>
      </c>
      <c r="B6015" s="111" t="s">
        <v>2493</v>
      </c>
      <c r="C6015" s="110" t="s">
        <v>35</v>
      </c>
      <c r="D6015" s="110" t="s">
        <v>43</v>
      </c>
      <c r="E6015" s="112">
        <v>1</v>
      </c>
      <c r="F6015" s="113">
        <f>J6015*'PLANILHA ORÇAMENTÁRIA'!$O$3</f>
        <v>394.197678</v>
      </c>
      <c r="G6015" s="113">
        <f>K6015*'PLANILHA ORÇAMENTÁRIA'!$O$3</f>
        <v>394.197678</v>
      </c>
      <c r="J6015" s="113">
        <v>563.22</v>
      </c>
      <c r="K6015" s="113">
        <v>563.22</v>
      </c>
    </row>
    <row r="6016" spans="1:11" x14ac:dyDescent="0.25">
      <c r="A6016" s="104"/>
      <c r="B6016" s="104"/>
      <c r="C6016" s="104"/>
      <c r="D6016" s="104"/>
      <c r="E6016" s="114" t="s">
        <v>1025</v>
      </c>
      <c r="F6016" s="114"/>
      <c r="G6016" s="115">
        <f>K6016*'PLANILHA ORÇAMENTÁRIA'!$O$3</f>
        <v>394.197678</v>
      </c>
      <c r="J6016" s="114"/>
      <c r="K6016" s="115">
        <v>563.22</v>
      </c>
    </row>
    <row r="6017" spans="1:11" x14ac:dyDescent="0.25">
      <c r="A6017" s="104"/>
      <c r="B6017" s="104"/>
      <c r="C6017" s="104"/>
      <c r="D6017" s="104"/>
      <c r="E6017" s="107" t="s">
        <v>975</v>
      </c>
      <c r="F6017" s="107"/>
      <c r="G6017" s="116">
        <f>K6017*'PLANILHA ORÇAMENTÁRIA'!$O$3</f>
        <v>394.197678</v>
      </c>
      <c r="J6017" s="107"/>
      <c r="K6017" s="116">
        <v>563.22</v>
      </c>
    </row>
    <row r="6018" spans="1:11" x14ac:dyDescent="0.25">
      <c r="A6018" s="104"/>
      <c r="B6018" s="104"/>
      <c r="C6018" s="104"/>
      <c r="D6018" s="104"/>
      <c r="E6018" s="107" t="s">
        <v>2808</v>
      </c>
      <c r="F6018" s="107"/>
      <c r="G6018" s="116">
        <f>K6018*'PLANILHA ORÇAMENTÁRIA'!$O$3</f>
        <v>454.43107199999997</v>
      </c>
      <c r="J6018" s="107"/>
      <c r="K6018" s="116">
        <v>649.28</v>
      </c>
    </row>
    <row r="6019" spans="1:11" x14ac:dyDescent="0.25">
      <c r="A6019" s="104"/>
      <c r="B6019" s="104"/>
      <c r="C6019" s="106"/>
      <c r="D6019" s="106"/>
      <c r="E6019" s="104"/>
      <c r="F6019" s="104"/>
      <c r="G6019" s="104"/>
      <c r="J6019" s="104"/>
      <c r="K6019" s="104"/>
    </row>
    <row r="6020" spans="1:11" ht="39.950000000000003" customHeight="1" x14ac:dyDescent="0.25">
      <c r="A6020" s="129" t="s">
        <v>2494</v>
      </c>
      <c r="B6020" s="130"/>
      <c r="C6020" s="130"/>
      <c r="D6020" s="130"/>
      <c r="E6020" s="130"/>
      <c r="F6020" s="130"/>
      <c r="G6020" s="131"/>
      <c r="J6020" s="107"/>
      <c r="K6020" s="107"/>
    </row>
    <row r="6021" spans="1:11" x14ac:dyDescent="0.25">
      <c r="A6021" s="118" t="s">
        <v>1016</v>
      </c>
      <c r="B6021" s="108"/>
      <c r="C6021" s="109" t="s">
        <v>4</v>
      </c>
      <c r="D6021" s="109" t="s">
        <v>949</v>
      </c>
      <c r="E6021" s="109" t="s">
        <v>950</v>
      </c>
      <c r="F6021" s="109" t="s">
        <v>951</v>
      </c>
      <c r="G6021" s="109" t="s">
        <v>952</v>
      </c>
      <c r="J6021" s="109" t="s">
        <v>951</v>
      </c>
      <c r="K6021" s="109" t="s">
        <v>952</v>
      </c>
    </row>
    <row r="6022" spans="1:11" x14ac:dyDescent="0.25">
      <c r="A6022" s="110" t="s">
        <v>861</v>
      </c>
      <c r="B6022" s="111" t="s">
        <v>2495</v>
      </c>
      <c r="C6022" s="110" t="s">
        <v>22</v>
      </c>
      <c r="D6022" s="110" t="s">
        <v>109</v>
      </c>
      <c r="E6022" s="112">
        <v>1</v>
      </c>
      <c r="F6022" s="113">
        <f>J6022*'PLANILHA ORÇAMENTÁRIA'!$O$3</f>
        <v>132.24610499999997</v>
      </c>
      <c r="G6022" s="113">
        <f>K6022*'PLANILHA ORÇAMENTÁRIA'!$O$3</f>
        <v>132.24610499999997</v>
      </c>
      <c r="J6022" s="113">
        <v>188.95</v>
      </c>
      <c r="K6022" s="113">
        <v>188.95</v>
      </c>
    </row>
    <row r="6023" spans="1:11" x14ac:dyDescent="0.25">
      <c r="A6023" s="104"/>
      <c r="B6023" s="104"/>
      <c r="C6023" s="104"/>
      <c r="D6023" s="104"/>
      <c r="E6023" s="114" t="s">
        <v>1025</v>
      </c>
      <c r="F6023" s="114"/>
      <c r="G6023" s="115">
        <f>K6023*'PLANILHA ORÇAMENTÁRIA'!$O$3</f>
        <v>132.24610499999997</v>
      </c>
      <c r="J6023" s="114"/>
      <c r="K6023" s="115">
        <v>188.95</v>
      </c>
    </row>
    <row r="6024" spans="1:11" x14ac:dyDescent="0.25">
      <c r="A6024" s="104"/>
      <c r="B6024" s="104"/>
      <c r="C6024" s="104"/>
      <c r="D6024" s="104"/>
      <c r="E6024" s="107" t="s">
        <v>975</v>
      </c>
      <c r="F6024" s="107"/>
      <c r="G6024" s="116">
        <f>K6024*'PLANILHA ORÇAMENTÁRIA'!$O$3</f>
        <v>132.24610499999997</v>
      </c>
      <c r="J6024" s="107"/>
      <c r="K6024" s="116">
        <v>188.95</v>
      </c>
    </row>
    <row r="6025" spans="1:11" x14ac:dyDescent="0.25">
      <c r="A6025" s="104"/>
      <c r="B6025" s="104"/>
      <c r="C6025" s="104"/>
      <c r="D6025" s="104"/>
      <c r="E6025" s="107" t="s">
        <v>2808</v>
      </c>
      <c r="F6025" s="107"/>
      <c r="G6025" s="116">
        <f>K6025*'PLANILHA ORÇAMENTÁRIA'!$O$3</f>
        <v>152.45221799999999</v>
      </c>
      <c r="J6025" s="107"/>
      <c r="K6025" s="116">
        <v>217.82</v>
      </c>
    </row>
    <row r="6026" spans="1:11" x14ac:dyDescent="0.25">
      <c r="A6026" s="104"/>
      <c r="B6026" s="104"/>
      <c r="C6026" s="106"/>
      <c r="D6026" s="106"/>
      <c r="E6026" s="104"/>
      <c r="F6026" s="104"/>
      <c r="G6026" s="104"/>
      <c r="J6026" s="104"/>
      <c r="K6026" s="104"/>
    </row>
    <row r="6027" spans="1:11" ht="39.950000000000003" customHeight="1" x14ac:dyDescent="0.25">
      <c r="A6027" s="129" t="s">
        <v>2496</v>
      </c>
      <c r="B6027" s="130"/>
      <c r="C6027" s="130"/>
      <c r="D6027" s="130"/>
      <c r="E6027" s="130"/>
      <c r="F6027" s="130"/>
      <c r="G6027" s="131"/>
      <c r="J6027" s="107"/>
      <c r="K6027" s="107"/>
    </row>
    <row r="6028" spans="1:11" x14ac:dyDescent="0.25">
      <c r="A6028" s="118" t="s">
        <v>1016</v>
      </c>
      <c r="B6028" s="108"/>
      <c r="C6028" s="109" t="s">
        <v>4</v>
      </c>
      <c r="D6028" s="109" t="s">
        <v>949</v>
      </c>
      <c r="E6028" s="109" t="s">
        <v>950</v>
      </c>
      <c r="F6028" s="109" t="s">
        <v>951</v>
      </c>
      <c r="G6028" s="109" t="s">
        <v>952</v>
      </c>
      <c r="J6028" s="109" t="s">
        <v>951</v>
      </c>
      <c r="K6028" s="109" t="s">
        <v>952</v>
      </c>
    </row>
    <row r="6029" spans="1:11" ht="51" x14ac:dyDescent="0.25">
      <c r="A6029" s="110" t="s">
        <v>2497</v>
      </c>
      <c r="B6029" s="111" t="s">
        <v>2498</v>
      </c>
      <c r="C6029" s="110" t="s">
        <v>35</v>
      </c>
      <c r="D6029" s="110" t="s">
        <v>43</v>
      </c>
      <c r="E6029" s="112">
        <v>1</v>
      </c>
      <c r="F6029" s="113">
        <f>J6029*'PLANILHA ORÇAMENTÁRIA'!$O$3</f>
        <v>479.137542</v>
      </c>
      <c r="G6029" s="113">
        <f>K6029*'PLANILHA ORÇAMENTÁRIA'!$O$3</f>
        <v>479.137542</v>
      </c>
      <c r="J6029" s="113">
        <v>684.58</v>
      </c>
      <c r="K6029" s="113">
        <v>684.58</v>
      </c>
    </row>
    <row r="6030" spans="1:11" x14ac:dyDescent="0.25">
      <c r="A6030" s="104"/>
      <c r="B6030" s="104"/>
      <c r="C6030" s="104"/>
      <c r="D6030" s="104"/>
      <c r="E6030" s="114" t="s">
        <v>1025</v>
      </c>
      <c r="F6030" s="114"/>
      <c r="G6030" s="115">
        <f>K6030*'PLANILHA ORÇAMENTÁRIA'!$O$3</f>
        <v>479.137542</v>
      </c>
      <c r="J6030" s="114"/>
      <c r="K6030" s="115">
        <v>684.58</v>
      </c>
    </row>
    <row r="6031" spans="1:11" x14ac:dyDescent="0.25">
      <c r="A6031" s="118" t="s">
        <v>963</v>
      </c>
      <c r="B6031" s="108"/>
      <c r="C6031" s="109" t="s">
        <v>4</v>
      </c>
      <c r="D6031" s="109" t="s">
        <v>949</v>
      </c>
      <c r="E6031" s="109" t="s">
        <v>950</v>
      </c>
      <c r="F6031" s="109" t="s">
        <v>951</v>
      </c>
      <c r="G6031" s="109" t="s">
        <v>952</v>
      </c>
      <c r="J6031" s="109" t="s">
        <v>951</v>
      </c>
      <c r="K6031" s="109" t="s">
        <v>952</v>
      </c>
    </row>
    <row r="6032" spans="1:11" ht="25.5" x14ac:dyDescent="0.25">
      <c r="A6032" s="110" t="s">
        <v>1254</v>
      </c>
      <c r="B6032" s="111" t="s">
        <v>1255</v>
      </c>
      <c r="C6032" s="110" t="s">
        <v>35</v>
      </c>
      <c r="D6032" s="110" t="s">
        <v>955</v>
      </c>
      <c r="E6032" s="112">
        <v>0.53459999999999996</v>
      </c>
      <c r="F6032" s="113">
        <f>J6032*'PLANILHA ORÇAMENTÁRIA'!$O$3</f>
        <v>13.431081000000001</v>
      </c>
      <c r="G6032" s="113">
        <f>K6032*'PLANILHA ORÇAMENTÁRIA'!$O$3</f>
        <v>7.1739749999999995</v>
      </c>
      <c r="J6032" s="113">
        <v>19.190000000000001</v>
      </c>
      <c r="K6032" s="113">
        <v>10.25</v>
      </c>
    </row>
    <row r="6033" spans="1:11" ht="25.5" x14ac:dyDescent="0.25">
      <c r="A6033" s="110" t="s">
        <v>1256</v>
      </c>
      <c r="B6033" s="111" t="s">
        <v>1257</v>
      </c>
      <c r="C6033" s="110" t="s">
        <v>35</v>
      </c>
      <c r="D6033" s="110" t="s">
        <v>955</v>
      </c>
      <c r="E6033" s="112">
        <v>0.53459999999999996</v>
      </c>
      <c r="F6033" s="113">
        <f>J6033*'PLANILHA ORÇAMENTÁRIA'!$O$3</f>
        <v>19.744178999999999</v>
      </c>
      <c r="G6033" s="113">
        <f>K6033*'PLANILHA ORÇAMENTÁRIA'!$O$3</f>
        <v>10.554492</v>
      </c>
      <c r="J6033" s="113">
        <v>28.21</v>
      </c>
      <c r="K6033" s="113">
        <v>15.08</v>
      </c>
    </row>
    <row r="6034" spans="1:11" ht="38.25" x14ac:dyDescent="0.25">
      <c r="A6034" s="104"/>
      <c r="B6034" s="104"/>
      <c r="C6034" s="104"/>
      <c r="D6034" s="104"/>
      <c r="E6034" s="114" t="s">
        <v>968</v>
      </c>
      <c r="F6034" s="114"/>
      <c r="G6034" s="115">
        <f>K6034*'PLANILHA ORÇAMENTÁRIA'!$O$3</f>
        <v>17.728466999999998</v>
      </c>
      <c r="J6034" s="114"/>
      <c r="K6034" s="115">
        <v>25.33</v>
      </c>
    </row>
    <row r="6035" spans="1:11" x14ac:dyDescent="0.25">
      <c r="A6035" s="118" t="s">
        <v>969</v>
      </c>
      <c r="B6035" s="108"/>
      <c r="C6035" s="109" t="s">
        <v>4</v>
      </c>
      <c r="D6035" s="109" t="s">
        <v>949</v>
      </c>
      <c r="E6035" s="109" t="s">
        <v>950</v>
      </c>
      <c r="F6035" s="109" t="s">
        <v>951</v>
      </c>
      <c r="G6035" s="109" t="s">
        <v>952</v>
      </c>
      <c r="J6035" s="109" t="s">
        <v>951</v>
      </c>
      <c r="K6035" s="109" t="s">
        <v>952</v>
      </c>
    </row>
    <row r="6036" spans="1:11" ht="63.75" x14ac:dyDescent="0.25">
      <c r="A6036" s="110" t="s">
        <v>1258</v>
      </c>
      <c r="B6036" s="111" t="s">
        <v>1259</v>
      </c>
      <c r="C6036" s="110" t="s">
        <v>35</v>
      </c>
      <c r="D6036" s="110" t="s">
        <v>63</v>
      </c>
      <c r="E6036" s="112">
        <v>1.44E-2</v>
      </c>
      <c r="F6036" s="113">
        <f>J6036*'PLANILHA ORÇAMENTÁRIA'!$O$3</f>
        <v>454.46606700000001</v>
      </c>
      <c r="G6036" s="113">
        <f>K6036*'PLANILHA ORÇAMENTÁRIA'!$O$3</f>
        <v>6.5440649999999998</v>
      </c>
      <c r="J6036" s="113">
        <v>649.33000000000004</v>
      </c>
      <c r="K6036" s="113">
        <v>9.35</v>
      </c>
    </row>
    <row r="6037" spans="1:11" x14ac:dyDescent="0.25">
      <c r="A6037" s="104"/>
      <c r="B6037" s="104"/>
      <c r="C6037" s="104"/>
      <c r="D6037" s="104"/>
      <c r="E6037" s="114" t="s">
        <v>974</v>
      </c>
      <c r="F6037" s="114"/>
      <c r="G6037" s="115">
        <f>K6037*'PLANILHA ORÇAMENTÁRIA'!$O$3</f>
        <v>6.5440649999999998</v>
      </c>
      <c r="J6037" s="114"/>
      <c r="K6037" s="115">
        <v>9.35</v>
      </c>
    </row>
    <row r="6038" spans="1:11" x14ac:dyDescent="0.25">
      <c r="A6038" s="104"/>
      <c r="B6038" s="104"/>
      <c r="C6038" s="104"/>
      <c r="D6038" s="104"/>
      <c r="E6038" s="107" t="s">
        <v>975</v>
      </c>
      <c r="F6038" s="107"/>
      <c r="G6038" s="116">
        <f>K6038*'PLANILHA ORÇAMENTÁRIA'!$O$3</f>
        <v>503.41007399999995</v>
      </c>
      <c r="J6038" s="107"/>
      <c r="K6038" s="116">
        <v>719.26</v>
      </c>
    </row>
    <row r="6039" spans="1:11" x14ac:dyDescent="0.25">
      <c r="A6039" s="104"/>
      <c r="B6039" s="104"/>
      <c r="C6039" s="104"/>
      <c r="D6039" s="104"/>
      <c r="E6039" s="107" t="s">
        <v>2808</v>
      </c>
      <c r="F6039" s="107"/>
      <c r="G6039" s="116">
        <f>K6039*'PLANILHA ORÇAMENTÁRIA'!$O$3</f>
        <v>625.13668199999995</v>
      </c>
      <c r="J6039" s="107"/>
      <c r="K6039" s="116">
        <v>893.18</v>
      </c>
    </row>
    <row r="6040" spans="1:11" x14ac:dyDescent="0.25">
      <c r="A6040" s="104"/>
      <c r="B6040" s="104"/>
      <c r="C6040" s="106"/>
      <c r="D6040" s="106"/>
      <c r="E6040" s="104"/>
      <c r="F6040" s="104"/>
      <c r="G6040" s="104"/>
      <c r="J6040" s="104"/>
      <c r="K6040" s="104"/>
    </row>
    <row r="6041" spans="1:11" ht="39.950000000000003" customHeight="1" x14ac:dyDescent="0.25">
      <c r="A6041" s="129" t="s">
        <v>2499</v>
      </c>
      <c r="B6041" s="130"/>
      <c r="C6041" s="130"/>
      <c r="D6041" s="130"/>
      <c r="E6041" s="130"/>
      <c r="F6041" s="130"/>
      <c r="G6041" s="131"/>
      <c r="J6041" s="107"/>
      <c r="K6041" s="107"/>
    </row>
    <row r="6042" spans="1:11" x14ac:dyDescent="0.25">
      <c r="A6042" s="118" t="s">
        <v>969</v>
      </c>
      <c r="B6042" s="108"/>
      <c r="C6042" s="109" t="s">
        <v>4</v>
      </c>
      <c r="D6042" s="109" t="s">
        <v>949</v>
      </c>
      <c r="E6042" s="109" t="s">
        <v>950</v>
      </c>
      <c r="F6042" s="109" t="s">
        <v>951</v>
      </c>
      <c r="G6042" s="109" t="s">
        <v>952</v>
      </c>
      <c r="J6042" s="109" t="s">
        <v>951</v>
      </c>
      <c r="K6042" s="109" t="s">
        <v>952</v>
      </c>
    </row>
    <row r="6043" spans="1:11" ht="51" x14ac:dyDescent="0.25">
      <c r="A6043" s="110" t="s">
        <v>692</v>
      </c>
      <c r="B6043" s="111" t="s">
        <v>1077</v>
      </c>
      <c r="C6043" s="110" t="s">
        <v>35</v>
      </c>
      <c r="D6043" s="110" t="s">
        <v>123</v>
      </c>
      <c r="E6043" s="112">
        <v>8.4</v>
      </c>
      <c r="F6043" s="113">
        <f>J6043*'PLANILHA ORÇAMENTÁRIA'!$O$3</f>
        <v>2.0157119999999997</v>
      </c>
      <c r="G6043" s="113">
        <f>K6043*'PLANILHA ORÇAMENTÁRIA'!$O$3</f>
        <v>16.930581</v>
      </c>
      <c r="J6043" s="113">
        <v>2.88</v>
      </c>
      <c r="K6043" s="113">
        <v>24.19</v>
      </c>
    </row>
    <row r="6044" spans="1:11" ht="38.25" x14ac:dyDescent="0.25">
      <c r="A6044" s="110" t="s">
        <v>1181</v>
      </c>
      <c r="B6044" s="111" t="s">
        <v>1182</v>
      </c>
      <c r="C6044" s="110" t="s">
        <v>35</v>
      </c>
      <c r="D6044" s="110" t="s">
        <v>43</v>
      </c>
      <c r="E6044" s="112">
        <v>0.375</v>
      </c>
      <c r="F6044" s="113">
        <f>J6044*'PLANILHA ORÇAMENTÁRIA'!$O$3</f>
        <v>9.5536349999999999</v>
      </c>
      <c r="G6044" s="113">
        <f>K6044*'PLANILHA ORÇAMENTÁRIA'!$O$3</f>
        <v>3.583488</v>
      </c>
      <c r="J6044" s="113">
        <v>13.65</v>
      </c>
      <c r="K6044" s="113">
        <v>5.12</v>
      </c>
    </row>
    <row r="6045" spans="1:11" ht="38.25" x14ac:dyDescent="0.25">
      <c r="A6045" s="110" t="s">
        <v>1084</v>
      </c>
      <c r="B6045" s="111" t="s">
        <v>1085</v>
      </c>
      <c r="C6045" s="110" t="s">
        <v>35</v>
      </c>
      <c r="D6045" s="110" t="s">
        <v>43</v>
      </c>
      <c r="E6045" s="112">
        <v>1</v>
      </c>
      <c r="F6045" s="113">
        <f>J6045*'PLANILHA ORÇAMENTÁRIA'!$O$3</f>
        <v>11.261391</v>
      </c>
      <c r="G6045" s="113">
        <f>K6045*'PLANILHA ORÇAMENTÁRIA'!$O$3</f>
        <v>11.261391</v>
      </c>
      <c r="J6045" s="113">
        <v>16.09</v>
      </c>
      <c r="K6045" s="113">
        <v>16.09</v>
      </c>
    </row>
    <row r="6046" spans="1:11" ht="38.25" x14ac:dyDescent="0.25">
      <c r="A6046" s="110" t="s">
        <v>1089</v>
      </c>
      <c r="B6046" s="111" t="s">
        <v>1090</v>
      </c>
      <c r="C6046" s="110" t="s">
        <v>35</v>
      </c>
      <c r="D6046" s="110" t="s">
        <v>123</v>
      </c>
      <c r="E6046" s="112">
        <v>2.2000000000000002</v>
      </c>
      <c r="F6046" s="113">
        <f>J6046*'PLANILHA ORÇAMENTÁRIA'!$O$3</f>
        <v>9.4346519999999998</v>
      </c>
      <c r="G6046" s="113">
        <f>K6046*'PLANILHA ORÇAMENTÁRIA'!$O$3</f>
        <v>20.759034</v>
      </c>
      <c r="J6046" s="113">
        <v>13.48</v>
      </c>
      <c r="K6046" s="113">
        <v>29.66</v>
      </c>
    </row>
    <row r="6047" spans="1:11" ht="51" x14ac:dyDescent="0.25">
      <c r="A6047" s="110" t="s">
        <v>2500</v>
      </c>
      <c r="B6047" s="111" t="s">
        <v>2501</v>
      </c>
      <c r="C6047" s="110" t="s">
        <v>35</v>
      </c>
      <c r="D6047" s="110" t="s">
        <v>123</v>
      </c>
      <c r="E6047" s="112">
        <v>2</v>
      </c>
      <c r="F6047" s="113">
        <f>J6047*'PLANILHA ORÇAMENTÁRIA'!$O$3</f>
        <v>3.9404369999999997</v>
      </c>
      <c r="G6047" s="113">
        <f>K6047*'PLANILHA ORÇAMENTÁRIA'!$O$3</f>
        <v>7.8808739999999995</v>
      </c>
      <c r="J6047" s="113">
        <v>5.63</v>
      </c>
      <c r="K6047" s="113">
        <v>11.26</v>
      </c>
    </row>
    <row r="6048" spans="1:11" ht="51" x14ac:dyDescent="0.25">
      <c r="A6048" s="110" t="s">
        <v>1100</v>
      </c>
      <c r="B6048" s="111" t="s">
        <v>1101</v>
      </c>
      <c r="C6048" s="110" t="s">
        <v>35</v>
      </c>
      <c r="D6048" s="110" t="s">
        <v>123</v>
      </c>
      <c r="E6048" s="112">
        <v>2.2000000000000002</v>
      </c>
      <c r="F6048" s="113">
        <f>J6048*'PLANILHA ORÇAMENTÁRIA'!$O$3</f>
        <v>5.8511639999999989</v>
      </c>
      <c r="G6048" s="113">
        <f>K6048*'PLANILHA ORÇAMENTÁRIA'!$O$3</f>
        <v>12.871160999999999</v>
      </c>
      <c r="J6048" s="113">
        <v>8.36</v>
      </c>
      <c r="K6048" s="113">
        <v>18.39</v>
      </c>
    </row>
    <row r="6049" spans="1:11" ht="38.25" x14ac:dyDescent="0.25">
      <c r="A6049" s="110" t="s">
        <v>2502</v>
      </c>
      <c r="B6049" s="111" t="s">
        <v>2503</v>
      </c>
      <c r="C6049" s="110" t="s">
        <v>35</v>
      </c>
      <c r="D6049" s="110" t="s">
        <v>43</v>
      </c>
      <c r="E6049" s="112">
        <v>1</v>
      </c>
      <c r="F6049" s="113">
        <f>J6049*'PLANILHA ORÇAMENTÁRIA'!$O$3</f>
        <v>20.129124000000001</v>
      </c>
      <c r="G6049" s="113">
        <f>K6049*'PLANILHA ORÇAMENTÁRIA'!$O$3</f>
        <v>20.129124000000001</v>
      </c>
      <c r="J6049" s="113">
        <v>28.76</v>
      </c>
      <c r="K6049" s="113">
        <v>28.76</v>
      </c>
    </row>
    <row r="6050" spans="1:11" ht="25.5" x14ac:dyDescent="0.25">
      <c r="A6050" s="110" t="s">
        <v>1143</v>
      </c>
      <c r="B6050" s="111" t="s">
        <v>1144</v>
      </c>
      <c r="C6050" s="110" t="s">
        <v>35</v>
      </c>
      <c r="D6050" s="110" t="s">
        <v>43</v>
      </c>
      <c r="E6050" s="112">
        <v>1</v>
      </c>
      <c r="F6050" s="113">
        <f>J6050*'PLANILHA ORÇAMENTÁRIA'!$O$3</f>
        <v>3.0165689999999996</v>
      </c>
      <c r="G6050" s="113">
        <f>K6050*'PLANILHA ORÇAMENTÁRIA'!$O$3</f>
        <v>3.0165689999999996</v>
      </c>
      <c r="J6050" s="113">
        <v>4.3099999999999996</v>
      </c>
      <c r="K6050" s="113">
        <v>4.3099999999999996</v>
      </c>
    </row>
    <row r="6051" spans="1:11" ht="38.25" x14ac:dyDescent="0.25">
      <c r="A6051" s="110" t="s">
        <v>1149</v>
      </c>
      <c r="B6051" s="111" t="s">
        <v>1150</v>
      </c>
      <c r="C6051" s="110" t="s">
        <v>35</v>
      </c>
      <c r="D6051" s="110" t="s">
        <v>123</v>
      </c>
      <c r="E6051" s="112">
        <v>2.2000000000000002</v>
      </c>
      <c r="F6051" s="113">
        <f>J6051*'PLANILHA ORÇAMENTÁRIA'!$O$3</f>
        <v>4.7173259999999999</v>
      </c>
      <c r="G6051" s="113">
        <f>K6051*'PLANILHA ORÇAMENTÁRIA'!$O$3</f>
        <v>10.379517</v>
      </c>
      <c r="J6051" s="113">
        <v>6.74</v>
      </c>
      <c r="K6051" s="113">
        <v>14.83</v>
      </c>
    </row>
    <row r="6052" spans="1:11" x14ac:dyDescent="0.25">
      <c r="A6052" s="104"/>
      <c r="B6052" s="104"/>
      <c r="C6052" s="104"/>
      <c r="D6052" s="104"/>
      <c r="E6052" s="114" t="s">
        <v>974</v>
      </c>
      <c r="F6052" s="114"/>
      <c r="G6052" s="115">
        <f>K6052*'PLANILHA ORÇAMENTÁRIA'!$O$3</f>
        <v>106.811739</v>
      </c>
      <c r="J6052" s="114"/>
      <c r="K6052" s="115">
        <v>152.61000000000001</v>
      </c>
    </row>
    <row r="6053" spans="1:11" x14ac:dyDescent="0.25">
      <c r="A6053" s="104"/>
      <c r="B6053" s="104"/>
      <c r="C6053" s="104"/>
      <c r="D6053" s="104"/>
      <c r="E6053" s="107" t="s">
        <v>975</v>
      </c>
      <c r="F6053" s="107"/>
      <c r="G6053" s="116">
        <f>K6053*'PLANILHA ORÇAMENTÁRIA'!$O$3</f>
        <v>106.811739</v>
      </c>
      <c r="J6053" s="107"/>
      <c r="K6053" s="116">
        <v>152.61000000000001</v>
      </c>
    </row>
    <row r="6054" spans="1:11" x14ac:dyDescent="0.25">
      <c r="A6054" s="104"/>
      <c r="B6054" s="104"/>
      <c r="C6054" s="104"/>
      <c r="D6054" s="104"/>
      <c r="E6054" s="107" t="s">
        <v>2808</v>
      </c>
      <c r="F6054" s="107"/>
      <c r="G6054" s="116">
        <f>K6054*'PLANILHA ORÇAMENTÁRIA'!$O$3</f>
        <v>132.638049</v>
      </c>
      <c r="J6054" s="107"/>
      <c r="K6054" s="116">
        <v>189.51</v>
      </c>
    </row>
    <row r="6055" spans="1:11" x14ac:dyDescent="0.25">
      <c r="A6055" s="104"/>
      <c r="B6055" s="104"/>
      <c r="C6055" s="106"/>
      <c r="D6055" s="106"/>
      <c r="E6055" s="104"/>
      <c r="F6055" s="104"/>
      <c r="G6055" s="104"/>
      <c r="J6055" s="104"/>
      <c r="K6055" s="104"/>
    </row>
    <row r="6056" spans="1:11" ht="39.950000000000003" customHeight="1" x14ac:dyDescent="0.25">
      <c r="A6056" s="129" t="s">
        <v>2504</v>
      </c>
      <c r="B6056" s="130"/>
      <c r="C6056" s="130"/>
      <c r="D6056" s="130"/>
      <c r="E6056" s="130"/>
      <c r="F6056" s="130"/>
      <c r="G6056" s="131"/>
      <c r="J6056" s="107"/>
      <c r="K6056" s="107"/>
    </row>
    <row r="6057" spans="1:11" x14ac:dyDescent="0.25">
      <c r="A6057" s="118" t="s">
        <v>1016</v>
      </c>
      <c r="B6057" s="108"/>
      <c r="C6057" s="109" t="s">
        <v>4</v>
      </c>
      <c r="D6057" s="109" t="s">
        <v>949</v>
      </c>
      <c r="E6057" s="109" t="s">
        <v>950</v>
      </c>
      <c r="F6057" s="109" t="s">
        <v>951</v>
      </c>
      <c r="G6057" s="109" t="s">
        <v>952</v>
      </c>
      <c r="J6057" s="109" t="s">
        <v>951</v>
      </c>
      <c r="K6057" s="109" t="s">
        <v>952</v>
      </c>
    </row>
    <row r="6058" spans="1:11" ht="51" x14ac:dyDescent="0.25">
      <c r="A6058" s="110" t="s">
        <v>867</v>
      </c>
      <c r="B6058" s="111" t="s">
        <v>2505</v>
      </c>
      <c r="C6058" s="110" t="s">
        <v>35</v>
      </c>
      <c r="D6058" s="110" t="s">
        <v>43</v>
      </c>
      <c r="E6058" s="112">
        <v>1</v>
      </c>
      <c r="F6058" s="113">
        <f>J6058*'PLANILHA ORÇAMENTÁRIA'!$O$3</f>
        <v>100.72260899999999</v>
      </c>
      <c r="G6058" s="113">
        <f>K6058*'PLANILHA ORÇAMENTÁRIA'!$O$3</f>
        <v>100.72260899999999</v>
      </c>
      <c r="J6058" s="113">
        <v>143.91</v>
      </c>
      <c r="K6058" s="113">
        <v>143.91</v>
      </c>
    </row>
    <row r="6059" spans="1:11" x14ac:dyDescent="0.25">
      <c r="A6059" s="104"/>
      <c r="B6059" s="104"/>
      <c r="C6059" s="104"/>
      <c r="D6059" s="104"/>
      <c r="E6059" s="114" t="s">
        <v>1025</v>
      </c>
      <c r="F6059" s="114"/>
      <c r="G6059" s="115">
        <f>K6059*'PLANILHA ORÇAMENTÁRIA'!$O$3</f>
        <v>100.72260899999999</v>
      </c>
      <c r="J6059" s="114"/>
      <c r="K6059" s="115">
        <v>143.91</v>
      </c>
    </row>
    <row r="6060" spans="1:11" x14ac:dyDescent="0.25">
      <c r="A6060" s="104"/>
      <c r="B6060" s="104"/>
      <c r="C6060" s="104"/>
      <c r="D6060" s="104"/>
      <c r="E6060" s="107" t="s">
        <v>975</v>
      </c>
      <c r="F6060" s="107"/>
      <c r="G6060" s="116">
        <f>K6060*'PLANILHA ORÇAMENTÁRIA'!$O$3</f>
        <v>100.72260899999999</v>
      </c>
      <c r="J6060" s="107"/>
      <c r="K6060" s="116">
        <v>143.91</v>
      </c>
    </row>
    <row r="6061" spans="1:11" x14ac:dyDescent="0.25">
      <c r="A6061" s="104"/>
      <c r="B6061" s="104"/>
      <c r="C6061" s="104"/>
      <c r="D6061" s="104"/>
      <c r="E6061" s="107" t="s">
        <v>2808</v>
      </c>
      <c r="F6061" s="107"/>
      <c r="G6061" s="116">
        <f>K6061*'PLANILHA ORÇAMENTÁRIA'!$O$3</f>
        <v>116.11341</v>
      </c>
      <c r="J6061" s="107"/>
      <c r="K6061" s="116">
        <v>165.9</v>
      </c>
    </row>
    <row r="6062" spans="1:11" x14ac:dyDescent="0.25">
      <c r="A6062" s="104"/>
      <c r="B6062" s="104"/>
      <c r="C6062" s="106"/>
      <c r="D6062" s="106"/>
      <c r="E6062" s="104"/>
      <c r="F6062" s="104"/>
      <c r="G6062" s="104"/>
      <c r="J6062" s="104"/>
      <c r="K6062" s="104"/>
    </row>
    <row r="6063" spans="1:11" ht="39.950000000000003" customHeight="1" x14ac:dyDescent="0.25">
      <c r="A6063" s="129" t="s">
        <v>2506</v>
      </c>
      <c r="B6063" s="130"/>
      <c r="C6063" s="130"/>
      <c r="D6063" s="130"/>
      <c r="E6063" s="130"/>
      <c r="F6063" s="130"/>
      <c r="G6063" s="131"/>
      <c r="J6063" s="107"/>
      <c r="K6063" s="107"/>
    </row>
    <row r="6064" spans="1:11" x14ac:dyDescent="0.25">
      <c r="A6064" s="118" t="s">
        <v>969</v>
      </c>
      <c r="B6064" s="108"/>
      <c r="C6064" s="109" t="s">
        <v>4</v>
      </c>
      <c r="D6064" s="109" t="s">
        <v>949</v>
      </c>
      <c r="E6064" s="109" t="s">
        <v>950</v>
      </c>
      <c r="F6064" s="109" t="s">
        <v>951</v>
      </c>
      <c r="G6064" s="109" t="s">
        <v>952</v>
      </c>
      <c r="J6064" s="109" t="s">
        <v>951</v>
      </c>
      <c r="K6064" s="109" t="s">
        <v>952</v>
      </c>
    </row>
    <row r="6065" spans="1:11" ht="51" x14ac:dyDescent="0.25">
      <c r="A6065" s="110" t="s">
        <v>916</v>
      </c>
      <c r="B6065" s="111" t="s">
        <v>1080</v>
      </c>
      <c r="C6065" s="110" t="s">
        <v>35</v>
      </c>
      <c r="D6065" s="110" t="s">
        <v>123</v>
      </c>
      <c r="E6065" s="112">
        <v>12.6</v>
      </c>
      <c r="F6065" s="113">
        <f>J6065*'PLANILHA ORÇAMENTÁRIA'!$O$3</f>
        <v>2.9325810000000003</v>
      </c>
      <c r="G6065" s="113">
        <f>K6065*'PLANILHA ORÇAMENTÁRIA'!$O$3</f>
        <v>36.947720999999994</v>
      </c>
      <c r="J6065" s="113">
        <v>4.1900000000000004</v>
      </c>
      <c r="K6065" s="113">
        <v>52.79</v>
      </c>
    </row>
    <row r="6066" spans="1:11" ht="38.25" x14ac:dyDescent="0.25">
      <c r="A6066" s="110" t="s">
        <v>1181</v>
      </c>
      <c r="B6066" s="111" t="s">
        <v>1182</v>
      </c>
      <c r="C6066" s="110" t="s">
        <v>35</v>
      </c>
      <c r="D6066" s="110" t="s">
        <v>43</v>
      </c>
      <c r="E6066" s="112">
        <v>0.375</v>
      </c>
      <c r="F6066" s="113">
        <f>J6066*'PLANILHA ORÇAMENTÁRIA'!$O$3</f>
        <v>9.5536349999999999</v>
      </c>
      <c r="G6066" s="113">
        <f>K6066*'PLANILHA ORÇAMENTÁRIA'!$O$3</f>
        <v>3.583488</v>
      </c>
      <c r="J6066" s="113">
        <v>13.65</v>
      </c>
      <c r="K6066" s="113">
        <v>5.12</v>
      </c>
    </row>
    <row r="6067" spans="1:11" ht="38.25" x14ac:dyDescent="0.25">
      <c r="A6067" s="110" t="s">
        <v>1084</v>
      </c>
      <c r="B6067" s="111" t="s">
        <v>1085</v>
      </c>
      <c r="C6067" s="110" t="s">
        <v>35</v>
      </c>
      <c r="D6067" s="110" t="s">
        <v>43</v>
      </c>
      <c r="E6067" s="112">
        <v>1</v>
      </c>
      <c r="F6067" s="113">
        <f>J6067*'PLANILHA ORÇAMENTÁRIA'!$O$3</f>
        <v>11.261391</v>
      </c>
      <c r="G6067" s="113">
        <f>K6067*'PLANILHA ORÇAMENTÁRIA'!$O$3</f>
        <v>11.261391</v>
      </c>
      <c r="J6067" s="113">
        <v>16.09</v>
      </c>
      <c r="K6067" s="113">
        <v>16.09</v>
      </c>
    </row>
    <row r="6068" spans="1:11" ht="38.25" x14ac:dyDescent="0.25">
      <c r="A6068" s="110" t="s">
        <v>1089</v>
      </c>
      <c r="B6068" s="111" t="s">
        <v>1090</v>
      </c>
      <c r="C6068" s="110" t="s">
        <v>35</v>
      </c>
      <c r="D6068" s="110" t="s">
        <v>123</v>
      </c>
      <c r="E6068" s="112">
        <v>2.2000000000000002</v>
      </c>
      <c r="F6068" s="113">
        <f>J6068*'PLANILHA ORÇAMENTÁRIA'!$O$3</f>
        <v>9.4346519999999998</v>
      </c>
      <c r="G6068" s="113">
        <f>K6068*'PLANILHA ORÇAMENTÁRIA'!$O$3</f>
        <v>20.759034</v>
      </c>
      <c r="J6068" s="113">
        <v>13.48</v>
      </c>
      <c r="K6068" s="113">
        <v>29.66</v>
      </c>
    </row>
    <row r="6069" spans="1:11" ht="51" x14ac:dyDescent="0.25">
      <c r="A6069" s="110" t="s">
        <v>2500</v>
      </c>
      <c r="B6069" s="111" t="s">
        <v>2501</v>
      </c>
      <c r="C6069" s="110" t="s">
        <v>35</v>
      </c>
      <c r="D6069" s="110" t="s">
        <v>123</v>
      </c>
      <c r="E6069" s="112">
        <v>2</v>
      </c>
      <c r="F6069" s="113">
        <f>J6069*'PLANILHA ORÇAMENTÁRIA'!$O$3</f>
        <v>3.9404369999999997</v>
      </c>
      <c r="G6069" s="113">
        <f>K6069*'PLANILHA ORÇAMENTÁRIA'!$O$3</f>
        <v>7.8808739999999995</v>
      </c>
      <c r="J6069" s="113">
        <v>5.63</v>
      </c>
      <c r="K6069" s="113">
        <v>11.26</v>
      </c>
    </row>
    <row r="6070" spans="1:11" ht="51" x14ac:dyDescent="0.25">
      <c r="A6070" s="110" t="s">
        <v>1100</v>
      </c>
      <c r="B6070" s="111" t="s">
        <v>1101</v>
      </c>
      <c r="C6070" s="110" t="s">
        <v>35</v>
      </c>
      <c r="D6070" s="110" t="s">
        <v>123</v>
      </c>
      <c r="E6070" s="112">
        <v>2.2000000000000002</v>
      </c>
      <c r="F6070" s="113">
        <f>J6070*'PLANILHA ORÇAMENTÁRIA'!$O$3</f>
        <v>5.8511639999999989</v>
      </c>
      <c r="G6070" s="113">
        <f>K6070*'PLANILHA ORÇAMENTÁRIA'!$O$3</f>
        <v>12.871160999999999</v>
      </c>
      <c r="J6070" s="113">
        <v>8.36</v>
      </c>
      <c r="K6070" s="113">
        <v>18.39</v>
      </c>
    </row>
    <row r="6071" spans="1:11" ht="25.5" x14ac:dyDescent="0.25">
      <c r="A6071" s="110" t="s">
        <v>1143</v>
      </c>
      <c r="B6071" s="111" t="s">
        <v>1144</v>
      </c>
      <c r="C6071" s="110" t="s">
        <v>35</v>
      </c>
      <c r="D6071" s="110" t="s">
        <v>43</v>
      </c>
      <c r="E6071" s="112">
        <v>1</v>
      </c>
      <c r="F6071" s="113">
        <f>J6071*'PLANILHA ORÇAMENTÁRIA'!$O$3</f>
        <v>3.0165689999999996</v>
      </c>
      <c r="G6071" s="113">
        <f>K6071*'PLANILHA ORÇAMENTÁRIA'!$O$3</f>
        <v>3.0165689999999996</v>
      </c>
      <c r="J6071" s="113">
        <v>4.3099999999999996</v>
      </c>
      <c r="K6071" s="113">
        <v>4.3099999999999996</v>
      </c>
    </row>
    <row r="6072" spans="1:11" ht="38.25" x14ac:dyDescent="0.25">
      <c r="A6072" s="110" t="s">
        <v>1149</v>
      </c>
      <c r="B6072" s="111" t="s">
        <v>1150</v>
      </c>
      <c r="C6072" s="110" t="s">
        <v>35</v>
      </c>
      <c r="D6072" s="110" t="s">
        <v>123</v>
      </c>
      <c r="E6072" s="112">
        <v>2.2000000000000002</v>
      </c>
      <c r="F6072" s="113">
        <f>J6072*'PLANILHA ORÇAMENTÁRIA'!$O$3</f>
        <v>4.7173259999999999</v>
      </c>
      <c r="G6072" s="113">
        <f>K6072*'PLANILHA ORÇAMENTÁRIA'!$O$3</f>
        <v>10.379517</v>
      </c>
      <c r="J6072" s="113">
        <v>6.74</v>
      </c>
      <c r="K6072" s="113">
        <v>14.83</v>
      </c>
    </row>
    <row r="6073" spans="1:11" ht="38.25" x14ac:dyDescent="0.25">
      <c r="A6073" s="110" t="s">
        <v>2507</v>
      </c>
      <c r="B6073" s="111" t="s">
        <v>2508</v>
      </c>
      <c r="C6073" s="110" t="s">
        <v>35</v>
      </c>
      <c r="D6073" s="110" t="s">
        <v>43</v>
      </c>
      <c r="E6073" s="112">
        <v>1</v>
      </c>
      <c r="F6073" s="113">
        <f>J6073*'PLANILHA ORÇAMENTÁRIA'!$O$3</f>
        <v>23.642621999999999</v>
      </c>
      <c r="G6073" s="113">
        <f>K6073*'PLANILHA ORÇAMENTÁRIA'!$O$3</f>
        <v>23.642621999999999</v>
      </c>
      <c r="J6073" s="113">
        <v>33.78</v>
      </c>
      <c r="K6073" s="113">
        <v>33.78</v>
      </c>
    </row>
    <row r="6074" spans="1:11" x14ac:dyDescent="0.25">
      <c r="A6074" s="104"/>
      <c r="B6074" s="104"/>
      <c r="C6074" s="104"/>
      <c r="D6074" s="104"/>
      <c r="E6074" s="114" t="s">
        <v>974</v>
      </c>
      <c r="F6074" s="114"/>
      <c r="G6074" s="115">
        <f>K6074*'PLANILHA ORÇAMENTÁRIA'!$O$3</f>
        <v>130.342377</v>
      </c>
      <c r="J6074" s="114"/>
      <c r="K6074" s="115">
        <v>186.23</v>
      </c>
    </row>
    <row r="6075" spans="1:11" x14ac:dyDescent="0.25">
      <c r="A6075" s="104"/>
      <c r="B6075" s="104"/>
      <c r="C6075" s="104"/>
      <c r="D6075" s="104"/>
      <c r="E6075" s="107" t="s">
        <v>975</v>
      </c>
      <c r="F6075" s="107"/>
      <c r="G6075" s="116">
        <f>K6075*'PLANILHA ORÇAMENTÁRIA'!$O$3</f>
        <v>130.342377</v>
      </c>
      <c r="J6075" s="107"/>
      <c r="K6075" s="116">
        <v>186.23</v>
      </c>
    </row>
    <row r="6076" spans="1:11" x14ac:dyDescent="0.25">
      <c r="A6076" s="104"/>
      <c r="B6076" s="104"/>
      <c r="C6076" s="104"/>
      <c r="D6076" s="104"/>
      <c r="E6076" s="107" t="s">
        <v>2808</v>
      </c>
      <c r="F6076" s="107"/>
      <c r="G6076" s="116">
        <f>K6076*'PLANILHA ORÇAMENTÁRIA'!$O$3</f>
        <v>161.85887399999999</v>
      </c>
      <c r="J6076" s="107"/>
      <c r="K6076" s="116">
        <v>231.26</v>
      </c>
    </row>
    <row r="6077" spans="1:11" x14ac:dyDescent="0.25">
      <c r="A6077" s="104"/>
      <c r="B6077" s="104"/>
      <c r="C6077" s="106"/>
      <c r="D6077" s="106"/>
      <c r="E6077" s="104"/>
      <c r="F6077" s="104"/>
      <c r="G6077" s="104"/>
      <c r="J6077" s="104"/>
      <c r="K6077" s="104"/>
    </row>
    <row r="6078" spans="1:11" ht="39.950000000000003" customHeight="1" x14ac:dyDescent="0.25">
      <c r="A6078" s="129" t="s">
        <v>2509</v>
      </c>
      <c r="B6078" s="130"/>
      <c r="C6078" s="130"/>
      <c r="D6078" s="130"/>
      <c r="E6078" s="130"/>
      <c r="F6078" s="130"/>
      <c r="G6078" s="131"/>
      <c r="J6078" s="107"/>
      <c r="K6078" s="107"/>
    </row>
    <row r="6079" spans="1:11" x14ac:dyDescent="0.25">
      <c r="A6079" s="118" t="s">
        <v>1016</v>
      </c>
      <c r="B6079" s="108"/>
      <c r="C6079" s="109" t="s">
        <v>4</v>
      </c>
      <c r="D6079" s="109" t="s">
        <v>949</v>
      </c>
      <c r="E6079" s="109" t="s">
        <v>950</v>
      </c>
      <c r="F6079" s="109" t="s">
        <v>951</v>
      </c>
      <c r="G6079" s="109" t="s">
        <v>952</v>
      </c>
      <c r="J6079" s="109" t="s">
        <v>951</v>
      </c>
      <c r="K6079" s="109" t="s">
        <v>952</v>
      </c>
    </row>
    <row r="6080" spans="1:11" ht="25.5" x14ac:dyDescent="0.25">
      <c r="A6080" s="110" t="s">
        <v>871</v>
      </c>
      <c r="B6080" s="111" t="s">
        <v>2510</v>
      </c>
      <c r="C6080" s="110" t="s">
        <v>22</v>
      </c>
      <c r="D6080" s="110" t="s">
        <v>109</v>
      </c>
      <c r="E6080" s="112">
        <v>1</v>
      </c>
      <c r="F6080" s="113">
        <f>J6080*'PLANILHA ORÇAMENTÁRIA'!$O$3</f>
        <v>75.995142000000001</v>
      </c>
      <c r="G6080" s="113">
        <f>K6080*'PLANILHA ORÇAMENTÁRIA'!$O$3</f>
        <v>75.995142000000001</v>
      </c>
      <c r="J6080" s="113">
        <v>108.58</v>
      </c>
      <c r="K6080" s="113">
        <v>108.58</v>
      </c>
    </row>
    <row r="6081" spans="1:11" x14ac:dyDescent="0.25">
      <c r="A6081" s="104"/>
      <c r="B6081" s="104"/>
      <c r="C6081" s="104"/>
      <c r="D6081" s="104"/>
      <c r="E6081" s="114" t="s">
        <v>1025</v>
      </c>
      <c r="F6081" s="114"/>
      <c r="G6081" s="115">
        <f>K6081*'PLANILHA ORÇAMENTÁRIA'!$O$3</f>
        <v>75.995142000000001</v>
      </c>
      <c r="J6081" s="114"/>
      <c r="K6081" s="115">
        <v>108.58</v>
      </c>
    </row>
    <row r="6082" spans="1:11" x14ac:dyDescent="0.25">
      <c r="A6082" s="104"/>
      <c r="B6082" s="104"/>
      <c r="C6082" s="104"/>
      <c r="D6082" s="104"/>
      <c r="E6082" s="107" t="s">
        <v>975</v>
      </c>
      <c r="F6082" s="107"/>
      <c r="G6082" s="116">
        <f>K6082*'PLANILHA ORÇAMENTÁRIA'!$O$3</f>
        <v>75.995142000000001</v>
      </c>
      <c r="J6082" s="107"/>
      <c r="K6082" s="116">
        <v>108.58</v>
      </c>
    </row>
    <row r="6083" spans="1:11" x14ac:dyDescent="0.25">
      <c r="A6083" s="104"/>
      <c r="B6083" s="104"/>
      <c r="C6083" s="104"/>
      <c r="D6083" s="104"/>
      <c r="E6083" s="107" t="s">
        <v>2808</v>
      </c>
      <c r="F6083" s="107"/>
      <c r="G6083" s="116">
        <f>K6083*'PLANILHA ORÇAMENTÁRIA'!$O$3</f>
        <v>87.606482999999997</v>
      </c>
      <c r="J6083" s="107"/>
      <c r="K6083" s="116">
        <v>125.17</v>
      </c>
    </row>
    <row r="6084" spans="1:11" x14ac:dyDescent="0.25">
      <c r="A6084" s="104"/>
      <c r="B6084" s="104"/>
      <c r="C6084" s="106"/>
      <c r="D6084" s="106"/>
      <c r="E6084" s="104"/>
      <c r="F6084" s="104"/>
      <c r="G6084" s="104"/>
      <c r="J6084" s="104"/>
      <c r="K6084" s="104"/>
    </row>
    <row r="6085" spans="1:11" ht="39.950000000000003" customHeight="1" x14ac:dyDescent="0.25">
      <c r="A6085" s="129" t="s">
        <v>2511</v>
      </c>
      <c r="B6085" s="130"/>
      <c r="C6085" s="130"/>
      <c r="D6085" s="130"/>
      <c r="E6085" s="130"/>
      <c r="F6085" s="130"/>
      <c r="G6085" s="131"/>
      <c r="J6085" s="107"/>
      <c r="K6085" s="107"/>
    </row>
    <row r="6086" spans="1:11" x14ac:dyDescent="0.25">
      <c r="A6086" s="118" t="s">
        <v>1016</v>
      </c>
      <c r="B6086" s="108"/>
      <c r="C6086" s="109" t="s">
        <v>4</v>
      </c>
      <c r="D6086" s="109" t="s">
        <v>949</v>
      </c>
      <c r="E6086" s="109" t="s">
        <v>950</v>
      </c>
      <c r="F6086" s="109" t="s">
        <v>951</v>
      </c>
      <c r="G6086" s="109" t="s">
        <v>952</v>
      </c>
      <c r="J6086" s="109" t="s">
        <v>951</v>
      </c>
      <c r="K6086" s="109" t="s">
        <v>952</v>
      </c>
    </row>
    <row r="6087" spans="1:11" ht="25.5" x14ac:dyDescent="0.25">
      <c r="A6087" s="110" t="s">
        <v>1345</v>
      </c>
      <c r="B6087" s="111" t="s">
        <v>1346</v>
      </c>
      <c r="C6087" s="110" t="s">
        <v>35</v>
      </c>
      <c r="D6087" s="110" t="s">
        <v>537</v>
      </c>
      <c r="E6087" s="112">
        <v>0.02</v>
      </c>
      <c r="F6087" s="113">
        <f>J6087*'PLANILHA ORÇAMENTÁRIA'!$O$3</f>
        <v>20.507069999999999</v>
      </c>
      <c r="G6087" s="113">
        <f>K6087*'PLANILHA ORÇAMENTÁRIA'!$O$3</f>
        <v>0.41294099999999995</v>
      </c>
      <c r="J6087" s="113">
        <v>29.3</v>
      </c>
      <c r="K6087" s="113">
        <v>0.59</v>
      </c>
    </row>
    <row r="6088" spans="1:11" ht="25.5" x14ac:dyDescent="0.25">
      <c r="A6088" s="110" t="s">
        <v>904</v>
      </c>
      <c r="B6088" s="111" t="s">
        <v>2512</v>
      </c>
      <c r="C6088" s="110" t="s">
        <v>35</v>
      </c>
      <c r="D6088" s="110" t="s">
        <v>43</v>
      </c>
      <c r="E6088" s="112">
        <v>1</v>
      </c>
      <c r="F6088" s="113">
        <f>J6088*'PLANILHA ORÇAMENTÁRIA'!$O$3</f>
        <v>2.4286530000000002</v>
      </c>
      <c r="G6088" s="113">
        <f>K6088*'PLANILHA ORÇAMENTÁRIA'!$O$3</f>
        <v>2.4286530000000002</v>
      </c>
      <c r="J6088" s="113">
        <v>3.47</v>
      </c>
      <c r="K6088" s="113">
        <v>3.47</v>
      </c>
    </row>
    <row r="6089" spans="1:11" ht="25.5" x14ac:dyDescent="0.25">
      <c r="A6089" s="110" t="s">
        <v>2513</v>
      </c>
      <c r="B6089" s="111" t="s">
        <v>2514</v>
      </c>
      <c r="C6089" s="110" t="s">
        <v>35</v>
      </c>
      <c r="D6089" s="110" t="s">
        <v>43</v>
      </c>
      <c r="E6089" s="112">
        <v>2</v>
      </c>
      <c r="F6089" s="113">
        <f>J6089*'PLANILHA ORÇAMENTÁRIA'!$O$3</f>
        <v>3.5274959999999997</v>
      </c>
      <c r="G6089" s="113">
        <f>K6089*'PLANILHA ORÇAMENTÁRIA'!$O$3</f>
        <v>7.0549919999999995</v>
      </c>
      <c r="J6089" s="113">
        <v>5.04</v>
      </c>
      <c r="K6089" s="113">
        <v>10.08</v>
      </c>
    </row>
    <row r="6090" spans="1:11" ht="25.5" x14ac:dyDescent="0.25">
      <c r="A6090" s="110" t="s">
        <v>2515</v>
      </c>
      <c r="B6090" s="111" t="s">
        <v>2516</v>
      </c>
      <c r="C6090" s="110" t="s">
        <v>35</v>
      </c>
      <c r="D6090" s="110" t="s">
        <v>123</v>
      </c>
      <c r="E6090" s="112">
        <v>5</v>
      </c>
      <c r="F6090" s="113">
        <f>J6090*'PLANILHA ORÇAMENTÁRIA'!$O$3</f>
        <v>7.3979429999999997</v>
      </c>
      <c r="G6090" s="113">
        <f>K6090*'PLANILHA ORÇAMENTÁRIA'!$O$3</f>
        <v>36.989714999999997</v>
      </c>
      <c r="J6090" s="113">
        <v>10.57</v>
      </c>
      <c r="K6090" s="113">
        <v>52.85</v>
      </c>
    </row>
    <row r="6091" spans="1:11" ht="25.5" x14ac:dyDescent="0.25">
      <c r="A6091" s="110" t="s">
        <v>2517</v>
      </c>
      <c r="B6091" s="111" t="s">
        <v>2518</v>
      </c>
      <c r="C6091" s="110" t="s">
        <v>35</v>
      </c>
      <c r="D6091" s="110" t="s">
        <v>43</v>
      </c>
      <c r="E6091" s="112">
        <v>0.15</v>
      </c>
      <c r="F6091" s="113">
        <f>J6091*'PLANILHA ORÇAMENTÁRIA'!$O$3</f>
        <v>10.4985</v>
      </c>
      <c r="G6091" s="113">
        <f>K6091*'PLANILHA ORÇAMENTÁRIA'!$O$3</f>
        <v>1.5747749999999998</v>
      </c>
      <c r="J6091" s="113">
        <v>15</v>
      </c>
      <c r="K6091" s="113">
        <v>2.25</v>
      </c>
    </row>
    <row r="6092" spans="1:11" x14ac:dyDescent="0.25">
      <c r="A6092" s="104"/>
      <c r="B6092" s="104"/>
      <c r="C6092" s="104"/>
      <c r="D6092" s="104"/>
      <c r="E6092" s="114" t="s">
        <v>1025</v>
      </c>
      <c r="F6092" s="114"/>
      <c r="G6092" s="115">
        <f>K6092*'PLANILHA ORÇAMENTÁRIA'!$O$3</f>
        <v>48.461075999999991</v>
      </c>
      <c r="J6092" s="114"/>
      <c r="K6092" s="115">
        <v>69.239999999999995</v>
      </c>
    </row>
    <row r="6093" spans="1:11" x14ac:dyDescent="0.25">
      <c r="A6093" s="118" t="s">
        <v>948</v>
      </c>
      <c r="B6093" s="108"/>
      <c r="C6093" s="109" t="s">
        <v>4</v>
      </c>
      <c r="D6093" s="109" t="s">
        <v>949</v>
      </c>
      <c r="E6093" s="109" t="s">
        <v>950</v>
      </c>
      <c r="F6093" s="109" t="s">
        <v>951</v>
      </c>
      <c r="G6093" s="109" t="s">
        <v>952</v>
      </c>
      <c r="J6093" s="109" t="s">
        <v>951</v>
      </c>
      <c r="K6093" s="109" t="s">
        <v>952</v>
      </c>
    </row>
    <row r="6094" spans="1:11" x14ac:dyDescent="0.25">
      <c r="A6094" s="110" t="s">
        <v>1864</v>
      </c>
      <c r="B6094" s="111" t="s">
        <v>1865</v>
      </c>
      <c r="C6094" s="110" t="s">
        <v>35</v>
      </c>
      <c r="D6094" s="110" t="s">
        <v>955</v>
      </c>
      <c r="E6094" s="112">
        <v>4</v>
      </c>
      <c r="F6094" s="113">
        <f>J6094*'PLANILHA ORÇAMENTÁRIA'!$O$3</f>
        <v>15.411797999999999</v>
      </c>
      <c r="G6094" s="113">
        <f>K6094*'PLANILHA ORÇAMENTÁRIA'!$O$3</f>
        <v>61.647191999999997</v>
      </c>
      <c r="J6094" s="113">
        <v>22.02</v>
      </c>
      <c r="K6094" s="113">
        <v>88.08</v>
      </c>
    </row>
    <row r="6095" spans="1:11" x14ac:dyDescent="0.25">
      <c r="A6095" s="110" t="s">
        <v>2519</v>
      </c>
      <c r="B6095" s="111" t="s">
        <v>2520</v>
      </c>
      <c r="C6095" s="110" t="s">
        <v>35</v>
      </c>
      <c r="D6095" s="110" t="s">
        <v>955</v>
      </c>
      <c r="E6095" s="112">
        <v>4</v>
      </c>
      <c r="F6095" s="113">
        <f>J6095*'PLANILHA ORÇAMENTÁRIA'!$O$3</f>
        <v>9.0217109999999998</v>
      </c>
      <c r="G6095" s="113">
        <f>K6095*'PLANILHA ORÇAMENTÁRIA'!$O$3</f>
        <v>36.086843999999999</v>
      </c>
      <c r="J6095" s="113">
        <v>12.89</v>
      </c>
      <c r="K6095" s="113">
        <v>51.56</v>
      </c>
    </row>
    <row r="6096" spans="1:11" ht="25.5" x14ac:dyDescent="0.25">
      <c r="A6096" s="104"/>
      <c r="B6096" s="104"/>
      <c r="C6096" s="104"/>
      <c r="D6096" s="104"/>
      <c r="E6096" s="114" t="s">
        <v>962</v>
      </c>
      <c r="F6096" s="114"/>
      <c r="G6096" s="115">
        <f>K6096*'PLANILHA ORÇAMENTÁRIA'!$O$3</f>
        <v>97.734035999999989</v>
      </c>
      <c r="J6096" s="114"/>
      <c r="K6096" s="115">
        <v>139.63999999999999</v>
      </c>
    </row>
    <row r="6097" spans="1:11" x14ac:dyDescent="0.25">
      <c r="A6097" s="118" t="s">
        <v>969</v>
      </c>
      <c r="B6097" s="108"/>
      <c r="C6097" s="109" t="s">
        <v>4</v>
      </c>
      <c r="D6097" s="109" t="s">
        <v>949</v>
      </c>
      <c r="E6097" s="109" t="s">
        <v>950</v>
      </c>
      <c r="F6097" s="109" t="s">
        <v>951</v>
      </c>
      <c r="G6097" s="109" t="s">
        <v>952</v>
      </c>
      <c r="J6097" s="109" t="s">
        <v>951</v>
      </c>
      <c r="K6097" s="109" t="s">
        <v>952</v>
      </c>
    </row>
    <row r="6098" spans="1:11" ht="51" x14ac:dyDescent="0.25">
      <c r="A6098" s="110" t="s">
        <v>916</v>
      </c>
      <c r="B6098" s="111" t="s">
        <v>1080</v>
      </c>
      <c r="C6098" s="110" t="s">
        <v>35</v>
      </c>
      <c r="D6098" s="110" t="s">
        <v>123</v>
      </c>
      <c r="E6098" s="112">
        <v>30</v>
      </c>
      <c r="F6098" s="113">
        <f>J6098*'PLANILHA ORÇAMENTÁRIA'!$O$3</f>
        <v>2.9325810000000003</v>
      </c>
      <c r="G6098" s="113">
        <f>K6098*'PLANILHA ORÇAMENTÁRIA'!$O$3</f>
        <v>87.977429999999998</v>
      </c>
      <c r="J6098" s="113">
        <v>4.1900000000000004</v>
      </c>
      <c r="K6098" s="113">
        <v>125.7</v>
      </c>
    </row>
    <row r="6099" spans="1:11" x14ac:dyDescent="0.25">
      <c r="A6099" s="104"/>
      <c r="B6099" s="104"/>
      <c r="C6099" s="104"/>
      <c r="D6099" s="104"/>
      <c r="E6099" s="114" t="s">
        <v>974</v>
      </c>
      <c r="F6099" s="114"/>
      <c r="G6099" s="115">
        <f>K6099*'PLANILHA ORÇAMENTÁRIA'!$O$3</f>
        <v>87.977429999999998</v>
      </c>
      <c r="J6099" s="114"/>
      <c r="K6099" s="115">
        <v>125.7</v>
      </c>
    </row>
    <row r="6100" spans="1:11" x14ac:dyDescent="0.25">
      <c r="A6100" s="104"/>
      <c r="B6100" s="104"/>
      <c r="C6100" s="104"/>
      <c r="D6100" s="104"/>
      <c r="E6100" s="107" t="s">
        <v>975</v>
      </c>
      <c r="F6100" s="107"/>
      <c r="G6100" s="116">
        <f>K6100*'PLANILHA ORÇAMENTÁRIA'!$O$3</f>
        <v>234.17254199999996</v>
      </c>
      <c r="J6100" s="107"/>
      <c r="K6100" s="116">
        <v>334.58</v>
      </c>
    </row>
    <row r="6101" spans="1:11" x14ac:dyDescent="0.25">
      <c r="A6101" s="104"/>
      <c r="B6101" s="104"/>
      <c r="C6101" s="104"/>
      <c r="D6101" s="104"/>
      <c r="E6101" s="107" t="s">
        <v>2808</v>
      </c>
      <c r="F6101" s="107"/>
      <c r="G6101" s="116">
        <f>K6101*'PLANILHA ORÇAMENTÁRIA'!$O$3</f>
        <v>290.79445199999998</v>
      </c>
      <c r="J6101" s="107"/>
      <c r="K6101" s="116">
        <v>415.48</v>
      </c>
    </row>
    <row r="6102" spans="1:11" x14ac:dyDescent="0.25">
      <c r="A6102" s="104"/>
      <c r="B6102" s="104"/>
      <c r="C6102" s="106"/>
      <c r="D6102" s="106"/>
      <c r="E6102" s="104"/>
      <c r="F6102" s="104"/>
      <c r="G6102" s="104"/>
      <c r="J6102" s="104"/>
      <c r="K6102" s="104"/>
    </row>
    <row r="6103" spans="1:11" ht="39.950000000000003" customHeight="1" x14ac:dyDescent="0.25">
      <c r="A6103" s="129" t="s">
        <v>2521</v>
      </c>
      <c r="B6103" s="130"/>
      <c r="C6103" s="130"/>
      <c r="D6103" s="130"/>
      <c r="E6103" s="130"/>
      <c r="F6103" s="130"/>
      <c r="G6103" s="131"/>
      <c r="J6103" s="107"/>
      <c r="K6103" s="107"/>
    </row>
    <row r="6104" spans="1:11" x14ac:dyDescent="0.25">
      <c r="A6104" s="118" t="s">
        <v>1016</v>
      </c>
      <c r="B6104" s="108"/>
      <c r="C6104" s="109" t="s">
        <v>4</v>
      </c>
      <c r="D6104" s="109" t="s">
        <v>949</v>
      </c>
      <c r="E6104" s="109" t="s">
        <v>950</v>
      </c>
      <c r="F6104" s="109" t="s">
        <v>951</v>
      </c>
      <c r="G6104" s="109" t="s">
        <v>952</v>
      </c>
      <c r="J6104" s="109" t="s">
        <v>951</v>
      </c>
      <c r="K6104" s="109" t="s">
        <v>952</v>
      </c>
    </row>
    <row r="6105" spans="1:11" x14ac:dyDescent="0.25">
      <c r="A6105" s="110" t="s">
        <v>876</v>
      </c>
      <c r="B6105" s="111" t="s">
        <v>2522</v>
      </c>
      <c r="C6105" s="110" t="s">
        <v>22</v>
      </c>
      <c r="D6105" s="110" t="s">
        <v>109</v>
      </c>
      <c r="E6105" s="112">
        <v>1</v>
      </c>
      <c r="F6105" s="113">
        <f>J6105*'PLANILHA ORÇAMENTÁRIA'!$O$3</f>
        <v>141.890727</v>
      </c>
      <c r="G6105" s="113">
        <f>K6105*'PLANILHA ORÇAMENTÁRIA'!$O$3</f>
        <v>141.890727</v>
      </c>
      <c r="J6105" s="113">
        <v>202.73</v>
      </c>
      <c r="K6105" s="113">
        <v>202.73</v>
      </c>
    </row>
    <row r="6106" spans="1:11" x14ac:dyDescent="0.25">
      <c r="A6106" s="104"/>
      <c r="B6106" s="104"/>
      <c r="C6106" s="104"/>
      <c r="D6106" s="104"/>
      <c r="E6106" s="114" t="s">
        <v>1025</v>
      </c>
      <c r="F6106" s="114"/>
      <c r="G6106" s="115">
        <f>K6106*'PLANILHA ORÇAMENTÁRIA'!$O$3</f>
        <v>141.890727</v>
      </c>
      <c r="J6106" s="114"/>
      <c r="K6106" s="115">
        <v>202.73</v>
      </c>
    </row>
    <row r="6107" spans="1:11" x14ac:dyDescent="0.25">
      <c r="A6107" s="104"/>
      <c r="B6107" s="104"/>
      <c r="C6107" s="104"/>
      <c r="D6107" s="104"/>
      <c r="E6107" s="107" t="s">
        <v>975</v>
      </c>
      <c r="F6107" s="107"/>
      <c r="G6107" s="116">
        <f>K6107*'PLANILHA ORÇAMENTÁRIA'!$O$3</f>
        <v>141.890727</v>
      </c>
      <c r="J6107" s="107"/>
      <c r="K6107" s="116">
        <v>202.73</v>
      </c>
    </row>
    <row r="6108" spans="1:11" x14ac:dyDescent="0.25">
      <c r="A6108" s="104"/>
      <c r="B6108" s="104"/>
      <c r="C6108" s="104"/>
      <c r="D6108" s="104"/>
      <c r="E6108" s="107" t="s">
        <v>2808</v>
      </c>
      <c r="F6108" s="107"/>
      <c r="G6108" s="116">
        <f>K6108*'PLANILHA ORÇAMENTÁRIA'!$O$3</f>
        <v>163.57362900000001</v>
      </c>
      <c r="J6108" s="107"/>
      <c r="K6108" s="116">
        <v>233.71</v>
      </c>
    </row>
    <row r="6109" spans="1:11" x14ac:dyDescent="0.25">
      <c r="A6109" s="104"/>
      <c r="B6109" s="104"/>
      <c r="C6109" s="106"/>
      <c r="D6109" s="106"/>
      <c r="E6109" s="104"/>
      <c r="F6109" s="104"/>
      <c r="G6109" s="104"/>
      <c r="J6109" s="104"/>
      <c r="K6109" s="104"/>
    </row>
    <row r="6110" spans="1:11" ht="39.950000000000003" customHeight="1" x14ac:dyDescent="0.25">
      <c r="A6110" s="129" t="s">
        <v>2523</v>
      </c>
      <c r="B6110" s="130"/>
      <c r="C6110" s="130"/>
      <c r="D6110" s="130"/>
      <c r="E6110" s="130"/>
      <c r="F6110" s="130"/>
      <c r="G6110" s="131"/>
      <c r="J6110" s="107"/>
      <c r="K6110" s="107"/>
    </row>
    <row r="6111" spans="1:11" x14ac:dyDescent="0.25">
      <c r="A6111" s="118" t="s">
        <v>1016</v>
      </c>
      <c r="B6111" s="108"/>
      <c r="C6111" s="109" t="s">
        <v>4</v>
      </c>
      <c r="D6111" s="109" t="s">
        <v>949</v>
      </c>
      <c r="E6111" s="109" t="s">
        <v>950</v>
      </c>
      <c r="F6111" s="109" t="s">
        <v>951</v>
      </c>
      <c r="G6111" s="109" t="s">
        <v>952</v>
      </c>
      <c r="J6111" s="109" t="s">
        <v>951</v>
      </c>
      <c r="K6111" s="109" t="s">
        <v>952</v>
      </c>
    </row>
    <row r="6112" spans="1:11" ht="25.5" x14ac:dyDescent="0.25">
      <c r="A6112" s="110" t="s">
        <v>715</v>
      </c>
      <c r="B6112" s="111" t="s">
        <v>2348</v>
      </c>
      <c r="C6112" s="110" t="s">
        <v>22</v>
      </c>
      <c r="D6112" s="110" t="s">
        <v>109</v>
      </c>
      <c r="E6112" s="112">
        <v>1</v>
      </c>
      <c r="F6112" s="113">
        <f>J6112*'PLANILHA ORÇAMENTÁRIA'!$O$3</f>
        <v>118.38108599999998</v>
      </c>
      <c r="G6112" s="113">
        <f>K6112*'PLANILHA ORÇAMENTÁRIA'!$O$3</f>
        <v>118.38108599999998</v>
      </c>
      <c r="J6112" s="113">
        <v>169.14</v>
      </c>
      <c r="K6112" s="113">
        <v>169.14</v>
      </c>
    </row>
    <row r="6113" spans="1:11" x14ac:dyDescent="0.25">
      <c r="A6113" s="104"/>
      <c r="B6113" s="104"/>
      <c r="C6113" s="104"/>
      <c r="D6113" s="104"/>
      <c r="E6113" s="114" t="s">
        <v>1025</v>
      </c>
      <c r="F6113" s="114"/>
      <c r="G6113" s="115">
        <f>K6113*'PLANILHA ORÇAMENTÁRIA'!$O$3</f>
        <v>118.38108599999998</v>
      </c>
      <c r="J6113" s="114"/>
      <c r="K6113" s="115">
        <v>169.14</v>
      </c>
    </row>
    <row r="6114" spans="1:11" x14ac:dyDescent="0.25">
      <c r="A6114" s="104"/>
      <c r="B6114" s="104"/>
      <c r="C6114" s="104"/>
      <c r="D6114" s="104"/>
      <c r="E6114" s="107" t="s">
        <v>975</v>
      </c>
      <c r="F6114" s="107"/>
      <c r="G6114" s="116">
        <f>K6114*'PLANILHA ORÇAMENTÁRIA'!$O$3</f>
        <v>118.38108599999998</v>
      </c>
      <c r="J6114" s="107"/>
      <c r="K6114" s="116">
        <v>169.14</v>
      </c>
    </row>
    <row r="6115" spans="1:11" x14ac:dyDescent="0.25">
      <c r="A6115" s="104"/>
      <c r="B6115" s="104"/>
      <c r="C6115" s="104"/>
      <c r="D6115" s="104"/>
      <c r="E6115" s="107" t="s">
        <v>2808</v>
      </c>
      <c r="F6115" s="107"/>
      <c r="G6115" s="116">
        <f>K6115*'PLANILHA ORÇAMENTÁRIA'!$O$3</f>
        <v>136.46650199999999</v>
      </c>
      <c r="J6115" s="107"/>
      <c r="K6115" s="116">
        <v>194.98</v>
      </c>
    </row>
    <row r="6116" spans="1:11" x14ac:dyDescent="0.25">
      <c r="A6116" s="104"/>
      <c r="B6116" s="104"/>
      <c r="C6116" s="106"/>
      <c r="D6116" s="106"/>
      <c r="E6116" s="104"/>
      <c r="F6116" s="104"/>
      <c r="G6116" s="104"/>
      <c r="J6116" s="104"/>
      <c r="K6116" s="104"/>
    </row>
    <row r="6117" spans="1:11" ht="39.950000000000003" customHeight="1" x14ac:dyDescent="0.25">
      <c r="A6117" s="129" t="s">
        <v>2524</v>
      </c>
      <c r="B6117" s="130"/>
      <c r="C6117" s="130"/>
      <c r="D6117" s="130"/>
      <c r="E6117" s="130"/>
      <c r="F6117" s="130"/>
      <c r="G6117" s="131"/>
      <c r="J6117" s="107"/>
      <c r="K6117" s="107"/>
    </row>
    <row r="6118" spans="1:11" x14ac:dyDescent="0.25">
      <c r="A6118" s="118" t="s">
        <v>1016</v>
      </c>
      <c r="B6118" s="108"/>
      <c r="C6118" s="109" t="s">
        <v>4</v>
      </c>
      <c r="D6118" s="109" t="s">
        <v>949</v>
      </c>
      <c r="E6118" s="109" t="s">
        <v>950</v>
      </c>
      <c r="F6118" s="109" t="s">
        <v>951</v>
      </c>
      <c r="G6118" s="109" t="s">
        <v>952</v>
      </c>
      <c r="J6118" s="109" t="s">
        <v>951</v>
      </c>
      <c r="K6118" s="109" t="s">
        <v>952</v>
      </c>
    </row>
    <row r="6119" spans="1:11" x14ac:dyDescent="0.25">
      <c r="A6119" s="110" t="s">
        <v>717</v>
      </c>
      <c r="B6119" s="111" t="s">
        <v>2350</v>
      </c>
      <c r="C6119" s="110" t="s">
        <v>22</v>
      </c>
      <c r="D6119" s="110" t="s">
        <v>109</v>
      </c>
      <c r="E6119" s="112">
        <v>1</v>
      </c>
      <c r="F6119" s="113">
        <f>J6119*'PLANILHA ORÇAMENTÁRIA'!$O$3</f>
        <v>9.6656189999999995</v>
      </c>
      <c r="G6119" s="113">
        <f>K6119*'PLANILHA ORÇAMENTÁRIA'!$O$3</f>
        <v>9.6656189999999995</v>
      </c>
      <c r="J6119" s="113">
        <v>13.81</v>
      </c>
      <c r="K6119" s="113">
        <v>13.81</v>
      </c>
    </row>
    <row r="6120" spans="1:11" x14ac:dyDescent="0.25">
      <c r="A6120" s="104"/>
      <c r="B6120" s="104"/>
      <c r="C6120" s="104"/>
      <c r="D6120" s="104"/>
      <c r="E6120" s="114" t="s">
        <v>1025</v>
      </c>
      <c r="F6120" s="114"/>
      <c r="G6120" s="115">
        <f>K6120*'PLANILHA ORÇAMENTÁRIA'!$O$3</f>
        <v>9.6656189999999995</v>
      </c>
      <c r="J6120" s="114"/>
      <c r="K6120" s="115">
        <v>13.81</v>
      </c>
    </row>
    <row r="6121" spans="1:11" x14ac:dyDescent="0.25">
      <c r="A6121" s="104"/>
      <c r="B6121" s="104"/>
      <c r="C6121" s="104"/>
      <c r="D6121" s="104"/>
      <c r="E6121" s="107" t="s">
        <v>975</v>
      </c>
      <c r="F6121" s="107"/>
      <c r="G6121" s="116">
        <f>K6121*'PLANILHA ORÇAMENTÁRIA'!$O$3</f>
        <v>9.6656189999999995</v>
      </c>
      <c r="J6121" s="107"/>
      <c r="K6121" s="116">
        <v>13.81</v>
      </c>
    </row>
    <row r="6122" spans="1:11" x14ac:dyDescent="0.25">
      <c r="A6122" s="104"/>
      <c r="B6122" s="104"/>
      <c r="C6122" s="104"/>
      <c r="D6122" s="104"/>
      <c r="E6122" s="107" t="s">
        <v>2808</v>
      </c>
      <c r="F6122" s="107"/>
      <c r="G6122" s="116">
        <f>K6122*'PLANILHA ORÇAMENTÁRIA'!$O$3</f>
        <v>11.142408</v>
      </c>
      <c r="J6122" s="107"/>
      <c r="K6122" s="116">
        <v>15.92</v>
      </c>
    </row>
    <row r="6123" spans="1:11" x14ac:dyDescent="0.25">
      <c r="A6123" s="104"/>
      <c r="B6123" s="104"/>
      <c r="C6123" s="106"/>
      <c r="D6123" s="106"/>
      <c r="E6123" s="104"/>
      <c r="F6123" s="104"/>
      <c r="G6123" s="104"/>
      <c r="J6123" s="104"/>
      <c r="K6123" s="104"/>
    </row>
    <row r="6124" spans="1:11" ht="39.950000000000003" customHeight="1" x14ac:dyDescent="0.25">
      <c r="A6124" s="129" t="s">
        <v>2525</v>
      </c>
      <c r="B6124" s="130"/>
      <c r="C6124" s="130"/>
      <c r="D6124" s="130"/>
      <c r="E6124" s="130"/>
      <c r="F6124" s="130"/>
      <c r="G6124" s="131"/>
      <c r="J6124" s="107"/>
      <c r="K6124" s="107"/>
    </row>
    <row r="6125" spans="1:11" x14ac:dyDescent="0.25">
      <c r="A6125" s="118" t="s">
        <v>1016</v>
      </c>
      <c r="B6125" s="108"/>
      <c r="C6125" s="109" t="s">
        <v>4</v>
      </c>
      <c r="D6125" s="109" t="s">
        <v>949</v>
      </c>
      <c r="E6125" s="109" t="s">
        <v>950</v>
      </c>
      <c r="F6125" s="109" t="s">
        <v>951</v>
      </c>
      <c r="G6125" s="109" t="s">
        <v>952</v>
      </c>
      <c r="J6125" s="109" t="s">
        <v>951</v>
      </c>
      <c r="K6125" s="109" t="s">
        <v>952</v>
      </c>
    </row>
    <row r="6126" spans="1:11" x14ac:dyDescent="0.25">
      <c r="A6126" s="110" t="s">
        <v>719</v>
      </c>
      <c r="B6126" s="111" t="s">
        <v>2352</v>
      </c>
      <c r="C6126" s="110" t="s">
        <v>22</v>
      </c>
      <c r="D6126" s="110" t="s">
        <v>70</v>
      </c>
      <c r="E6126" s="112">
        <v>1</v>
      </c>
      <c r="F6126" s="113">
        <f>J6126*'PLANILHA ORÇAMENTÁRIA'!$O$3</f>
        <v>27.646049999999999</v>
      </c>
      <c r="G6126" s="113">
        <f>K6126*'PLANILHA ORÇAMENTÁRIA'!$O$3</f>
        <v>27.646049999999999</v>
      </c>
      <c r="J6126" s="113">
        <v>39.5</v>
      </c>
      <c r="K6126" s="113">
        <v>39.5</v>
      </c>
    </row>
    <row r="6127" spans="1:11" x14ac:dyDescent="0.25">
      <c r="A6127" s="104"/>
      <c r="B6127" s="104"/>
      <c r="C6127" s="104"/>
      <c r="D6127" s="104"/>
      <c r="E6127" s="114" t="s">
        <v>1025</v>
      </c>
      <c r="F6127" s="114"/>
      <c r="G6127" s="115">
        <f>K6127*'PLANILHA ORÇAMENTÁRIA'!$O$3</f>
        <v>27.646049999999999</v>
      </c>
      <c r="J6127" s="114"/>
      <c r="K6127" s="115">
        <v>39.5</v>
      </c>
    </row>
    <row r="6128" spans="1:11" x14ac:dyDescent="0.25">
      <c r="A6128" s="104"/>
      <c r="B6128" s="104"/>
      <c r="C6128" s="104"/>
      <c r="D6128" s="104"/>
      <c r="E6128" s="107" t="s">
        <v>975</v>
      </c>
      <c r="F6128" s="107"/>
      <c r="G6128" s="116">
        <f>K6128*'PLANILHA ORÇAMENTÁRIA'!$O$3</f>
        <v>27.646049999999999</v>
      </c>
      <c r="J6128" s="107"/>
      <c r="K6128" s="116">
        <v>39.5</v>
      </c>
    </row>
    <row r="6129" spans="1:11" x14ac:dyDescent="0.25">
      <c r="A6129" s="104"/>
      <c r="B6129" s="104"/>
      <c r="C6129" s="104"/>
      <c r="D6129" s="104"/>
      <c r="E6129" s="107" t="s">
        <v>2808</v>
      </c>
      <c r="F6129" s="107"/>
      <c r="G6129" s="116">
        <f>K6129*'PLANILHA ORÇAMENTÁRIA'!$O$3</f>
        <v>31.873445999999998</v>
      </c>
      <c r="J6129" s="107"/>
      <c r="K6129" s="116">
        <v>45.54</v>
      </c>
    </row>
    <row r="6130" spans="1:11" x14ac:dyDescent="0.25">
      <c r="A6130" s="104"/>
      <c r="B6130" s="104"/>
      <c r="C6130" s="106"/>
      <c r="D6130" s="106"/>
      <c r="E6130" s="104"/>
      <c r="F6130" s="104"/>
      <c r="G6130" s="104"/>
      <c r="J6130" s="104"/>
      <c r="K6130" s="104"/>
    </row>
    <row r="6131" spans="1:11" ht="39.950000000000003" customHeight="1" x14ac:dyDescent="0.25">
      <c r="A6131" s="129" t="s">
        <v>2526</v>
      </c>
      <c r="B6131" s="130"/>
      <c r="C6131" s="130"/>
      <c r="D6131" s="130"/>
      <c r="E6131" s="130"/>
      <c r="F6131" s="130"/>
      <c r="G6131" s="131"/>
      <c r="J6131" s="107"/>
      <c r="K6131" s="107"/>
    </row>
    <row r="6132" spans="1:11" x14ac:dyDescent="0.25">
      <c r="A6132" s="118" t="s">
        <v>1016</v>
      </c>
      <c r="B6132" s="108"/>
      <c r="C6132" s="109" t="s">
        <v>4</v>
      </c>
      <c r="D6132" s="109" t="s">
        <v>949</v>
      </c>
      <c r="E6132" s="109" t="s">
        <v>950</v>
      </c>
      <c r="F6132" s="109" t="s">
        <v>951</v>
      </c>
      <c r="G6132" s="109" t="s">
        <v>952</v>
      </c>
      <c r="J6132" s="109" t="s">
        <v>951</v>
      </c>
      <c r="K6132" s="109" t="s">
        <v>952</v>
      </c>
    </row>
    <row r="6133" spans="1:11" x14ac:dyDescent="0.25">
      <c r="A6133" s="110" t="s">
        <v>721</v>
      </c>
      <c r="B6133" s="111" t="s">
        <v>2354</v>
      </c>
      <c r="C6133" s="110" t="s">
        <v>35</v>
      </c>
      <c r="D6133" s="110" t="s">
        <v>123</v>
      </c>
      <c r="E6133" s="112">
        <v>1</v>
      </c>
      <c r="F6133" s="113">
        <f>J6133*'PLANILHA ORÇAMENTÁRIA'!$O$3</f>
        <v>36.996713999999997</v>
      </c>
      <c r="G6133" s="113">
        <f>K6133*'PLANILHA ORÇAMENTÁRIA'!$O$3</f>
        <v>36.996713999999997</v>
      </c>
      <c r="J6133" s="113">
        <v>52.86</v>
      </c>
      <c r="K6133" s="113">
        <v>52.86</v>
      </c>
    </row>
    <row r="6134" spans="1:11" x14ac:dyDescent="0.25">
      <c r="A6134" s="104"/>
      <c r="B6134" s="104"/>
      <c r="C6134" s="104"/>
      <c r="D6134" s="104"/>
      <c r="E6134" s="114" t="s">
        <v>1025</v>
      </c>
      <c r="F6134" s="114"/>
      <c r="G6134" s="115">
        <f>K6134*'PLANILHA ORÇAMENTÁRIA'!$O$3</f>
        <v>36.996713999999997</v>
      </c>
      <c r="J6134" s="114"/>
      <c r="K6134" s="115">
        <v>52.86</v>
      </c>
    </row>
    <row r="6135" spans="1:11" x14ac:dyDescent="0.25">
      <c r="A6135" s="104"/>
      <c r="B6135" s="104"/>
      <c r="C6135" s="104"/>
      <c r="D6135" s="104"/>
      <c r="E6135" s="107" t="s">
        <v>975</v>
      </c>
      <c r="F6135" s="107"/>
      <c r="G6135" s="116">
        <f>K6135*'PLANILHA ORÇAMENTÁRIA'!$O$3</f>
        <v>36.996713999999997</v>
      </c>
      <c r="J6135" s="107"/>
      <c r="K6135" s="116">
        <v>52.86</v>
      </c>
    </row>
    <row r="6136" spans="1:11" x14ac:dyDescent="0.25">
      <c r="A6136" s="104"/>
      <c r="B6136" s="104"/>
      <c r="C6136" s="104"/>
      <c r="D6136" s="104"/>
      <c r="E6136" s="107" t="s">
        <v>2808</v>
      </c>
      <c r="F6136" s="107"/>
      <c r="G6136" s="116">
        <f>K6136*'PLANILHA ORÇAMENTÁRIA'!$O$3</f>
        <v>42.651905999999997</v>
      </c>
      <c r="J6136" s="107"/>
      <c r="K6136" s="116">
        <v>60.94</v>
      </c>
    </row>
    <row r="6137" spans="1:11" x14ac:dyDescent="0.25">
      <c r="A6137" s="104"/>
      <c r="B6137" s="104"/>
      <c r="C6137" s="106"/>
      <c r="D6137" s="106"/>
      <c r="E6137" s="104"/>
      <c r="F6137" s="104"/>
      <c r="G6137" s="104"/>
      <c r="J6137" s="104"/>
      <c r="K6137" s="104"/>
    </row>
    <row r="6138" spans="1:11" ht="39.950000000000003" customHeight="1" x14ac:dyDescent="0.25">
      <c r="A6138" s="129" t="s">
        <v>2527</v>
      </c>
      <c r="B6138" s="130"/>
      <c r="C6138" s="130"/>
      <c r="D6138" s="130"/>
      <c r="E6138" s="130"/>
      <c r="F6138" s="130"/>
      <c r="G6138" s="131"/>
      <c r="J6138" s="107"/>
      <c r="K6138" s="107"/>
    </row>
    <row r="6139" spans="1:11" x14ac:dyDescent="0.25">
      <c r="A6139" s="118" t="s">
        <v>1016</v>
      </c>
      <c r="B6139" s="108"/>
      <c r="C6139" s="109" t="s">
        <v>4</v>
      </c>
      <c r="D6139" s="109" t="s">
        <v>949</v>
      </c>
      <c r="E6139" s="109" t="s">
        <v>950</v>
      </c>
      <c r="F6139" s="109" t="s">
        <v>951</v>
      </c>
      <c r="G6139" s="109" t="s">
        <v>952</v>
      </c>
      <c r="J6139" s="109" t="s">
        <v>951</v>
      </c>
      <c r="K6139" s="109" t="s">
        <v>952</v>
      </c>
    </row>
    <row r="6140" spans="1:11" x14ac:dyDescent="0.25">
      <c r="A6140" s="110" t="s">
        <v>723</v>
      </c>
      <c r="B6140" s="111" t="s">
        <v>2356</v>
      </c>
      <c r="C6140" s="110" t="s">
        <v>35</v>
      </c>
      <c r="D6140" s="110" t="s">
        <v>123</v>
      </c>
      <c r="E6140" s="112">
        <v>1</v>
      </c>
      <c r="F6140" s="113">
        <f>J6140*'PLANILHA ORÇAMENTÁRIA'!$O$3</f>
        <v>25.973288999999998</v>
      </c>
      <c r="G6140" s="113">
        <f>K6140*'PLANILHA ORÇAMENTÁRIA'!$O$3</f>
        <v>25.973288999999998</v>
      </c>
      <c r="J6140" s="113">
        <v>37.11</v>
      </c>
      <c r="K6140" s="113">
        <v>37.11</v>
      </c>
    </row>
    <row r="6141" spans="1:11" x14ac:dyDescent="0.25">
      <c r="A6141" s="104"/>
      <c r="B6141" s="104"/>
      <c r="C6141" s="104"/>
      <c r="D6141" s="104"/>
      <c r="E6141" s="114" t="s">
        <v>1025</v>
      </c>
      <c r="F6141" s="114"/>
      <c r="G6141" s="115">
        <f>K6141*'PLANILHA ORÇAMENTÁRIA'!$O$3</f>
        <v>25.973288999999998</v>
      </c>
      <c r="J6141" s="114"/>
      <c r="K6141" s="115">
        <v>37.11</v>
      </c>
    </row>
    <row r="6142" spans="1:11" x14ac:dyDescent="0.25">
      <c r="A6142" s="104"/>
      <c r="B6142" s="104"/>
      <c r="C6142" s="104"/>
      <c r="D6142" s="104"/>
      <c r="E6142" s="107" t="s">
        <v>975</v>
      </c>
      <c r="F6142" s="107"/>
      <c r="G6142" s="116">
        <f>K6142*'PLANILHA ORÇAMENTÁRIA'!$O$3</f>
        <v>25.973288999999998</v>
      </c>
      <c r="J6142" s="107"/>
      <c r="K6142" s="116">
        <v>37.11</v>
      </c>
    </row>
    <row r="6143" spans="1:11" x14ac:dyDescent="0.25">
      <c r="A6143" s="104"/>
      <c r="B6143" s="104"/>
      <c r="C6143" s="104"/>
      <c r="D6143" s="104"/>
      <c r="E6143" s="107" t="s">
        <v>2808</v>
      </c>
      <c r="F6143" s="107"/>
      <c r="G6143" s="116">
        <f>K6143*'PLANILHA ORÇAMENTÁRIA'!$O$3</f>
        <v>29.941721999999999</v>
      </c>
      <c r="J6143" s="107"/>
      <c r="K6143" s="116">
        <v>42.78</v>
      </c>
    </row>
    <row r="6144" spans="1:11" x14ac:dyDescent="0.25">
      <c r="A6144" s="104"/>
      <c r="B6144" s="104"/>
      <c r="C6144" s="106"/>
      <c r="D6144" s="106"/>
      <c r="E6144" s="104"/>
      <c r="F6144" s="104"/>
      <c r="G6144" s="104"/>
      <c r="J6144" s="104"/>
      <c r="K6144" s="104"/>
    </row>
    <row r="6145" spans="1:11" ht="39.950000000000003" customHeight="1" x14ac:dyDescent="0.25">
      <c r="A6145" s="129" t="s">
        <v>2528</v>
      </c>
      <c r="B6145" s="130"/>
      <c r="C6145" s="130"/>
      <c r="D6145" s="130"/>
      <c r="E6145" s="130"/>
      <c r="F6145" s="130"/>
      <c r="G6145" s="131"/>
      <c r="J6145" s="107"/>
      <c r="K6145" s="107"/>
    </row>
    <row r="6146" spans="1:11" x14ac:dyDescent="0.25">
      <c r="A6146" s="118" t="s">
        <v>1016</v>
      </c>
      <c r="B6146" s="108"/>
      <c r="C6146" s="109" t="s">
        <v>4</v>
      </c>
      <c r="D6146" s="109" t="s">
        <v>949</v>
      </c>
      <c r="E6146" s="109" t="s">
        <v>950</v>
      </c>
      <c r="F6146" s="109" t="s">
        <v>951</v>
      </c>
      <c r="G6146" s="109" t="s">
        <v>952</v>
      </c>
      <c r="J6146" s="109" t="s">
        <v>951</v>
      </c>
      <c r="K6146" s="109" t="s">
        <v>952</v>
      </c>
    </row>
    <row r="6147" spans="1:11" ht="25.5" x14ac:dyDescent="0.25">
      <c r="A6147" s="110" t="s">
        <v>725</v>
      </c>
      <c r="B6147" s="111" t="s">
        <v>2358</v>
      </c>
      <c r="C6147" s="110" t="s">
        <v>22</v>
      </c>
      <c r="D6147" s="110" t="s">
        <v>109</v>
      </c>
      <c r="E6147" s="112">
        <v>1</v>
      </c>
      <c r="F6147" s="113">
        <f>J6147*'PLANILHA ORÇAMENTÁRIA'!$O$3</f>
        <v>5.5991999999999997</v>
      </c>
      <c r="G6147" s="113">
        <f>K6147*'PLANILHA ORÇAMENTÁRIA'!$O$3</f>
        <v>5.5991999999999997</v>
      </c>
      <c r="J6147" s="113">
        <v>8</v>
      </c>
      <c r="K6147" s="113">
        <v>8</v>
      </c>
    </row>
    <row r="6148" spans="1:11" x14ac:dyDescent="0.25">
      <c r="A6148" s="104"/>
      <c r="B6148" s="104"/>
      <c r="C6148" s="104"/>
      <c r="D6148" s="104"/>
      <c r="E6148" s="114" t="s">
        <v>1025</v>
      </c>
      <c r="F6148" s="114"/>
      <c r="G6148" s="115">
        <f>K6148*'PLANILHA ORÇAMENTÁRIA'!$O$3</f>
        <v>5.5991999999999997</v>
      </c>
      <c r="J6148" s="114"/>
      <c r="K6148" s="115">
        <v>8</v>
      </c>
    </row>
    <row r="6149" spans="1:11" x14ac:dyDescent="0.25">
      <c r="A6149" s="104"/>
      <c r="B6149" s="104"/>
      <c r="C6149" s="104"/>
      <c r="D6149" s="104"/>
      <c r="E6149" s="107" t="s">
        <v>975</v>
      </c>
      <c r="F6149" s="107"/>
      <c r="G6149" s="116">
        <f>K6149*'PLANILHA ORÇAMENTÁRIA'!$O$3</f>
        <v>5.5991999999999997</v>
      </c>
      <c r="J6149" s="107"/>
      <c r="K6149" s="116">
        <v>8</v>
      </c>
    </row>
    <row r="6150" spans="1:11" x14ac:dyDescent="0.25">
      <c r="A6150" s="104"/>
      <c r="B6150" s="104"/>
      <c r="C6150" s="104"/>
      <c r="D6150" s="104"/>
      <c r="E6150" s="107" t="s">
        <v>2808</v>
      </c>
      <c r="F6150" s="107"/>
      <c r="G6150" s="116">
        <f>K6150*'PLANILHA ORÇAMENTÁRIA'!$O$3</f>
        <v>6.4530780000000005</v>
      </c>
      <c r="J6150" s="107"/>
      <c r="K6150" s="116">
        <v>9.2200000000000006</v>
      </c>
    </row>
    <row r="6151" spans="1:11" x14ac:dyDescent="0.25">
      <c r="A6151" s="104"/>
      <c r="B6151" s="104"/>
      <c r="C6151" s="106"/>
      <c r="D6151" s="106"/>
      <c r="E6151" s="104"/>
      <c r="F6151" s="104"/>
      <c r="G6151" s="104"/>
      <c r="J6151" s="104"/>
      <c r="K6151" s="104"/>
    </row>
    <row r="6152" spans="1:11" ht="39.950000000000003" customHeight="1" x14ac:dyDescent="0.25">
      <c r="A6152" s="129" t="s">
        <v>2529</v>
      </c>
      <c r="B6152" s="130"/>
      <c r="C6152" s="130"/>
      <c r="D6152" s="130"/>
      <c r="E6152" s="130"/>
      <c r="F6152" s="130"/>
      <c r="G6152" s="131"/>
      <c r="J6152" s="107"/>
      <c r="K6152" s="107"/>
    </row>
    <row r="6153" spans="1:11" x14ac:dyDescent="0.25">
      <c r="A6153" s="118" t="s">
        <v>1016</v>
      </c>
      <c r="B6153" s="108"/>
      <c r="C6153" s="109" t="s">
        <v>4</v>
      </c>
      <c r="D6153" s="109" t="s">
        <v>949</v>
      </c>
      <c r="E6153" s="109" t="s">
        <v>950</v>
      </c>
      <c r="F6153" s="109" t="s">
        <v>951</v>
      </c>
      <c r="G6153" s="109" t="s">
        <v>952</v>
      </c>
      <c r="J6153" s="109" t="s">
        <v>951</v>
      </c>
      <c r="K6153" s="109" t="s">
        <v>952</v>
      </c>
    </row>
    <row r="6154" spans="1:11" ht="38.25" x14ac:dyDescent="0.25">
      <c r="A6154" s="110" t="s">
        <v>727</v>
      </c>
      <c r="B6154" s="111" t="s">
        <v>2360</v>
      </c>
      <c r="C6154" s="110" t="s">
        <v>22</v>
      </c>
      <c r="D6154" s="110" t="s">
        <v>109</v>
      </c>
      <c r="E6154" s="112">
        <v>1</v>
      </c>
      <c r="F6154" s="113">
        <f>J6154*'PLANILHA ORÇAMENTÁRIA'!$O$3</f>
        <v>240.50663699999998</v>
      </c>
      <c r="G6154" s="113">
        <f>K6154*'PLANILHA ORÇAMENTÁRIA'!$O$3</f>
        <v>240.50663699999998</v>
      </c>
      <c r="J6154" s="113">
        <v>343.63</v>
      </c>
      <c r="K6154" s="113">
        <v>343.63</v>
      </c>
    </row>
    <row r="6155" spans="1:11" x14ac:dyDescent="0.25">
      <c r="A6155" s="104"/>
      <c r="B6155" s="104"/>
      <c r="C6155" s="104"/>
      <c r="D6155" s="104"/>
      <c r="E6155" s="114" t="s">
        <v>1025</v>
      </c>
      <c r="F6155" s="114"/>
      <c r="G6155" s="115">
        <f>K6155*'PLANILHA ORÇAMENTÁRIA'!$O$3</f>
        <v>240.50663699999998</v>
      </c>
      <c r="J6155" s="114"/>
      <c r="K6155" s="115">
        <v>343.63</v>
      </c>
    </row>
    <row r="6156" spans="1:11" x14ac:dyDescent="0.25">
      <c r="A6156" s="104"/>
      <c r="B6156" s="104"/>
      <c r="C6156" s="104"/>
      <c r="D6156" s="104"/>
      <c r="E6156" s="107" t="s">
        <v>975</v>
      </c>
      <c r="F6156" s="107"/>
      <c r="G6156" s="116">
        <f>K6156*'PLANILHA ORÇAMENTÁRIA'!$O$3</f>
        <v>240.50663699999998</v>
      </c>
      <c r="J6156" s="107"/>
      <c r="K6156" s="116">
        <v>343.63</v>
      </c>
    </row>
    <row r="6157" spans="1:11" x14ac:dyDescent="0.25">
      <c r="A6157" s="104"/>
      <c r="B6157" s="104"/>
      <c r="C6157" s="104"/>
      <c r="D6157" s="104"/>
      <c r="E6157" s="107" t="s">
        <v>2808</v>
      </c>
      <c r="F6157" s="107"/>
      <c r="G6157" s="116">
        <f>K6157*'PLANILHA ORÇAMENTÁRIA'!$O$3</f>
        <v>277.25838599999997</v>
      </c>
      <c r="J6157" s="107"/>
      <c r="K6157" s="116">
        <v>396.14</v>
      </c>
    </row>
    <row r="6158" spans="1:11" x14ac:dyDescent="0.25">
      <c r="A6158" s="104"/>
      <c r="B6158" s="104"/>
      <c r="C6158" s="106"/>
      <c r="D6158" s="106"/>
      <c r="E6158" s="104"/>
      <c r="F6158" s="104"/>
      <c r="G6158" s="104"/>
      <c r="J6158" s="104"/>
      <c r="K6158" s="104"/>
    </row>
    <row r="6159" spans="1:11" ht="39.950000000000003" customHeight="1" x14ac:dyDescent="0.25">
      <c r="A6159" s="129" t="s">
        <v>2530</v>
      </c>
      <c r="B6159" s="130"/>
      <c r="C6159" s="130"/>
      <c r="D6159" s="130"/>
      <c r="E6159" s="130"/>
      <c r="F6159" s="130"/>
      <c r="G6159" s="131"/>
      <c r="J6159" s="107"/>
      <c r="K6159" s="107"/>
    </row>
    <row r="6160" spans="1:11" x14ac:dyDescent="0.25">
      <c r="A6160" s="118" t="s">
        <v>1016</v>
      </c>
      <c r="B6160" s="108"/>
      <c r="C6160" s="109" t="s">
        <v>4</v>
      </c>
      <c r="D6160" s="109" t="s">
        <v>949</v>
      </c>
      <c r="E6160" s="109" t="s">
        <v>950</v>
      </c>
      <c r="F6160" s="109" t="s">
        <v>951</v>
      </c>
      <c r="G6160" s="109" t="s">
        <v>952</v>
      </c>
      <c r="J6160" s="109" t="s">
        <v>951</v>
      </c>
      <c r="K6160" s="109" t="s">
        <v>952</v>
      </c>
    </row>
    <row r="6161" spans="1:11" ht="38.25" x14ac:dyDescent="0.25">
      <c r="A6161" s="110" t="s">
        <v>729</v>
      </c>
      <c r="B6161" s="111" t="s">
        <v>1239</v>
      </c>
      <c r="C6161" s="110" t="s">
        <v>35</v>
      </c>
      <c r="D6161" s="110" t="s">
        <v>43</v>
      </c>
      <c r="E6161" s="112">
        <v>1</v>
      </c>
      <c r="F6161" s="113">
        <f>J6161*'PLANILHA ORÇAMENTÁRIA'!$O$3</f>
        <v>24.839451</v>
      </c>
      <c r="G6161" s="113">
        <f>K6161*'PLANILHA ORÇAMENTÁRIA'!$O$3</f>
        <v>24.839451</v>
      </c>
      <c r="J6161" s="113">
        <v>35.49</v>
      </c>
      <c r="K6161" s="113">
        <v>35.49</v>
      </c>
    </row>
    <row r="6162" spans="1:11" x14ac:dyDescent="0.25">
      <c r="A6162" s="104"/>
      <c r="B6162" s="104"/>
      <c r="C6162" s="104"/>
      <c r="D6162" s="104"/>
      <c r="E6162" s="114" t="s">
        <v>1025</v>
      </c>
      <c r="F6162" s="114"/>
      <c r="G6162" s="115">
        <f>K6162*'PLANILHA ORÇAMENTÁRIA'!$O$3</f>
        <v>24.839451</v>
      </c>
      <c r="J6162" s="114"/>
      <c r="K6162" s="115">
        <v>35.49</v>
      </c>
    </row>
    <row r="6163" spans="1:11" x14ac:dyDescent="0.25">
      <c r="A6163" s="104"/>
      <c r="B6163" s="104"/>
      <c r="C6163" s="104"/>
      <c r="D6163" s="104"/>
      <c r="E6163" s="107" t="s">
        <v>975</v>
      </c>
      <c r="F6163" s="107"/>
      <c r="G6163" s="116">
        <f>K6163*'PLANILHA ORÇAMENTÁRIA'!$O$3</f>
        <v>24.839451</v>
      </c>
      <c r="J6163" s="107"/>
      <c r="K6163" s="116">
        <v>35.49</v>
      </c>
    </row>
    <row r="6164" spans="1:11" x14ac:dyDescent="0.25">
      <c r="A6164" s="104"/>
      <c r="B6164" s="104"/>
      <c r="C6164" s="104"/>
      <c r="D6164" s="104"/>
      <c r="E6164" s="107" t="s">
        <v>2808</v>
      </c>
      <c r="F6164" s="107"/>
      <c r="G6164" s="116">
        <f>K6164*'PLANILHA ORÇAMENTÁRIA'!$O$3</f>
        <v>28.632908999999998</v>
      </c>
      <c r="J6164" s="107"/>
      <c r="K6164" s="116">
        <v>40.909999999999997</v>
      </c>
    </row>
    <row r="6165" spans="1:11" x14ac:dyDescent="0.25">
      <c r="A6165" s="104"/>
      <c r="B6165" s="104"/>
      <c r="C6165" s="106"/>
      <c r="D6165" s="106"/>
      <c r="E6165" s="104"/>
      <c r="F6165" s="104"/>
      <c r="G6165" s="104"/>
      <c r="J6165" s="104"/>
      <c r="K6165" s="104"/>
    </row>
    <row r="6166" spans="1:11" ht="39.950000000000003" customHeight="1" x14ac:dyDescent="0.25">
      <c r="A6166" s="129" t="s">
        <v>2531</v>
      </c>
      <c r="B6166" s="130"/>
      <c r="C6166" s="130"/>
      <c r="D6166" s="130"/>
      <c r="E6166" s="130"/>
      <c r="F6166" s="130"/>
      <c r="G6166" s="131"/>
      <c r="J6166" s="107"/>
      <c r="K6166" s="107"/>
    </row>
    <row r="6167" spans="1:11" x14ac:dyDescent="0.25">
      <c r="A6167" s="118" t="s">
        <v>1016</v>
      </c>
      <c r="B6167" s="108"/>
      <c r="C6167" s="109" t="s">
        <v>4</v>
      </c>
      <c r="D6167" s="109" t="s">
        <v>949</v>
      </c>
      <c r="E6167" s="109" t="s">
        <v>950</v>
      </c>
      <c r="F6167" s="109" t="s">
        <v>951</v>
      </c>
      <c r="G6167" s="109" t="s">
        <v>952</v>
      </c>
      <c r="J6167" s="109" t="s">
        <v>951</v>
      </c>
      <c r="K6167" s="109" t="s">
        <v>952</v>
      </c>
    </row>
    <row r="6168" spans="1:11" ht="51" x14ac:dyDescent="0.25">
      <c r="A6168" s="110" t="s">
        <v>574</v>
      </c>
      <c r="B6168" s="111" t="s">
        <v>2173</v>
      </c>
      <c r="C6168" s="110" t="s">
        <v>35</v>
      </c>
      <c r="D6168" s="110" t="s">
        <v>43</v>
      </c>
      <c r="E6168" s="112">
        <v>1</v>
      </c>
      <c r="F6168" s="113">
        <f>J6168*'PLANILHA ORÇAMENTÁRIA'!$O$3</f>
        <v>46.193399999999997</v>
      </c>
      <c r="G6168" s="113">
        <f>K6168*'PLANILHA ORÇAMENTÁRIA'!$O$3</f>
        <v>46.193399999999997</v>
      </c>
      <c r="J6168" s="113">
        <v>66</v>
      </c>
      <c r="K6168" s="113">
        <v>66</v>
      </c>
    </row>
    <row r="6169" spans="1:11" x14ac:dyDescent="0.25">
      <c r="A6169" s="104"/>
      <c r="B6169" s="104"/>
      <c r="C6169" s="104"/>
      <c r="D6169" s="104"/>
      <c r="E6169" s="114" t="s">
        <v>1025</v>
      </c>
      <c r="F6169" s="114"/>
      <c r="G6169" s="115">
        <f>K6169*'PLANILHA ORÇAMENTÁRIA'!$O$3</f>
        <v>46.193399999999997</v>
      </c>
      <c r="J6169" s="114"/>
      <c r="K6169" s="115">
        <v>66</v>
      </c>
    </row>
    <row r="6170" spans="1:11" x14ac:dyDescent="0.25">
      <c r="A6170" s="104"/>
      <c r="B6170" s="104"/>
      <c r="C6170" s="104"/>
      <c r="D6170" s="104"/>
      <c r="E6170" s="107" t="s">
        <v>975</v>
      </c>
      <c r="F6170" s="107"/>
      <c r="G6170" s="116">
        <f>K6170*'PLANILHA ORÇAMENTÁRIA'!$O$3</f>
        <v>46.193399999999997</v>
      </c>
      <c r="J6170" s="107"/>
      <c r="K6170" s="116">
        <v>66</v>
      </c>
    </row>
    <row r="6171" spans="1:11" x14ac:dyDescent="0.25">
      <c r="A6171" s="104"/>
      <c r="B6171" s="104"/>
      <c r="C6171" s="104"/>
      <c r="D6171" s="104"/>
      <c r="E6171" s="107" t="s">
        <v>2808</v>
      </c>
      <c r="F6171" s="107"/>
      <c r="G6171" s="116">
        <f>K6171*'PLANILHA ORÇAMENTÁRIA'!$O$3</f>
        <v>53.248391999999996</v>
      </c>
      <c r="J6171" s="107"/>
      <c r="K6171" s="116">
        <v>76.08</v>
      </c>
    </row>
    <row r="6172" spans="1:11" x14ac:dyDescent="0.25">
      <c r="A6172" s="104"/>
      <c r="B6172" s="104"/>
      <c r="C6172" s="106"/>
      <c r="D6172" s="106"/>
      <c r="E6172" s="104"/>
      <c r="F6172" s="104"/>
      <c r="G6172" s="104"/>
      <c r="J6172" s="104"/>
      <c r="K6172" s="104"/>
    </row>
    <row r="6173" spans="1:11" ht="39.950000000000003" customHeight="1" x14ac:dyDescent="0.25">
      <c r="A6173" s="129" t="s">
        <v>2532</v>
      </c>
      <c r="B6173" s="130"/>
      <c r="C6173" s="130"/>
      <c r="D6173" s="130"/>
      <c r="E6173" s="130"/>
      <c r="F6173" s="130"/>
      <c r="G6173" s="131"/>
      <c r="J6173" s="107"/>
      <c r="K6173" s="107"/>
    </row>
    <row r="6174" spans="1:11" x14ac:dyDescent="0.25">
      <c r="A6174" s="118" t="s">
        <v>1016</v>
      </c>
      <c r="B6174" s="108"/>
      <c r="C6174" s="109" t="s">
        <v>4</v>
      </c>
      <c r="D6174" s="109" t="s">
        <v>949</v>
      </c>
      <c r="E6174" s="109" t="s">
        <v>950</v>
      </c>
      <c r="F6174" s="109" t="s">
        <v>951</v>
      </c>
      <c r="G6174" s="109" t="s">
        <v>952</v>
      </c>
      <c r="J6174" s="109" t="s">
        <v>951</v>
      </c>
      <c r="K6174" s="109" t="s">
        <v>952</v>
      </c>
    </row>
    <row r="6175" spans="1:11" ht="38.25" x14ac:dyDescent="0.25">
      <c r="A6175" s="110" t="s">
        <v>732</v>
      </c>
      <c r="B6175" s="111" t="s">
        <v>2364</v>
      </c>
      <c r="C6175" s="110" t="s">
        <v>22</v>
      </c>
      <c r="D6175" s="110" t="s">
        <v>109</v>
      </c>
      <c r="E6175" s="112">
        <v>1</v>
      </c>
      <c r="F6175" s="113">
        <f>J6175*'PLANILHA ORÇAMENTÁRIA'!$O$3</f>
        <v>22.599770999999997</v>
      </c>
      <c r="G6175" s="113">
        <f>K6175*'PLANILHA ORÇAMENTÁRIA'!$O$3</f>
        <v>22.599770999999997</v>
      </c>
      <c r="J6175" s="113">
        <v>32.29</v>
      </c>
      <c r="K6175" s="113">
        <v>32.29</v>
      </c>
    </row>
    <row r="6176" spans="1:11" x14ac:dyDescent="0.25">
      <c r="A6176" s="104"/>
      <c r="B6176" s="104"/>
      <c r="C6176" s="104"/>
      <c r="D6176" s="104"/>
      <c r="E6176" s="114" t="s">
        <v>1025</v>
      </c>
      <c r="F6176" s="114"/>
      <c r="G6176" s="115">
        <f>K6176*'PLANILHA ORÇAMENTÁRIA'!$O$3</f>
        <v>22.599770999999997</v>
      </c>
      <c r="J6176" s="114"/>
      <c r="K6176" s="115">
        <v>32.29</v>
      </c>
    </row>
    <row r="6177" spans="1:11" x14ac:dyDescent="0.25">
      <c r="A6177" s="104"/>
      <c r="B6177" s="104"/>
      <c r="C6177" s="104"/>
      <c r="D6177" s="104"/>
      <c r="E6177" s="107" t="s">
        <v>975</v>
      </c>
      <c r="F6177" s="107"/>
      <c r="G6177" s="116">
        <f>K6177*'PLANILHA ORÇAMENTÁRIA'!$O$3</f>
        <v>22.599770999999997</v>
      </c>
      <c r="J6177" s="107"/>
      <c r="K6177" s="116">
        <v>32.29</v>
      </c>
    </row>
    <row r="6178" spans="1:11" x14ac:dyDescent="0.25">
      <c r="A6178" s="104"/>
      <c r="B6178" s="104"/>
      <c r="C6178" s="104"/>
      <c r="D6178" s="104"/>
      <c r="E6178" s="107" t="s">
        <v>2808</v>
      </c>
      <c r="F6178" s="107"/>
      <c r="G6178" s="116">
        <f>K6178*'PLANILHA ORÇAMENTÁRIA'!$O$3</f>
        <v>26.050277999999999</v>
      </c>
      <c r="J6178" s="107"/>
      <c r="K6178" s="116">
        <v>37.22</v>
      </c>
    </row>
    <row r="6179" spans="1:11" x14ac:dyDescent="0.25">
      <c r="A6179" s="104"/>
      <c r="B6179" s="104"/>
      <c r="C6179" s="106"/>
      <c r="D6179" s="106"/>
      <c r="E6179" s="104"/>
      <c r="F6179" s="104"/>
      <c r="G6179" s="104"/>
      <c r="J6179" s="104"/>
      <c r="K6179" s="104"/>
    </row>
    <row r="6180" spans="1:11" ht="39.950000000000003" customHeight="1" x14ac:dyDescent="0.25">
      <c r="A6180" s="129" t="s">
        <v>2533</v>
      </c>
      <c r="B6180" s="130"/>
      <c r="C6180" s="130"/>
      <c r="D6180" s="130"/>
      <c r="E6180" s="130"/>
      <c r="F6180" s="130"/>
      <c r="G6180" s="131"/>
      <c r="J6180" s="107"/>
      <c r="K6180" s="107"/>
    </row>
    <row r="6181" spans="1:11" x14ac:dyDescent="0.25">
      <c r="A6181" s="118" t="s">
        <v>948</v>
      </c>
      <c r="B6181" s="108"/>
      <c r="C6181" s="109" t="s">
        <v>4</v>
      </c>
      <c r="D6181" s="109" t="s">
        <v>949</v>
      </c>
      <c r="E6181" s="109" t="s">
        <v>950</v>
      </c>
      <c r="F6181" s="109" t="s">
        <v>951</v>
      </c>
      <c r="G6181" s="109" t="s">
        <v>952</v>
      </c>
      <c r="J6181" s="109" t="s">
        <v>951</v>
      </c>
      <c r="K6181" s="109" t="s">
        <v>952</v>
      </c>
    </row>
    <row r="6182" spans="1:11" x14ac:dyDescent="0.25">
      <c r="A6182" s="110" t="s">
        <v>1862</v>
      </c>
      <c r="B6182" s="111" t="s">
        <v>1863</v>
      </c>
      <c r="C6182" s="110" t="s">
        <v>35</v>
      </c>
      <c r="D6182" s="110" t="s">
        <v>955</v>
      </c>
      <c r="E6182" s="112">
        <v>8</v>
      </c>
      <c r="F6182" s="113">
        <f>J6182*'PLANILHA ORÇAMENTÁRIA'!$O$3</f>
        <v>9.3366659999999992</v>
      </c>
      <c r="G6182" s="113">
        <f>K6182*'PLANILHA ORÇAMENTÁRIA'!$O$3</f>
        <v>74.693327999999994</v>
      </c>
      <c r="J6182" s="113">
        <v>13.34</v>
      </c>
      <c r="K6182" s="113">
        <v>106.72</v>
      </c>
    </row>
    <row r="6183" spans="1:11" ht="25.5" x14ac:dyDescent="0.25">
      <c r="A6183" s="104"/>
      <c r="B6183" s="104"/>
      <c r="C6183" s="104"/>
      <c r="D6183" s="104"/>
      <c r="E6183" s="114" t="s">
        <v>962</v>
      </c>
      <c r="F6183" s="114"/>
      <c r="G6183" s="115">
        <f>K6183*'PLANILHA ORÇAMENTÁRIA'!$O$3</f>
        <v>74.693327999999994</v>
      </c>
      <c r="J6183" s="114"/>
      <c r="K6183" s="115">
        <v>106.72</v>
      </c>
    </row>
    <row r="6184" spans="1:11" x14ac:dyDescent="0.25">
      <c r="A6184" s="118" t="s">
        <v>963</v>
      </c>
      <c r="B6184" s="108"/>
      <c r="C6184" s="109" t="s">
        <v>4</v>
      </c>
      <c r="D6184" s="109" t="s">
        <v>949</v>
      </c>
      <c r="E6184" s="109" t="s">
        <v>950</v>
      </c>
      <c r="F6184" s="109" t="s">
        <v>951</v>
      </c>
      <c r="G6184" s="109" t="s">
        <v>952</v>
      </c>
      <c r="J6184" s="109" t="s">
        <v>951</v>
      </c>
      <c r="K6184" s="109" t="s">
        <v>952</v>
      </c>
    </row>
    <row r="6185" spans="1:11" ht="25.5" x14ac:dyDescent="0.25">
      <c r="A6185" s="110" t="s">
        <v>1256</v>
      </c>
      <c r="B6185" s="111" t="s">
        <v>1257</v>
      </c>
      <c r="C6185" s="110" t="s">
        <v>35</v>
      </c>
      <c r="D6185" s="110" t="s">
        <v>955</v>
      </c>
      <c r="E6185" s="112">
        <v>8</v>
      </c>
      <c r="F6185" s="113">
        <f>J6185*'PLANILHA ORÇAMENTÁRIA'!$O$3</f>
        <v>19.744178999999999</v>
      </c>
      <c r="G6185" s="113">
        <f>K6185*'PLANILHA ORÇAMENTÁRIA'!$O$3</f>
        <v>157.95343199999999</v>
      </c>
      <c r="J6185" s="113">
        <v>28.21</v>
      </c>
      <c r="K6185" s="113">
        <v>225.68</v>
      </c>
    </row>
    <row r="6186" spans="1:11" ht="38.25" x14ac:dyDescent="0.25">
      <c r="A6186" s="104"/>
      <c r="B6186" s="104"/>
      <c r="C6186" s="104"/>
      <c r="D6186" s="104"/>
      <c r="E6186" s="114" t="s">
        <v>968</v>
      </c>
      <c r="F6186" s="114"/>
      <c r="G6186" s="115">
        <f>K6186*'PLANILHA ORÇAMENTÁRIA'!$O$3</f>
        <v>157.95343199999999</v>
      </c>
      <c r="J6186" s="114"/>
      <c r="K6186" s="115">
        <v>225.68</v>
      </c>
    </row>
    <row r="6187" spans="1:11" x14ac:dyDescent="0.25">
      <c r="A6187" s="104"/>
      <c r="B6187" s="104"/>
      <c r="C6187" s="104"/>
      <c r="D6187" s="104"/>
      <c r="E6187" s="107" t="s">
        <v>975</v>
      </c>
      <c r="F6187" s="107"/>
      <c r="G6187" s="116">
        <f>K6187*'PLANILHA ORÇAMENTÁRIA'!$O$3</f>
        <v>232.64675999999997</v>
      </c>
      <c r="J6187" s="107"/>
      <c r="K6187" s="116">
        <v>332.4</v>
      </c>
    </row>
    <row r="6188" spans="1:11" x14ac:dyDescent="0.25">
      <c r="A6188" s="104"/>
      <c r="B6188" s="104"/>
      <c r="C6188" s="104"/>
      <c r="D6188" s="104"/>
      <c r="E6188" s="107" t="s">
        <v>2808</v>
      </c>
      <c r="F6188" s="107"/>
      <c r="G6188" s="116">
        <f>K6188*'PLANILHA ORÇAMENTÁRIA'!$O$3</f>
        <v>288.89772299999998</v>
      </c>
      <c r="J6188" s="107"/>
      <c r="K6188" s="116">
        <v>412.77</v>
      </c>
    </row>
    <row r="6189" spans="1:11" x14ac:dyDescent="0.25">
      <c r="A6189" s="104"/>
      <c r="B6189" s="104"/>
      <c r="C6189" s="106"/>
      <c r="D6189" s="106"/>
      <c r="E6189" s="104"/>
      <c r="F6189" s="104"/>
      <c r="G6189" s="104"/>
      <c r="J6189" s="104"/>
      <c r="K6189" s="104"/>
    </row>
    <row r="6190" spans="1:11" ht="39.950000000000003" customHeight="1" x14ac:dyDescent="0.25">
      <c r="A6190" s="129" t="s">
        <v>2534</v>
      </c>
      <c r="B6190" s="130"/>
      <c r="C6190" s="130"/>
      <c r="D6190" s="130"/>
      <c r="E6190" s="130"/>
      <c r="F6190" s="130"/>
      <c r="G6190" s="131"/>
      <c r="J6190" s="107"/>
      <c r="K6190" s="107"/>
    </row>
    <row r="6191" spans="1:11" x14ac:dyDescent="0.25">
      <c r="A6191" s="118" t="s">
        <v>1016</v>
      </c>
      <c r="B6191" s="108"/>
      <c r="C6191" s="109" t="s">
        <v>4</v>
      </c>
      <c r="D6191" s="109" t="s">
        <v>949</v>
      </c>
      <c r="E6191" s="109" t="s">
        <v>950</v>
      </c>
      <c r="F6191" s="109" t="s">
        <v>951</v>
      </c>
      <c r="G6191" s="109" t="s">
        <v>952</v>
      </c>
      <c r="J6191" s="109" t="s">
        <v>951</v>
      </c>
      <c r="K6191" s="109" t="s">
        <v>952</v>
      </c>
    </row>
    <row r="6192" spans="1:11" x14ac:dyDescent="0.25">
      <c r="A6192" s="110" t="s">
        <v>737</v>
      </c>
      <c r="B6192" s="111" t="s">
        <v>2367</v>
      </c>
      <c r="C6192" s="110" t="s">
        <v>22</v>
      </c>
      <c r="D6192" s="110" t="s">
        <v>109</v>
      </c>
      <c r="E6192" s="112">
        <v>1</v>
      </c>
      <c r="F6192" s="113">
        <f>J6192*'PLANILHA ORÇAMENTÁRIA'!$O$3</f>
        <v>9.4416510000000002</v>
      </c>
      <c r="G6192" s="113">
        <f>K6192*'PLANILHA ORÇAMENTÁRIA'!$O$3</f>
        <v>9.4416510000000002</v>
      </c>
      <c r="J6192" s="113">
        <v>13.49</v>
      </c>
      <c r="K6192" s="113">
        <v>13.49</v>
      </c>
    </row>
    <row r="6193" spans="1:11" x14ac:dyDescent="0.25">
      <c r="A6193" s="104"/>
      <c r="B6193" s="104"/>
      <c r="C6193" s="104"/>
      <c r="D6193" s="104"/>
      <c r="E6193" s="114" t="s">
        <v>1025</v>
      </c>
      <c r="F6193" s="114"/>
      <c r="G6193" s="115">
        <f>K6193*'PLANILHA ORÇAMENTÁRIA'!$O$3</f>
        <v>9.4416510000000002</v>
      </c>
      <c r="J6193" s="114"/>
      <c r="K6193" s="115">
        <v>13.49</v>
      </c>
    </row>
    <row r="6194" spans="1:11" x14ac:dyDescent="0.25">
      <c r="A6194" s="104"/>
      <c r="B6194" s="104"/>
      <c r="C6194" s="104"/>
      <c r="D6194" s="104"/>
      <c r="E6194" s="107" t="s">
        <v>975</v>
      </c>
      <c r="F6194" s="107"/>
      <c r="G6194" s="116">
        <f>K6194*'PLANILHA ORÇAMENTÁRIA'!$O$3</f>
        <v>9.4416510000000002</v>
      </c>
      <c r="J6194" s="107"/>
      <c r="K6194" s="116">
        <v>13.49</v>
      </c>
    </row>
    <row r="6195" spans="1:11" x14ac:dyDescent="0.25">
      <c r="A6195" s="104"/>
      <c r="B6195" s="104"/>
      <c r="C6195" s="104"/>
      <c r="D6195" s="104"/>
      <c r="E6195" s="107" t="s">
        <v>2808</v>
      </c>
      <c r="F6195" s="107"/>
      <c r="G6195" s="116">
        <f>K6195*'PLANILHA ORÇAMENTÁRIA'!$O$3</f>
        <v>10.883445</v>
      </c>
      <c r="J6195" s="107"/>
      <c r="K6195" s="116">
        <v>15.55</v>
      </c>
    </row>
    <row r="6196" spans="1:11" x14ac:dyDescent="0.25">
      <c r="A6196" s="104"/>
      <c r="B6196" s="104"/>
      <c r="C6196" s="106"/>
      <c r="D6196" s="106"/>
      <c r="E6196" s="104"/>
      <c r="F6196" s="104"/>
      <c r="G6196" s="104"/>
      <c r="J6196" s="104"/>
      <c r="K6196" s="104"/>
    </row>
    <row r="6197" spans="1:11" ht="39.950000000000003" customHeight="1" x14ac:dyDescent="0.25">
      <c r="A6197" s="129" t="s">
        <v>2535</v>
      </c>
      <c r="B6197" s="130"/>
      <c r="C6197" s="130"/>
      <c r="D6197" s="130"/>
      <c r="E6197" s="130"/>
      <c r="F6197" s="130"/>
      <c r="G6197" s="131"/>
      <c r="J6197" s="107"/>
      <c r="K6197" s="107"/>
    </row>
    <row r="6198" spans="1:11" x14ac:dyDescent="0.25">
      <c r="A6198" s="118" t="s">
        <v>1016</v>
      </c>
      <c r="B6198" s="108"/>
      <c r="C6198" s="109" t="s">
        <v>4</v>
      </c>
      <c r="D6198" s="109" t="s">
        <v>949</v>
      </c>
      <c r="E6198" s="109" t="s">
        <v>950</v>
      </c>
      <c r="F6198" s="109" t="s">
        <v>951</v>
      </c>
      <c r="G6198" s="109" t="s">
        <v>952</v>
      </c>
      <c r="J6198" s="109" t="s">
        <v>951</v>
      </c>
      <c r="K6198" s="109" t="s">
        <v>952</v>
      </c>
    </row>
    <row r="6199" spans="1:11" ht="25.5" x14ac:dyDescent="0.25">
      <c r="A6199" s="110" t="s">
        <v>739</v>
      </c>
      <c r="B6199" s="111" t="s">
        <v>2369</v>
      </c>
      <c r="C6199" s="110" t="s">
        <v>35</v>
      </c>
      <c r="D6199" s="110" t="s">
        <v>43</v>
      </c>
      <c r="E6199" s="112">
        <v>1</v>
      </c>
      <c r="F6199" s="113">
        <f>J6199*'PLANILHA ORÇAMENTÁRIA'!$O$3</f>
        <v>4.7173259999999999</v>
      </c>
      <c r="G6199" s="113">
        <f>K6199*'PLANILHA ORÇAMENTÁRIA'!$O$3</f>
        <v>4.7173259999999999</v>
      </c>
      <c r="J6199" s="113">
        <v>6.74</v>
      </c>
      <c r="K6199" s="113">
        <v>6.74</v>
      </c>
    </row>
    <row r="6200" spans="1:11" x14ac:dyDescent="0.25">
      <c r="A6200" s="104"/>
      <c r="B6200" s="104"/>
      <c r="C6200" s="104"/>
      <c r="D6200" s="104"/>
      <c r="E6200" s="114" t="s">
        <v>1025</v>
      </c>
      <c r="F6200" s="114"/>
      <c r="G6200" s="115">
        <f>K6200*'PLANILHA ORÇAMENTÁRIA'!$O$3</f>
        <v>4.7173259999999999</v>
      </c>
      <c r="J6200" s="114"/>
      <c r="K6200" s="115">
        <v>6.74</v>
      </c>
    </row>
    <row r="6201" spans="1:11" x14ac:dyDescent="0.25">
      <c r="A6201" s="104"/>
      <c r="B6201" s="104"/>
      <c r="C6201" s="104"/>
      <c r="D6201" s="104"/>
      <c r="E6201" s="107" t="s">
        <v>975</v>
      </c>
      <c r="F6201" s="107"/>
      <c r="G6201" s="116">
        <f>K6201*'PLANILHA ORÇAMENTÁRIA'!$O$3</f>
        <v>4.7173259999999999</v>
      </c>
      <c r="J6201" s="107"/>
      <c r="K6201" s="116">
        <v>6.74</v>
      </c>
    </row>
    <row r="6202" spans="1:11" x14ac:dyDescent="0.25">
      <c r="A6202" s="104"/>
      <c r="B6202" s="104"/>
      <c r="C6202" s="104"/>
      <c r="D6202" s="104"/>
      <c r="E6202" s="107" t="s">
        <v>2808</v>
      </c>
      <c r="F6202" s="107"/>
      <c r="G6202" s="116">
        <f>K6202*'PLANILHA ORÇAMENTÁRIA'!$O$3</f>
        <v>5.4382229999999998</v>
      </c>
      <c r="J6202" s="107"/>
      <c r="K6202" s="116">
        <v>7.77</v>
      </c>
    </row>
    <row r="6203" spans="1:11" x14ac:dyDescent="0.25">
      <c r="A6203" s="104"/>
      <c r="B6203" s="104"/>
      <c r="C6203" s="106"/>
      <c r="D6203" s="106"/>
      <c r="E6203" s="104"/>
      <c r="F6203" s="104"/>
      <c r="G6203" s="104"/>
      <c r="J6203" s="104"/>
      <c r="K6203" s="104"/>
    </row>
    <row r="6204" spans="1:11" ht="39.950000000000003" customHeight="1" x14ac:dyDescent="0.25">
      <c r="A6204" s="129" t="s">
        <v>2536</v>
      </c>
      <c r="B6204" s="130"/>
      <c r="C6204" s="130"/>
      <c r="D6204" s="130"/>
      <c r="E6204" s="130"/>
      <c r="F6204" s="130"/>
      <c r="G6204" s="131"/>
      <c r="J6204" s="107"/>
      <c r="K6204" s="107"/>
    </row>
    <row r="6205" spans="1:11" x14ac:dyDescent="0.25">
      <c r="A6205" s="118" t="s">
        <v>1016</v>
      </c>
      <c r="B6205" s="108"/>
      <c r="C6205" s="109" t="s">
        <v>4</v>
      </c>
      <c r="D6205" s="109" t="s">
        <v>949</v>
      </c>
      <c r="E6205" s="109" t="s">
        <v>950</v>
      </c>
      <c r="F6205" s="109" t="s">
        <v>951</v>
      </c>
      <c r="G6205" s="109" t="s">
        <v>952</v>
      </c>
      <c r="J6205" s="109" t="s">
        <v>951</v>
      </c>
      <c r="K6205" s="109" t="s">
        <v>952</v>
      </c>
    </row>
    <row r="6206" spans="1:11" ht="25.5" x14ac:dyDescent="0.25">
      <c r="A6206" s="110" t="s">
        <v>2332</v>
      </c>
      <c r="B6206" s="111" t="s">
        <v>2333</v>
      </c>
      <c r="C6206" s="110" t="s">
        <v>35</v>
      </c>
      <c r="D6206" s="110" t="s">
        <v>123</v>
      </c>
      <c r="E6206" s="112">
        <v>1.1000000000000001</v>
      </c>
      <c r="F6206" s="113">
        <f>J6206*'PLANILHA ORÇAMENTÁRIA'!$O$3</f>
        <v>8.1328379999999996</v>
      </c>
      <c r="G6206" s="113">
        <f>K6206*'PLANILHA ORÇAMENTÁRIA'!$O$3</f>
        <v>8.9447219999999987</v>
      </c>
      <c r="J6206" s="113">
        <v>11.62</v>
      </c>
      <c r="K6206" s="113">
        <v>12.78</v>
      </c>
    </row>
    <row r="6207" spans="1:11" x14ac:dyDescent="0.25">
      <c r="A6207" s="104"/>
      <c r="B6207" s="104"/>
      <c r="C6207" s="104"/>
      <c r="D6207" s="104"/>
      <c r="E6207" s="114" t="s">
        <v>1025</v>
      </c>
      <c r="F6207" s="114"/>
      <c r="G6207" s="115">
        <f>K6207*'PLANILHA ORÇAMENTÁRIA'!$O$3</f>
        <v>8.9447219999999987</v>
      </c>
      <c r="J6207" s="114"/>
      <c r="K6207" s="115">
        <v>12.78</v>
      </c>
    </row>
    <row r="6208" spans="1:11" x14ac:dyDescent="0.25">
      <c r="A6208" s="118" t="s">
        <v>963</v>
      </c>
      <c r="B6208" s="108"/>
      <c r="C6208" s="109" t="s">
        <v>4</v>
      </c>
      <c r="D6208" s="109" t="s">
        <v>949</v>
      </c>
      <c r="E6208" s="109" t="s">
        <v>950</v>
      </c>
      <c r="F6208" s="109" t="s">
        <v>951</v>
      </c>
      <c r="G6208" s="109" t="s">
        <v>952</v>
      </c>
      <c r="J6208" s="109" t="s">
        <v>951</v>
      </c>
      <c r="K6208" s="109" t="s">
        <v>952</v>
      </c>
    </row>
    <row r="6209" spans="1:11" ht="25.5" x14ac:dyDescent="0.25">
      <c r="A6209" s="110" t="s">
        <v>1254</v>
      </c>
      <c r="B6209" s="111" t="s">
        <v>1255</v>
      </c>
      <c r="C6209" s="110" t="s">
        <v>35</v>
      </c>
      <c r="D6209" s="110" t="s">
        <v>955</v>
      </c>
      <c r="E6209" s="112">
        <v>0.11219999999999999</v>
      </c>
      <c r="F6209" s="113">
        <f>J6209*'PLANILHA ORÇAMENTÁRIA'!$O$3</f>
        <v>13.431081000000001</v>
      </c>
      <c r="G6209" s="113">
        <f>K6209*'PLANILHA ORÇAMENTÁRIA'!$O$3</f>
        <v>1.5047849999999998</v>
      </c>
      <c r="J6209" s="113">
        <v>19.190000000000001</v>
      </c>
      <c r="K6209" s="113">
        <v>2.15</v>
      </c>
    </row>
    <row r="6210" spans="1:11" ht="25.5" x14ac:dyDescent="0.25">
      <c r="A6210" s="110" t="s">
        <v>1256</v>
      </c>
      <c r="B6210" s="111" t="s">
        <v>1257</v>
      </c>
      <c r="C6210" s="110" t="s">
        <v>35</v>
      </c>
      <c r="D6210" s="110" t="s">
        <v>955</v>
      </c>
      <c r="E6210" s="112">
        <v>0.11219999999999999</v>
      </c>
      <c r="F6210" s="113">
        <f>J6210*'PLANILHA ORÇAMENTÁRIA'!$O$3</f>
        <v>19.744178999999999</v>
      </c>
      <c r="G6210" s="113">
        <f>K6210*'PLANILHA ORÇAMENTÁRIA'!$O$3</f>
        <v>2.211684</v>
      </c>
      <c r="J6210" s="113">
        <v>28.21</v>
      </c>
      <c r="K6210" s="113">
        <v>3.16</v>
      </c>
    </row>
    <row r="6211" spans="1:11" ht="38.25" x14ac:dyDescent="0.25">
      <c r="A6211" s="104"/>
      <c r="B6211" s="104"/>
      <c r="C6211" s="104"/>
      <c r="D6211" s="104"/>
      <c r="E6211" s="114" t="s">
        <v>968</v>
      </c>
      <c r="F6211" s="114"/>
      <c r="G6211" s="115">
        <f>K6211*'PLANILHA ORÇAMENTÁRIA'!$O$3</f>
        <v>3.7164689999999996</v>
      </c>
      <c r="J6211" s="114"/>
      <c r="K6211" s="115">
        <v>5.31</v>
      </c>
    </row>
    <row r="6212" spans="1:11" x14ac:dyDescent="0.25">
      <c r="A6212" s="104"/>
      <c r="B6212" s="104"/>
      <c r="C6212" s="104"/>
      <c r="D6212" s="104"/>
      <c r="E6212" s="107" t="s">
        <v>975</v>
      </c>
      <c r="F6212" s="107"/>
      <c r="G6212" s="116">
        <f>K6212*'PLANILHA ORÇAMENTÁRIA'!$O$3</f>
        <v>12.661190999999999</v>
      </c>
      <c r="J6212" s="107"/>
      <c r="K6212" s="116">
        <v>18.09</v>
      </c>
    </row>
    <row r="6213" spans="1:11" x14ac:dyDescent="0.25">
      <c r="A6213" s="104"/>
      <c r="B6213" s="104"/>
      <c r="C6213" s="104"/>
      <c r="D6213" s="104"/>
      <c r="E6213" s="107" t="s">
        <v>2808</v>
      </c>
      <c r="F6213" s="107"/>
      <c r="G6213" s="116">
        <f>K6213*'PLANILHA ORÇAMENTÁRIA'!$O$3</f>
        <v>15.719754</v>
      </c>
      <c r="J6213" s="107"/>
      <c r="K6213" s="116">
        <v>22.46</v>
      </c>
    </row>
    <row r="6214" spans="1:11" x14ac:dyDescent="0.25">
      <c r="A6214" s="104"/>
      <c r="B6214" s="104"/>
      <c r="C6214" s="106"/>
      <c r="D6214" s="106"/>
      <c r="E6214" s="104"/>
      <c r="F6214" s="104"/>
      <c r="G6214" s="104"/>
      <c r="J6214" s="104"/>
      <c r="K6214" s="104"/>
    </row>
    <row r="6215" spans="1:11" ht="39.950000000000003" customHeight="1" x14ac:dyDescent="0.25">
      <c r="A6215" s="129" t="s">
        <v>2537</v>
      </c>
      <c r="B6215" s="130"/>
      <c r="C6215" s="130"/>
      <c r="D6215" s="130"/>
      <c r="E6215" s="130"/>
      <c r="F6215" s="130"/>
      <c r="G6215" s="131"/>
      <c r="J6215" s="107"/>
      <c r="K6215" s="107"/>
    </row>
    <row r="6216" spans="1:11" x14ac:dyDescent="0.25">
      <c r="A6216" s="118" t="s">
        <v>1009</v>
      </c>
      <c r="B6216" s="108"/>
      <c r="C6216" s="109" t="s">
        <v>4</v>
      </c>
      <c r="D6216" s="109" t="s">
        <v>949</v>
      </c>
      <c r="E6216" s="109" t="s">
        <v>950</v>
      </c>
      <c r="F6216" s="109" t="s">
        <v>951</v>
      </c>
      <c r="G6216" s="109" t="s">
        <v>952</v>
      </c>
      <c r="J6216" s="109" t="s">
        <v>951</v>
      </c>
      <c r="K6216" s="109" t="s">
        <v>952</v>
      </c>
    </row>
    <row r="6217" spans="1:11" x14ac:dyDescent="0.25">
      <c r="A6217" s="110" t="s">
        <v>1720</v>
      </c>
      <c r="B6217" s="111" t="s">
        <v>1721</v>
      </c>
      <c r="C6217" s="110" t="s">
        <v>22</v>
      </c>
      <c r="D6217" s="110" t="s">
        <v>1012</v>
      </c>
      <c r="E6217" s="112">
        <v>0.40018840999999999</v>
      </c>
      <c r="F6217" s="113">
        <f>J6217*'PLANILHA ORÇAMENTÁRIA'!$O$3</f>
        <v>2.5686329999999997</v>
      </c>
      <c r="G6217" s="113">
        <f>K6217*'PLANILHA ORÇAMENTÁRIA'!$O$3</f>
        <v>1.028853</v>
      </c>
      <c r="J6217" s="113">
        <v>3.67</v>
      </c>
      <c r="K6217" s="113">
        <v>1.47</v>
      </c>
    </row>
    <row r="6218" spans="1:11" x14ac:dyDescent="0.25">
      <c r="A6218" s="110" t="s">
        <v>1013</v>
      </c>
      <c r="B6218" s="111" t="s">
        <v>1014</v>
      </c>
      <c r="C6218" s="110" t="s">
        <v>22</v>
      </c>
      <c r="D6218" s="110" t="s">
        <v>1012</v>
      </c>
      <c r="E6218" s="112">
        <v>0.40018840999999999</v>
      </c>
      <c r="F6218" s="113">
        <f>J6218*'PLANILHA ORÇAMENTÁRIA'!$O$3</f>
        <v>2.6666189999999999</v>
      </c>
      <c r="G6218" s="113">
        <f>K6218*'PLANILHA ORÇAMENTÁRIA'!$O$3</f>
        <v>1.0638479999999999</v>
      </c>
      <c r="J6218" s="113">
        <v>3.81</v>
      </c>
      <c r="K6218" s="113">
        <v>1.52</v>
      </c>
    </row>
    <row r="6219" spans="1:11" ht="25.5" x14ac:dyDescent="0.25">
      <c r="A6219" s="104"/>
      <c r="B6219" s="104"/>
      <c r="C6219" s="104"/>
      <c r="D6219" s="104"/>
      <c r="E6219" s="114" t="s">
        <v>1015</v>
      </c>
      <c r="F6219" s="114"/>
      <c r="G6219" s="115">
        <f>K6219*'PLANILHA ORÇAMENTÁRIA'!$O$3</f>
        <v>2.0927009999999999</v>
      </c>
      <c r="J6219" s="114"/>
      <c r="K6219" s="115">
        <v>2.99</v>
      </c>
    </row>
    <row r="6220" spans="1:11" x14ac:dyDescent="0.25">
      <c r="A6220" s="118" t="s">
        <v>1016</v>
      </c>
      <c r="B6220" s="108"/>
      <c r="C6220" s="109" t="s">
        <v>4</v>
      </c>
      <c r="D6220" s="109" t="s">
        <v>949</v>
      </c>
      <c r="E6220" s="109" t="s">
        <v>950</v>
      </c>
      <c r="F6220" s="109" t="s">
        <v>951</v>
      </c>
      <c r="G6220" s="109" t="s">
        <v>952</v>
      </c>
      <c r="J6220" s="109" t="s">
        <v>951</v>
      </c>
      <c r="K6220" s="109" t="s">
        <v>952</v>
      </c>
    </row>
    <row r="6221" spans="1:11" ht="25.5" x14ac:dyDescent="0.25">
      <c r="A6221" s="110" t="s">
        <v>2343</v>
      </c>
      <c r="B6221" s="111" t="s">
        <v>2344</v>
      </c>
      <c r="C6221" s="110" t="s">
        <v>22</v>
      </c>
      <c r="D6221" s="110" t="s">
        <v>109</v>
      </c>
      <c r="E6221" s="112">
        <v>1</v>
      </c>
      <c r="F6221" s="113">
        <f>J6221*'PLANILHA ORÇAMENTÁRIA'!$O$3</f>
        <v>4.1154120000000001</v>
      </c>
      <c r="G6221" s="113">
        <f>K6221*'PLANILHA ORÇAMENTÁRIA'!$O$3</f>
        <v>4.1154120000000001</v>
      </c>
      <c r="J6221" s="113">
        <v>5.88</v>
      </c>
      <c r="K6221" s="113">
        <v>5.88</v>
      </c>
    </row>
    <row r="6222" spans="1:11" x14ac:dyDescent="0.25">
      <c r="A6222" s="104"/>
      <c r="B6222" s="104"/>
      <c r="C6222" s="104"/>
      <c r="D6222" s="104"/>
      <c r="E6222" s="114" t="s">
        <v>1025</v>
      </c>
      <c r="F6222" s="114"/>
      <c r="G6222" s="115">
        <f>K6222*'PLANILHA ORÇAMENTÁRIA'!$O$3</f>
        <v>4.1154120000000001</v>
      </c>
      <c r="J6222" s="114"/>
      <c r="K6222" s="115">
        <v>5.88</v>
      </c>
    </row>
    <row r="6223" spans="1:11" x14ac:dyDescent="0.25">
      <c r="A6223" s="118" t="s">
        <v>948</v>
      </c>
      <c r="B6223" s="108"/>
      <c r="C6223" s="109" t="s">
        <v>4</v>
      </c>
      <c r="D6223" s="109" t="s">
        <v>949</v>
      </c>
      <c r="E6223" s="109" t="s">
        <v>950</v>
      </c>
      <c r="F6223" s="109" t="s">
        <v>951</v>
      </c>
      <c r="G6223" s="109" t="s">
        <v>952</v>
      </c>
      <c r="J6223" s="109" t="s">
        <v>951</v>
      </c>
      <c r="K6223" s="109" t="s">
        <v>952</v>
      </c>
    </row>
    <row r="6224" spans="1:11" x14ac:dyDescent="0.25">
      <c r="A6224" s="110" t="s">
        <v>1730</v>
      </c>
      <c r="B6224" s="111" t="s">
        <v>1731</v>
      </c>
      <c r="C6224" s="110" t="s">
        <v>22</v>
      </c>
      <c r="D6224" s="110" t="s">
        <v>1012</v>
      </c>
      <c r="E6224" s="112">
        <v>0.40018840999999999</v>
      </c>
      <c r="F6224" s="113">
        <f>J6224*'PLANILHA ORÇAMENTÁRIA'!$O$3</f>
        <v>12.710184</v>
      </c>
      <c r="G6224" s="113">
        <f>K6224*'PLANILHA ORÇAMENTÁRIA'!$O$3</f>
        <v>5.0882729999999992</v>
      </c>
      <c r="J6224" s="113">
        <v>18.16</v>
      </c>
      <c r="K6224" s="113">
        <v>7.27</v>
      </c>
    </row>
    <row r="6225" spans="1:11" x14ac:dyDescent="0.25">
      <c r="A6225" s="110" t="s">
        <v>1028</v>
      </c>
      <c r="B6225" s="111" t="s">
        <v>1029</v>
      </c>
      <c r="C6225" s="110" t="s">
        <v>22</v>
      </c>
      <c r="D6225" s="110" t="s">
        <v>1012</v>
      </c>
      <c r="E6225" s="112">
        <v>0.40018840999999999</v>
      </c>
      <c r="F6225" s="113">
        <f>J6225*'PLANILHA ORÇAMENTÁRIA'!$O$3</f>
        <v>8.9027279999999998</v>
      </c>
      <c r="G6225" s="113">
        <f>K6225*'PLANILHA ORÇAMENTÁRIA'!$O$3</f>
        <v>3.5624909999999996</v>
      </c>
      <c r="J6225" s="113">
        <v>12.72</v>
      </c>
      <c r="K6225" s="113">
        <v>5.09</v>
      </c>
    </row>
    <row r="6226" spans="1:11" ht="25.5" x14ac:dyDescent="0.25">
      <c r="A6226" s="104"/>
      <c r="B6226" s="104"/>
      <c r="C6226" s="104"/>
      <c r="D6226" s="104"/>
      <c r="E6226" s="114" t="s">
        <v>962</v>
      </c>
      <c r="F6226" s="114"/>
      <c r="G6226" s="115">
        <f>K6226*'PLANILHA ORÇAMENTÁRIA'!$O$3</f>
        <v>8.6507639999999988</v>
      </c>
      <c r="J6226" s="114"/>
      <c r="K6226" s="115">
        <v>12.36</v>
      </c>
    </row>
    <row r="6227" spans="1:11" x14ac:dyDescent="0.25">
      <c r="A6227" s="104"/>
      <c r="B6227" s="104"/>
      <c r="C6227" s="104"/>
      <c r="D6227" s="104"/>
      <c r="E6227" s="107" t="s">
        <v>975</v>
      </c>
      <c r="F6227" s="107"/>
      <c r="G6227" s="116">
        <f>K6227*'PLANILHA ORÇAMENTÁRIA'!$O$3</f>
        <v>14.858877</v>
      </c>
      <c r="J6227" s="107"/>
      <c r="K6227" s="116">
        <v>21.23</v>
      </c>
    </row>
    <row r="6228" spans="1:11" x14ac:dyDescent="0.25">
      <c r="A6228" s="104"/>
      <c r="B6228" s="104"/>
      <c r="C6228" s="104"/>
      <c r="D6228" s="104"/>
      <c r="E6228" s="107" t="s">
        <v>2808</v>
      </c>
      <c r="F6228" s="107"/>
      <c r="G6228" s="116">
        <f>K6228*'PLANILHA ORÇAMENTÁRIA'!$O$3</f>
        <v>18.449363999999999</v>
      </c>
      <c r="J6228" s="107"/>
      <c r="K6228" s="116">
        <v>26.36</v>
      </c>
    </row>
    <row r="6229" spans="1:11" x14ac:dyDescent="0.25">
      <c r="A6229" s="104"/>
      <c r="B6229" s="104"/>
      <c r="C6229" s="106"/>
      <c r="D6229" s="106"/>
      <c r="E6229" s="104"/>
      <c r="F6229" s="104"/>
      <c r="G6229" s="104"/>
      <c r="J6229" s="104"/>
      <c r="K6229" s="104"/>
    </row>
    <row r="6230" spans="1:11" ht="39.950000000000003" customHeight="1" x14ac:dyDescent="0.25">
      <c r="A6230" s="129" t="s">
        <v>2538</v>
      </c>
      <c r="B6230" s="130"/>
      <c r="C6230" s="130"/>
      <c r="D6230" s="130"/>
      <c r="E6230" s="130"/>
      <c r="F6230" s="130"/>
      <c r="G6230" s="131"/>
      <c r="J6230" s="107"/>
      <c r="K6230" s="107"/>
    </row>
    <row r="6231" spans="1:11" x14ac:dyDescent="0.25">
      <c r="A6231" s="118" t="s">
        <v>1016</v>
      </c>
      <c r="B6231" s="108"/>
      <c r="C6231" s="109" t="s">
        <v>4</v>
      </c>
      <c r="D6231" s="109" t="s">
        <v>949</v>
      </c>
      <c r="E6231" s="109" t="s">
        <v>950</v>
      </c>
      <c r="F6231" s="109" t="s">
        <v>951</v>
      </c>
      <c r="G6231" s="109" t="s">
        <v>952</v>
      </c>
      <c r="J6231" s="109" t="s">
        <v>951</v>
      </c>
      <c r="K6231" s="109" t="s">
        <v>952</v>
      </c>
    </row>
    <row r="6232" spans="1:11" x14ac:dyDescent="0.25">
      <c r="A6232" s="110" t="s">
        <v>876</v>
      </c>
      <c r="B6232" s="111" t="s">
        <v>2522</v>
      </c>
      <c r="C6232" s="110" t="s">
        <v>22</v>
      </c>
      <c r="D6232" s="110" t="s">
        <v>109</v>
      </c>
      <c r="E6232" s="112">
        <v>1</v>
      </c>
      <c r="F6232" s="113">
        <f>J6232*'PLANILHA ORÇAMENTÁRIA'!$O$3</f>
        <v>141.890727</v>
      </c>
      <c r="G6232" s="113">
        <f>K6232*'PLANILHA ORÇAMENTÁRIA'!$O$3</f>
        <v>141.890727</v>
      </c>
      <c r="J6232" s="113">
        <v>202.73</v>
      </c>
      <c r="K6232" s="113">
        <v>202.73</v>
      </c>
    </row>
    <row r="6233" spans="1:11" x14ac:dyDescent="0.25">
      <c r="A6233" s="104"/>
      <c r="B6233" s="104"/>
      <c r="C6233" s="104"/>
      <c r="D6233" s="104"/>
      <c r="E6233" s="114" t="s">
        <v>1025</v>
      </c>
      <c r="F6233" s="114"/>
      <c r="G6233" s="115">
        <f>K6233*'PLANILHA ORÇAMENTÁRIA'!$O$3</f>
        <v>141.890727</v>
      </c>
      <c r="J6233" s="114"/>
      <c r="K6233" s="115">
        <v>202.73</v>
      </c>
    </row>
    <row r="6234" spans="1:11" x14ac:dyDescent="0.25">
      <c r="A6234" s="104"/>
      <c r="B6234" s="104"/>
      <c r="C6234" s="104"/>
      <c r="D6234" s="104"/>
      <c r="E6234" s="107" t="s">
        <v>975</v>
      </c>
      <c r="F6234" s="107"/>
      <c r="G6234" s="116">
        <f>K6234*'PLANILHA ORÇAMENTÁRIA'!$O$3</f>
        <v>141.890727</v>
      </c>
      <c r="J6234" s="107"/>
      <c r="K6234" s="116">
        <v>202.73</v>
      </c>
    </row>
    <row r="6235" spans="1:11" x14ac:dyDescent="0.25">
      <c r="A6235" s="104"/>
      <c r="B6235" s="104"/>
      <c r="C6235" s="104"/>
      <c r="D6235" s="104"/>
      <c r="E6235" s="107" t="s">
        <v>2808</v>
      </c>
      <c r="F6235" s="107"/>
      <c r="G6235" s="116">
        <f>K6235*'PLANILHA ORÇAMENTÁRIA'!$O$3</f>
        <v>163.57362900000001</v>
      </c>
      <c r="J6235" s="107"/>
      <c r="K6235" s="116">
        <v>233.71</v>
      </c>
    </row>
    <row r="6236" spans="1:11" x14ac:dyDescent="0.25">
      <c r="A6236" s="104"/>
      <c r="B6236" s="104"/>
      <c r="C6236" s="106"/>
      <c r="D6236" s="106"/>
      <c r="E6236" s="104"/>
      <c r="F6236" s="104"/>
      <c r="G6236" s="104"/>
      <c r="J6236" s="104"/>
      <c r="K6236" s="104"/>
    </row>
    <row r="6237" spans="1:11" ht="39.950000000000003" customHeight="1" x14ac:dyDescent="0.25">
      <c r="A6237" s="129" t="s">
        <v>2539</v>
      </c>
      <c r="B6237" s="130"/>
      <c r="C6237" s="130"/>
      <c r="D6237" s="130"/>
      <c r="E6237" s="130"/>
      <c r="F6237" s="130"/>
      <c r="G6237" s="131"/>
      <c r="J6237" s="107"/>
      <c r="K6237" s="107"/>
    </row>
    <row r="6238" spans="1:11" x14ac:dyDescent="0.25">
      <c r="A6238" s="118" t="s">
        <v>1016</v>
      </c>
      <c r="B6238" s="108"/>
      <c r="C6238" s="109" t="s">
        <v>4</v>
      </c>
      <c r="D6238" s="109" t="s">
        <v>949</v>
      </c>
      <c r="E6238" s="109" t="s">
        <v>950</v>
      </c>
      <c r="F6238" s="109" t="s">
        <v>951</v>
      </c>
      <c r="G6238" s="109" t="s">
        <v>952</v>
      </c>
      <c r="J6238" s="109" t="s">
        <v>951</v>
      </c>
      <c r="K6238" s="109" t="s">
        <v>952</v>
      </c>
    </row>
    <row r="6239" spans="1:11" x14ac:dyDescent="0.25">
      <c r="A6239" s="110" t="s">
        <v>861</v>
      </c>
      <c r="B6239" s="111" t="s">
        <v>2495</v>
      </c>
      <c r="C6239" s="110" t="s">
        <v>22</v>
      </c>
      <c r="D6239" s="110" t="s">
        <v>109</v>
      </c>
      <c r="E6239" s="112">
        <v>1</v>
      </c>
      <c r="F6239" s="113">
        <f>J6239*'PLANILHA ORÇAMENTÁRIA'!$O$3</f>
        <v>132.24610499999997</v>
      </c>
      <c r="G6239" s="113">
        <f>K6239*'PLANILHA ORÇAMENTÁRIA'!$O$3</f>
        <v>132.24610499999997</v>
      </c>
      <c r="J6239" s="113">
        <v>188.95</v>
      </c>
      <c r="K6239" s="113">
        <v>188.95</v>
      </c>
    </row>
    <row r="6240" spans="1:11" x14ac:dyDescent="0.25">
      <c r="A6240" s="104"/>
      <c r="B6240" s="104"/>
      <c r="C6240" s="104"/>
      <c r="D6240" s="104"/>
      <c r="E6240" s="114" t="s">
        <v>1025</v>
      </c>
      <c r="F6240" s="114"/>
      <c r="G6240" s="115">
        <f>K6240*'PLANILHA ORÇAMENTÁRIA'!$O$3</f>
        <v>132.24610499999997</v>
      </c>
      <c r="J6240" s="114"/>
      <c r="K6240" s="115">
        <v>188.95</v>
      </c>
    </row>
    <row r="6241" spans="1:11" x14ac:dyDescent="0.25">
      <c r="A6241" s="104"/>
      <c r="B6241" s="104"/>
      <c r="C6241" s="104"/>
      <c r="D6241" s="104"/>
      <c r="E6241" s="107" t="s">
        <v>975</v>
      </c>
      <c r="F6241" s="107"/>
      <c r="G6241" s="116">
        <f>K6241*'PLANILHA ORÇAMENTÁRIA'!$O$3</f>
        <v>132.24610499999997</v>
      </c>
      <c r="J6241" s="107"/>
      <c r="K6241" s="116">
        <v>188.95</v>
      </c>
    </row>
    <row r="6242" spans="1:11" x14ac:dyDescent="0.25">
      <c r="A6242" s="104"/>
      <c r="B6242" s="104"/>
      <c r="C6242" s="104"/>
      <c r="D6242" s="104"/>
      <c r="E6242" s="107" t="s">
        <v>2808</v>
      </c>
      <c r="F6242" s="107"/>
      <c r="G6242" s="116">
        <f>K6242*'PLANILHA ORÇAMENTÁRIA'!$O$3</f>
        <v>152.45221799999999</v>
      </c>
      <c r="J6242" s="107"/>
      <c r="K6242" s="116">
        <v>217.82</v>
      </c>
    </row>
    <row r="6243" spans="1:11" x14ac:dyDescent="0.25">
      <c r="A6243" s="104"/>
      <c r="B6243" s="104"/>
      <c r="C6243" s="106"/>
      <c r="D6243" s="106"/>
      <c r="E6243" s="104"/>
      <c r="F6243" s="104"/>
      <c r="G6243" s="104"/>
      <c r="J6243" s="104"/>
      <c r="K6243" s="104"/>
    </row>
    <row r="6244" spans="1:11" ht="39.950000000000003" customHeight="1" x14ac:dyDescent="0.25">
      <c r="A6244" s="129" t="s">
        <v>2540</v>
      </c>
      <c r="B6244" s="130"/>
      <c r="C6244" s="130"/>
      <c r="D6244" s="130"/>
      <c r="E6244" s="130"/>
      <c r="F6244" s="130"/>
      <c r="G6244" s="131"/>
      <c r="J6244" s="107"/>
      <c r="K6244" s="107"/>
    </row>
    <row r="6245" spans="1:11" x14ac:dyDescent="0.25">
      <c r="A6245" s="118" t="s">
        <v>1016</v>
      </c>
      <c r="B6245" s="108"/>
      <c r="C6245" s="109" t="s">
        <v>4</v>
      </c>
      <c r="D6245" s="109" t="s">
        <v>949</v>
      </c>
      <c r="E6245" s="109" t="s">
        <v>950</v>
      </c>
      <c r="F6245" s="109" t="s">
        <v>951</v>
      </c>
      <c r="G6245" s="109" t="s">
        <v>952</v>
      </c>
      <c r="J6245" s="109" t="s">
        <v>951</v>
      </c>
      <c r="K6245" s="109" t="s">
        <v>952</v>
      </c>
    </row>
    <row r="6246" spans="1:11" ht="51" x14ac:dyDescent="0.25">
      <c r="A6246" s="110" t="s">
        <v>2541</v>
      </c>
      <c r="B6246" s="111" t="s">
        <v>2542</v>
      </c>
      <c r="C6246" s="110" t="s">
        <v>35</v>
      </c>
      <c r="D6246" s="110" t="s">
        <v>43</v>
      </c>
      <c r="E6246" s="112">
        <v>1</v>
      </c>
      <c r="F6246" s="113">
        <f>J6246*'PLANILHA ORÇAMENTÁRIA'!$O$3</f>
        <v>421.97670899999997</v>
      </c>
      <c r="G6246" s="113">
        <f>K6246*'PLANILHA ORÇAMENTÁRIA'!$O$3</f>
        <v>421.97670899999997</v>
      </c>
      <c r="J6246" s="113">
        <v>602.91</v>
      </c>
      <c r="K6246" s="113">
        <v>602.91</v>
      </c>
    </row>
    <row r="6247" spans="1:11" x14ac:dyDescent="0.25">
      <c r="A6247" s="104"/>
      <c r="B6247" s="104"/>
      <c r="C6247" s="104"/>
      <c r="D6247" s="104"/>
      <c r="E6247" s="114" t="s">
        <v>1025</v>
      </c>
      <c r="F6247" s="114"/>
      <c r="G6247" s="115">
        <f>K6247*'PLANILHA ORÇAMENTÁRIA'!$O$3</f>
        <v>421.97670899999997</v>
      </c>
      <c r="J6247" s="114"/>
      <c r="K6247" s="115">
        <v>602.91</v>
      </c>
    </row>
    <row r="6248" spans="1:11" x14ac:dyDescent="0.25">
      <c r="A6248" s="118" t="s">
        <v>963</v>
      </c>
      <c r="B6248" s="108"/>
      <c r="C6248" s="109" t="s">
        <v>4</v>
      </c>
      <c r="D6248" s="109" t="s">
        <v>949</v>
      </c>
      <c r="E6248" s="109" t="s">
        <v>950</v>
      </c>
      <c r="F6248" s="109" t="s">
        <v>951</v>
      </c>
      <c r="G6248" s="109" t="s">
        <v>952</v>
      </c>
      <c r="J6248" s="109" t="s">
        <v>951</v>
      </c>
      <c r="K6248" s="109" t="s">
        <v>952</v>
      </c>
    </row>
    <row r="6249" spans="1:11" ht="25.5" x14ac:dyDescent="0.25">
      <c r="A6249" s="110" t="s">
        <v>1254</v>
      </c>
      <c r="B6249" s="111" t="s">
        <v>1255</v>
      </c>
      <c r="C6249" s="110" t="s">
        <v>35</v>
      </c>
      <c r="D6249" s="110" t="s">
        <v>955</v>
      </c>
      <c r="E6249" s="112">
        <v>2.5</v>
      </c>
      <c r="F6249" s="113">
        <f>J6249*'PLANILHA ORÇAMENTÁRIA'!$O$3</f>
        <v>13.431081000000001</v>
      </c>
      <c r="G6249" s="113">
        <f>K6249*'PLANILHA ORÇAMENTÁRIA'!$O$3</f>
        <v>33.581201999999998</v>
      </c>
      <c r="J6249" s="113">
        <v>19.190000000000001</v>
      </c>
      <c r="K6249" s="113">
        <v>47.98</v>
      </c>
    </row>
    <row r="6250" spans="1:11" ht="25.5" x14ac:dyDescent="0.25">
      <c r="A6250" s="110" t="s">
        <v>1256</v>
      </c>
      <c r="B6250" s="111" t="s">
        <v>1257</v>
      </c>
      <c r="C6250" s="110" t="s">
        <v>35</v>
      </c>
      <c r="D6250" s="110" t="s">
        <v>955</v>
      </c>
      <c r="E6250" s="112">
        <v>2.5</v>
      </c>
      <c r="F6250" s="113">
        <f>J6250*'PLANILHA ORÇAMENTÁRIA'!$O$3</f>
        <v>19.744178999999999</v>
      </c>
      <c r="G6250" s="113">
        <f>K6250*'PLANILHA ORÇAMENTÁRIA'!$O$3</f>
        <v>49.363946999999996</v>
      </c>
      <c r="J6250" s="113">
        <v>28.21</v>
      </c>
      <c r="K6250" s="113">
        <v>70.53</v>
      </c>
    </row>
    <row r="6251" spans="1:11" ht="38.25" x14ac:dyDescent="0.25">
      <c r="A6251" s="104"/>
      <c r="B6251" s="104"/>
      <c r="C6251" s="104"/>
      <c r="D6251" s="104"/>
      <c r="E6251" s="114" t="s">
        <v>968</v>
      </c>
      <c r="F6251" s="114"/>
      <c r="G6251" s="115">
        <f>K6251*'PLANILHA ORÇAMENTÁRIA'!$O$3</f>
        <v>82.945149000000001</v>
      </c>
      <c r="J6251" s="114"/>
      <c r="K6251" s="115">
        <v>118.51</v>
      </c>
    </row>
    <row r="6252" spans="1:11" x14ac:dyDescent="0.25">
      <c r="A6252" s="104"/>
      <c r="B6252" s="104"/>
      <c r="C6252" s="104"/>
      <c r="D6252" s="104"/>
      <c r="E6252" s="107" t="s">
        <v>975</v>
      </c>
      <c r="F6252" s="107"/>
      <c r="G6252" s="116">
        <f>K6252*'PLANILHA ORÇAMENTÁRIA'!$O$3</f>
        <v>504.92185799999993</v>
      </c>
      <c r="J6252" s="107"/>
      <c r="K6252" s="116">
        <v>721.42</v>
      </c>
    </row>
    <row r="6253" spans="1:11" x14ac:dyDescent="0.25">
      <c r="A6253" s="104"/>
      <c r="B6253" s="104"/>
      <c r="C6253" s="104"/>
      <c r="D6253" s="104"/>
      <c r="E6253" s="107" t="s">
        <v>2808</v>
      </c>
      <c r="F6253" s="107"/>
      <c r="G6253" s="116">
        <f>K6253*'PLANILHA ORÇAMENTÁRIA'!$O$3</f>
        <v>627.01241400000004</v>
      </c>
      <c r="J6253" s="107"/>
      <c r="K6253" s="116">
        <v>895.86</v>
      </c>
    </row>
    <row r="6254" spans="1:11" x14ac:dyDescent="0.25">
      <c r="A6254" s="104"/>
      <c r="B6254" s="104"/>
      <c r="C6254" s="106"/>
      <c r="D6254" s="106"/>
      <c r="E6254" s="104"/>
      <c r="F6254" s="104"/>
      <c r="G6254" s="104"/>
      <c r="J6254" s="104"/>
      <c r="K6254" s="104"/>
    </row>
    <row r="6255" spans="1:11" ht="39.950000000000003" customHeight="1" x14ac:dyDescent="0.25">
      <c r="A6255" s="129" t="s">
        <v>2543</v>
      </c>
      <c r="B6255" s="130"/>
      <c r="C6255" s="130"/>
      <c r="D6255" s="130"/>
      <c r="E6255" s="130"/>
      <c r="F6255" s="130"/>
      <c r="G6255" s="131"/>
      <c r="J6255" s="107"/>
      <c r="K6255" s="107"/>
    </row>
    <row r="6256" spans="1:11" x14ac:dyDescent="0.25">
      <c r="A6256" s="118" t="s">
        <v>1016</v>
      </c>
      <c r="B6256" s="108"/>
      <c r="C6256" s="109" t="s">
        <v>4</v>
      </c>
      <c r="D6256" s="109" t="s">
        <v>949</v>
      </c>
      <c r="E6256" s="109" t="s">
        <v>950</v>
      </c>
      <c r="F6256" s="109" t="s">
        <v>951</v>
      </c>
      <c r="G6256" s="109" t="s">
        <v>952</v>
      </c>
      <c r="J6256" s="109" t="s">
        <v>951</v>
      </c>
      <c r="K6256" s="109" t="s">
        <v>952</v>
      </c>
    </row>
    <row r="6257" spans="1:11" ht="25.5" x14ac:dyDescent="0.25">
      <c r="A6257" s="110" t="s">
        <v>2471</v>
      </c>
      <c r="B6257" s="111" t="s">
        <v>2472</v>
      </c>
      <c r="C6257" s="110" t="s">
        <v>35</v>
      </c>
      <c r="D6257" s="110" t="s">
        <v>537</v>
      </c>
      <c r="E6257" s="112">
        <v>2.1560000000000001</v>
      </c>
      <c r="F6257" s="113">
        <f>J6257*'PLANILHA ORÇAMENTÁRIA'!$O$3</f>
        <v>6.2711040000000002</v>
      </c>
      <c r="G6257" s="113">
        <f>K6257*'PLANILHA ORÇAMENTÁRIA'!$O$3</f>
        <v>13.522067999999999</v>
      </c>
      <c r="J6257" s="113">
        <v>8.9600000000000009</v>
      </c>
      <c r="K6257" s="113">
        <v>19.32</v>
      </c>
    </row>
    <row r="6258" spans="1:11" ht="25.5" x14ac:dyDescent="0.25">
      <c r="A6258" s="110" t="s">
        <v>1308</v>
      </c>
      <c r="B6258" s="111" t="s">
        <v>1309</v>
      </c>
      <c r="C6258" s="110" t="s">
        <v>35</v>
      </c>
      <c r="D6258" s="110" t="s">
        <v>63</v>
      </c>
      <c r="E6258" s="112">
        <v>6.5299999999999997E-2</v>
      </c>
      <c r="F6258" s="113">
        <f>J6258*'PLANILHA ORÇAMENTÁRIA'!$O$3</f>
        <v>66.490499999999997</v>
      </c>
      <c r="G6258" s="113">
        <f>K6258*'PLANILHA ORÇAMENTÁRIA'!$O$3</f>
        <v>4.3393800000000002</v>
      </c>
      <c r="J6258" s="113">
        <v>95</v>
      </c>
      <c r="K6258" s="113">
        <v>6.2</v>
      </c>
    </row>
    <row r="6259" spans="1:11" x14ac:dyDescent="0.25">
      <c r="A6259" s="110" t="s">
        <v>2473</v>
      </c>
      <c r="B6259" s="111" t="s">
        <v>2474</v>
      </c>
      <c r="C6259" s="110" t="s">
        <v>35</v>
      </c>
      <c r="D6259" s="110" t="s">
        <v>537</v>
      </c>
      <c r="E6259" s="112">
        <v>3.0095999999999998</v>
      </c>
      <c r="F6259" s="113">
        <f>J6259*'PLANILHA ORÇAMENTÁRIA'!$O$3</f>
        <v>0.7908869999999999</v>
      </c>
      <c r="G6259" s="113">
        <f>K6259*'PLANILHA ORÇAMENTÁRIA'!$O$3</f>
        <v>2.3796599999999999</v>
      </c>
      <c r="J6259" s="113">
        <v>1.1299999999999999</v>
      </c>
      <c r="K6259" s="113">
        <v>3.4</v>
      </c>
    </row>
    <row r="6260" spans="1:11" ht="51" x14ac:dyDescent="0.25">
      <c r="A6260" s="110" t="s">
        <v>2475</v>
      </c>
      <c r="B6260" s="111" t="s">
        <v>2476</v>
      </c>
      <c r="C6260" s="110" t="s">
        <v>35</v>
      </c>
      <c r="D6260" s="110" t="s">
        <v>36</v>
      </c>
      <c r="E6260" s="112">
        <v>0.06</v>
      </c>
      <c r="F6260" s="113">
        <f>J6260*'PLANILHA ORÇAMENTÁRIA'!$O$3</f>
        <v>42.098984999999999</v>
      </c>
      <c r="G6260" s="113">
        <f>K6260*'PLANILHA ORÇAMENTÁRIA'!$O$3</f>
        <v>2.5266389999999999</v>
      </c>
      <c r="J6260" s="113">
        <v>60.15</v>
      </c>
      <c r="K6260" s="113">
        <v>3.61</v>
      </c>
    </row>
    <row r="6261" spans="1:11" x14ac:dyDescent="0.25">
      <c r="A6261" s="110" t="s">
        <v>1310</v>
      </c>
      <c r="B6261" s="111" t="s">
        <v>1311</v>
      </c>
      <c r="C6261" s="110" t="s">
        <v>35</v>
      </c>
      <c r="D6261" s="110" t="s">
        <v>537</v>
      </c>
      <c r="E6261" s="112">
        <v>18.508400000000002</v>
      </c>
      <c r="F6261" s="113">
        <f>J6261*'PLANILHA ORÇAMENTÁRIA'!$O$3</f>
        <v>0.53892300000000004</v>
      </c>
      <c r="G6261" s="113">
        <f>K6261*'PLANILHA ORÇAMENTÁRIA'!$O$3</f>
        <v>9.9735750000000003</v>
      </c>
      <c r="J6261" s="113">
        <v>0.77</v>
      </c>
      <c r="K6261" s="113">
        <v>14.25</v>
      </c>
    </row>
    <row r="6262" spans="1:11" ht="25.5" x14ac:dyDescent="0.25">
      <c r="A6262" s="110" t="s">
        <v>1312</v>
      </c>
      <c r="B6262" s="111" t="s">
        <v>1313</v>
      </c>
      <c r="C6262" s="110" t="s">
        <v>35</v>
      </c>
      <c r="D6262" s="110" t="s">
        <v>63</v>
      </c>
      <c r="E6262" s="112">
        <v>3.6499999999999998E-2</v>
      </c>
      <c r="F6262" s="113">
        <f>J6262*'PLANILHA ORÇAMENTÁRIA'!$O$3</f>
        <v>54.305241000000002</v>
      </c>
      <c r="G6262" s="113">
        <f>K6262*'PLANILHA ORÇAMENTÁRIA'!$O$3</f>
        <v>1.9807170000000001</v>
      </c>
      <c r="J6262" s="113">
        <v>77.59</v>
      </c>
      <c r="K6262" s="113">
        <v>2.83</v>
      </c>
    </row>
    <row r="6263" spans="1:11" ht="25.5" x14ac:dyDescent="0.25">
      <c r="A6263" s="110" t="s">
        <v>2479</v>
      </c>
      <c r="B6263" s="111" t="s">
        <v>2480</v>
      </c>
      <c r="C6263" s="110" t="s">
        <v>35</v>
      </c>
      <c r="D6263" s="110" t="s">
        <v>63</v>
      </c>
      <c r="E6263" s="112">
        <v>4.0000000000000001E-3</v>
      </c>
      <c r="F6263" s="113">
        <f>J6263*'PLANILHA ORÇAMENTÁRIA'!$O$3</f>
        <v>51.295670999999999</v>
      </c>
      <c r="G6263" s="113">
        <f>K6263*'PLANILHA ORÇAMENTÁRIA'!$O$3</f>
        <v>0.20297099999999998</v>
      </c>
      <c r="J6263" s="113">
        <v>73.290000000000006</v>
      </c>
      <c r="K6263" s="113">
        <v>0.28999999999999998</v>
      </c>
    </row>
    <row r="6264" spans="1:11" ht="25.5" x14ac:dyDescent="0.25">
      <c r="A6264" s="110" t="s">
        <v>1805</v>
      </c>
      <c r="B6264" s="111" t="s">
        <v>1806</v>
      </c>
      <c r="C6264" s="110" t="s">
        <v>35</v>
      </c>
      <c r="D6264" s="110" t="s">
        <v>43</v>
      </c>
      <c r="E6264" s="112">
        <v>60.48</v>
      </c>
      <c r="F6264" s="113">
        <f>J6264*'PLANILHA ORÇAMENTÁRIA'!$O$3</f>
        <v>0.447936</v>
      </c>
      <c r="G6264" s="113">
        <f>K6264*'PLANILHA ORÇAMENTÁRIA'!$O$3</f>
        <v>27.093128999999998</v>
      </c>
      <c r="J6264" s="113">
        <v>0.64</v>
      </c>
      <c r="K6264" s="113">
        <v>38.71</v>
      </c>
    </row>
    <row r="6265" spans="1:11" x14ac:dyDescent="0.25">
      <c r="A6265" s="104"/>
      <c r="B6265" s="104"/>
      <c r="C6265" s="104"/>
      <c r="D6265" s="104"/>
      <c r="E6265" s="114" t="s">
        <v>1025</v>
      </c>
      <c r="F6265" s="114"/>
      <c r="G6265" s="115">
        <f>K6265*'PLANILHA ORÇAMENTÁRIA'!$O$3</f>
        <v>62.018138999999998</v>
      </c>
      <c r="J6265" s="114"/>
      <c r="K6265" s="115">
        <v>88.61</v>
      </c>
    </row>
    <row r="6266" spans="1:11" x14ac:dyDescent="0.25">
      <c r="A6266" s="118" t="s">
        <v>963</v>
      </c>
      <c r="B6266" s="108"/>
      <c r="C6266" s="109" t="s">
        <v>4</v>
      </c>
      <c r="D6266" s="109" t="s">
        <v>949</v>
      </c>
      <c r="E6266" s="109" t="s">
        <v>950</v>
      </c>
      <c r="F6266" s="109" t="s">
        <v>951</v>
      </c>
      <c r="G6266" s="109" t="s">
        <v>952</v>
      </c>
      <c r="J6266" s="109" t="s">
        <v>951</v>
      </c>
      <c r="K6266" s="109" t="s">
        <v>952</v>
      </c>
    </row>
    <row r="6267" spans="1:11" x14ac:dyDescent="0.25">
      <c r="A6267" s="110" t="s">
        <v>1324</v>
      </c>
      <c r="B6267" s="111" t="s">
        <v>1325</v>
      </c>
      <c r="C6267" s="110" t="s">
        <v>35</v>
      </c>
      <c r="D6267" s="110" t="s">
        <v>955</v>
      </c>
      <c r="E6267" s="112">
        <v>1.6789000000000001</v>
      </c>
      <c r="F6267" s="113">
        <f>J6267*'PLANILHA ORÇAMENTÁRIA'!$O$3</f>
        <v>16.209683999999999</v>
      </c>
      <c r="G6267" s="113">
        <f>K6267*'PLANILHA ORÇAMENTÁRIA'!$O$3</f>
        <v>27.212112000000001</v>
      </c>
      <c r="J6267" s="113">
        <v>23.16</v>
      </c>
      <c r="K6267" s="113">
        <v>38.880000000000003</v>
      </c>
    </row>
    <row r="6268" spans="1:11" x14ac:dyDescent="0.25">
      <c r="A6268" s="110" t="s">
        <v>1316</v>
      </c>
      <c r="B6268" s="111" t="s">
        <v>1317</v>
      </c>
      <c r="C6268" s="110" t="s">
        <v>35</v>
      </c>
      <c r="D6268" s="110" t="s">
        <v>955</v>
      </c>
      <c r="E6268" s="112">
        <v>4.4832000000000001</v>
      </c>
      <c r="F6268" s="113">
        <f>J6268*'PLANILHA ORÇAMENTÁRIA'!$O$3</f>
        <v>12.836165999999999</v>
      </c>
      <c r="G6268" s="113">
        <f>K6268*'PLANILHA ORÇAMENTÁRIA'!$O$3</f>
        <v>57.545777999999999</v>
      </c>
      <c r="J6268" s="113">
        <v>18.34</v>
      </c>
      <c r="K6268" s="113">
        <v>82.22</v>
      </c>
    </row>
    <row r="6269" spans="1:11" ht="38.25" x14ac:dyDescent="0.25">
      <c r="A6269" s="104"/>
      <c r="B6269" s="104"/>
      <c r="C6269" s="104"/>
      <c r="D6269" s="104"/>
      <c r="E6269" s="114" t="s">
        <v>968</v>
      </c>
      <c r="F6269" s="114"/>
      <c r="G6269" s="115">
        <f>K6269*'PLANILHA ORÇAMENTÁRIA'!$O$3</f>
        <v>84.757889999999989</v>
      </c>
      <c r="J6269" s="114"/>
      <c r="K6269" s="115">
        <v>121.1</v>
      </c>
    </row>
    <row r="6270" spans="1:11" x14ac:dyDescent="0.25">
      <c r="A6270" s="104"/>
      <c r="B6270" s="104"/>
      <c r="C6270" s="104"/>
      <c r="D6270" s="104"/>
      <c r="E6270" s="107" t="s">
        <v>975</v>
      </c>
      <c r="F6270" s="107"/>
      <c r="G6270" s="116">
        <f>K6270*'PLANILHA ORÇAMENTÁRIA'!$O$3</f>
        <v>146.77602899999999</v>
      </c>
      <c r="J6270" s="107"/>
      <c r="K6270" s="116">
        <v>209.71</v>
      </c>
    </row>
    <row r="6271" spans="1:11" x14ac:dyDescent="0.25">
      <c r="A6271" s="104"/>
      <c r="B6271" s="104"/>
      <c r="C6271" s="104"/>
      <c r="D6271" s="104"/>
      <c r="E6271" s="107" t="s">
        <v>2808</v>
      </c>
      <c r="F6271" s="107"/>
      <c r="G6271" s="116">
        <f>K6271*'PLANILHA ORÇAMENTÁRIA'!$O$3</f>
        <v>182.26795799999999</v>
      </c>
      <c r="J6271" s="107"/>
      <c r="K6271" s="116">
        <v>260.42</v>
      </c>
    </row>
    <row r="6272" spans="1:11" x14ac:dyDescent="0.25">
      <c r="A6272" s="104"/>
      <c r="B6272" s="104"/>
      <c r="C6272" s="106"/>
      <c r="D6272" s="106"/>
      <c r="E6272" s="104"/>
      <c r="F6272" s="104"/>
      <c r="G6272" s="104"/>
      <c r="J6272" s="104"/>
      <c r="K6272" s="104"/>
    </row>
    <row r="6273" spans="1:11" ht="39.950000000000003" customHeight="1" x14ac:dyDescent="0.25">
      <c r="A6273" s="129" t="s">
        <v>2544</v>
      </c>
      <c r="B6273" s="130"/>
      <c r="C6273" s="130"/>
      <c r="D6273" s="130"/>
      <c r="E6273" s="130"/>
      <c r="F6273" s="130"/>
      <c r="G6273" s="131"/>
      <c r="J6273" s="107"/>
      <c r="K6273" s="107"/>
    </row>
    <row r="6274" spans="1:11" x14ac:dyDescent="0.25">
      <c r="A6274" s="118" t="s">
        <v>1016</v>
      </c>
      <c r="B6274" s="108"/>
      <c r="C6274" s="109" t="s">
        <v>4</v>
      </c>
      <c r="D6274" s="109" t="s">
        <v>949</v>
      </c>
      <c r="E6274" s="109" t="s">
        <v>950</v>
      </c>
      <c r="F6274" s="109" t="s">
        <v>951</v>
      </c>
      <c r="G6274" s="109" t="s">
        <v>952</v>
      </c>
      <c r="J6274" s="109" t="s">
        <v>951</v>
      </c>
      <c r="K6274" s="109" t="s">
        <v>952</v>
      </c>
    </row>
    <row r="6275" spans="1:11" x14ac:dyDescent="0.25">
      <c r="A6275" s="110" t="s">
        <v>2545</v>
      </c>
      <c r="B6275" s="111" t="s">
        <v>2546</v>
      </c>
      <c r="C6275" s="110" t="s">
        <v>35</v>
      </c>
      <c r="D6275" s="110" t="s">
        <v>43</v>
      </c>
      <c r="E6275" s="112">
        <v>1</v>
      </c>
      <c r="F6275" s="113">
        <f>J6275*'PLANILHA ORÇAMENTÁRIA'!$O$3</f>
        <v>1.385802</v>
      </c>
      <c r="G6275" s="113">
        <f>K6275*'PLANILHA ORÇAMENTÁRIA'!$O$3</f>
        <v>1.385802</v>
      </c>
      <c r="J6275" s="113">
        <v>1.98</v>
      </c>
      <c r="K6275" s="113">
        <v>1.98</v>
      </c>
    </row>
    <row r="6276" spans="1:11" x14ac:dyDescent="0.25">
      <c r="A6276" s="104"/>
      <c r="B6276" s="104"/>
      <c r="C6276" s="104"/>
      <c r="D6276" s="104"/>
      <c r="E6276" s="114" t="s">
        <v>1025</v>
      </c>
      <c r="F6276" s="114"/>
      <c r="G6276" s="115">
        <f>K6276*'PLANILHA ORÇAMENTÁRIA'!$O$3</f>
        <v>1.385802</v>
      </c>
      <c r="J6276" s="114"/>
      <c r="K6276" s="115">
        <v>1.98</v>
      </c>
    </row>
    <row r="6277" spans="1:11" x14ac:dyDescent="0.25">
      <c r="A6277" s="118" t="s">
        <v>963</v>
      </c>
      <c r="B6277" s="108"/>
      <c r="C6277" s="109" t="s">
        <v>4</v>
      </c>
      <c r="D6277" s="109" t="s">
        <v>949</v>
      </c>
      <c r="E6277" s="109" t="s">
        <v>950</v>
      </c>
      <c r="F6277" s="109" t="s">
        <v>951</v>
      </c>
      <c r="G6277" s="109" t="s">
        <v>952</v>
      </c>
      <c r="J6277" s="109" t="s">
        <v>951</v>
      </c>
      <c r="K6277" s="109" t="s">
        <v>952</v>
      </c>
    </row>
    <row r="6278" spans="1:11" ht="25.5" x14ac:dyDescent="0.25">
      <c r="A6278" s="110" t="s">
        <v>1254</v>
      </c>
      <c r="B6278" s="111" t="s">
        <v>1255</v>
      </c>
      <c r="C6278" s="110" t="s">
        <v>35</v>
      </c>
      <c r="D6278" s="110" t="s">
        <v>955</v>
      </c>
      <c r="E6278" s="112">
        <v>0.222</v>
      </c>
      <c r="F6278" s="113">
        <f>J6278*'PLANILHA ORÇAMENTÁRIA'!$O$3</f>
        <v>13.431081000000001</v>
      </c>
      <c r="G6278" s="113">
        <f>K6278*'PLANILHA ORÇAMENTÁRIA'!$O$3</f>
        <v>2.9815739999999997</v>
      </c>
      <c r="J6278" s="113">
        <v>19.190000000000001</v>
      </c>
      <c r="K6278" s="113">
        <v>4.26</v>
      </c>
    </row>
    <row r="6279" spans="1:11" ht="25.5" x14ac:dyDescent="0.25">
      <c r="A6279" s="110" t="s">
        <v>1256</v>
      </c>
      <c r="B6279" s="111" t="s">
        <v>1257</v>
      </c>
      <c r="C6279" s="110" t="s">
        <v>35</v>
      </c>
      <c r="D6279" s="110" t="s">
        <v>955</v>
      </c>
      <c r="E6279" s="112">
        <v>0.222</v>
      </c>
      <c r="F6279" s="113">
        <f>J6279*'PLANILHA ORÇAMENTÁRIA'!$O$3</f>
        <v>19.744178999999999</v>
      </c>
      <c r="G6279" s="113">
        <f>K6279*'PLANILHA ORÇAMENTÁRIA'!$O$3</f>
        <v>4.3813739999999992</v>
      </c>
      <c r="J6279" s="113">
        <v>28.21</v>
      </c>
      <c r="K6279" s="113">
        <v>6.26</v>
      </c>
    </row>
    <row r="6280" spans="1:11" ht="38.25" x14ac:dyDescent="0.25">
      <c r="A6280" s="104"/>
      <c r="B6280" s="104"/>
      <c r="C6280" s="104"/>
      <c r="D6280" s="104"/>
      <c r="E6280" s="114" t="s">
        <v>968</v>
      </c>
      <c r="F6280" s="114"/>
      <c r="G6280" s="115">
        <f>K6280*'PLANILHA ORÇAMENTÁRIA'!$O$3</f>
        <v>7.3629479999999994</v>
      </c>
      <c r="J6280" s="114"/>
      <c r="K6280" s="115">
        <v>10.52</v>
      </c>
    </row>
    <row r="6281" spans="1:11" x14ac:dyDescent="0.25">
      <c r="A6281" s="104"/>
      <c r="B6281" s="104"/>
      <c r="C6281" s="104"/>
      <c r="D6281" s="104"/>
      <c r="E6281" s="107" t="s">
        <v>975</v>
      </c>
      <c r="F6281" s="107"/>
      <c r="G6281" s="116">
        <f>K6281*'PLANILHA ORÇAMENTÁRIA'!$O$3</f>
        <v>8.7487499999999994</v>
      </c>
      <c r="J6281" s="107"/>
      <c r="K6281" s="116">
        <v>12.5</v>
      </c>
    </row>
    <row r="6282" spans="1:11" x14ac:dyDescent="0.25">
      <c r="A6282" s="104"/>
      <c r="B6282" s="104"/>
      <c r="C6282" s="104"/>
      <c r="D6282" s="104"/>
      <c r="E6282" s="107" t="s">
        <v>2808</v>
      </c>
      <c r="F6282" s="107"/>
      <c r="G6282" s="116">
        <f>K6282*'PLANILHA ORÇAMENTÁRIA'!$O$3</f>
        <v>10.862447999999999</v>
      </c>
      <c r="J6282" s="107"/>
      <c r="K6282" s="116">
        <v>15.52</v>
      </c>
    </row>
    <row r="6283" spans="1:11" x14ac:dyDescent="0.25">
      <c r="A6283" s="104"/>
      <c r="B6283" s="104"/>
      <c r="C6283" s="106"/>
      <c r="D6283" s="106"/>
      <c r="E6283" s="104"/>
      <c r="F6283" s="104"/>
      <c r="G6283" s="104"/>
      <c r="J6283" s="104"/>
      <c r="K6283" s="104"/>
    </row>
    <row r="6284" spans="1:11" ht="39.950000000000003" customHeight="1" x14ac:dyDescent="0.25">
      <c r="A6284" s="129" t="s">
        <v>2547</v>
      </c>
      <c r="B6284" s="130"/>
      <c r="C6284" s="130"/>
      <c r="D6284" s="130"/>
      <c r="E6284" s="130"/>
      <c r="F6284" s="130"/>
      <c r="G6284" s="131"/>
      <c r="J6284" s="107"/>
      <c r="K6284" s="107"/>
    </row>
    <row r="6285" spans="1:11" x14ac:dyDescent="0.25">
      <c r="A6285" s="118" t="s">
        <v>1016</v>
      </c>
      <c r="B6285" s="108"/>
      <c r="C6285" s="109" t="s">
        <v>4</v>
      </c>
      <c r="D6285" s="109" t="s">
        <v>949</v>
      </c>
      <c r="E6285" s="109" t="s">
        <v>950</v>
      </c>
      <c r="F6285" s="109" t="s">
        <v>951</v>
      </c>
      <c r="G6285" s="109" t="s">
        <v>952</v>
      </c>
      <c r="J6285" s="109" t="s">
        <v>951</v>
      </c>
      <c r="K6285" s="109" t="s">
        <v>952</v>
      </c>
    </row>
    <row r="6286" spans="1:11" ht="25.5" x14ac:dyDescent="0.25">
      <c r="A6286" s="110" t="s">
        <v>904</v>
      </c>
      <c r="B6286" s="111" t="s">
        <v>2512</v>
      </c>
      <c r="C6286" s="110" t="s">
        <v>35</v>
      </c>
      <c r="D6286" s="110" t="s">
        <v>43</v>
      </c>
      <c r="E6286" s="112">
        <v>1</v>
      </c>
      <c r="F6286" s="113">
        <f>J6286*'PLANILHA ORÇAMENTÁRIA'!$O$3</f>
        <v>2.4286530000000002</v>
      </c>
      <c r="G6286" s="113">
        <f>K6286*'PLANILHA ORÇAMENTÁRIA'!$O$3</f>
        <v>2.4286530000000002</v>
      </c>
      <c r="J6286" s="113">
        <v>3.47</v>
      </c>
      <c r="K6286" s="113">
        <v>3.47</v>
      </c>
    </row>
    <row r="6287" spans="1:11" x14ac:dyDescent="0.25">
      <c r="A6287" s="104"/>
      <c r="B6287" s="104"/>
      <c r="C6287" s="104"/>
      <c r="D6287" s="104"/>
      <c r="E6287" s="114" t="s">
        <v>1025</v>
      </c>
      <c r="F6287" s="114"/>
      <c r="G6287" s="115">
        <f>K6287*'PLANILHA ORÇAMENTÁRIA'!$O$3</f>
        <v>2.4286530000000002</v>
      </c>
      <c r="J6287" s="114"/>
      <c r="K6287" s="115">
        <v>3.47</v>
      </c>
    </row>
    <row r="6288" spans="1:11" x14ac:dyDescent="0.25">
      <c r="A6288" s="104"/>
      <c r="B6288" s="104"/>
      <c r="C6288" s="104"/>
      <c r="D6288" s="104"/>
      <c r="E6288" s="107" t="s">
        <v>975</v>
      </c>
      <c r="F6288" s="107"/>
      <c r="G6288" s="116">
        <f>K6288*'PLANILHA ORÇAMENTÁRIA'!$O$3</f>
        <v>2.4286530000000002</v>
      </c>
      <c r="J6288" s="107"/>
      <c r="K6288" s="116">
        <v>3.47</v>
      </c>
    </row>
    <row r="6289" spans="1:11" x14ac:dyDescent="0.25">
      <c r="A6289" s="104"/>
      <c r="B6289" s="104"/>
      <c r="C6289" s="104"/>
      <c r="D6289" s="104"/>
      <c r="E6289" s="107" t="s">
        <v>2808</v>
      </c>
      <c r="F6289" s="107"/>
      <c r="G6289" s="116">
        <f>K6289*'PLANILHA ORÇAMENTÁRIA'!$O$3</f>
        <v>2.7995999999999999</v>
      </c>
      <c r="J6289" s="107"/>
      <c r="K6289" s="116">
        <v>4</v>
      </c>
    </row>
    <row r="6290" spans="1:11" x14ac:dyDescent="0.25">
      <c r="A6290" s="104"/>
      <c r="B6290" s="104"/>
      <c r="C6290" s="106"/>
      <c r="D6290" s="106"/>
      <c r="E6290" s="104"/>
      <c r="F6290" s="104"/>
      <c r="G6290" s="104"/>
      <c r="J6290" s="104"/>
      <c r="K6290" s="104"/>
    </row>
    <row r="6291" spans="1:11" ht="39.950000000000003" customHeight="1" x14ac:dyDescent="0.25">
      <c r="A6291" s="129" t="s">
        <v>2548</v>
      </c>
      <c r="B6291" s="130"/>
      <c r="C6291" s="130"/>
      <c r="D6291" s="130"/>
      <c r="E6291" s="130"/>
      <c r="F6291" s="130"/>
      <c r="G6291" s="131"/>
      <c r="J6291" s="107"/>
      <c r="K6291" s="107"/>
    </row>
    <row r="6292" spans="1:11" x14ac:dyDescent="0.25">
      <c r="A6292" s="118" t="s">
        <v>1016</v>
      </c>
      <c r="B6292" s="108"/>
      <c r="C6292" s="109" t="s">
        <v>4</v>
      </c>
      <c r="D6292" s="109" t="s">
        <v>949</v>
      </c>
      <c r="E6292" s="109" t="s">
        <v>950</v>
      </c>
      <c r="F6292" s="109" t="s">
        <v>951</v>
      </c>
      <c r="G6292" s="109" t="s">
        <v>952</v>
      </c>
      <c r="J6292" s="109" t="s">
        <v>951</v>
      </c>
      <c r="K6292" s="109" t="s">
        <v>952</v>
      </c>
    </row>
    <row r="6293" spans="1:11" ht="25.5" x14ac:dyDescent="0.25">
      <c r="A6293" s="110" t="s">
        <v>2482</v>
      </c>
      <c r="B6293" s="111" t="s">
        <v>2483</v>
      </c>
      <c r="C6293" s="110" t="s">
        <v>35</v>
      </c>
      <c r="D6293" s="110" t="s">
        <v>43</v>
      </c>
      <c r="E6293" s="112">
        <v>1</v>
      </c>
      <c r="F6293" s="113">
        <f>J6293*'PLANILHA ORÇAMENTÁRIA'!$O$3</f>
        <v>70.241963999999996</v>
      </c>
      <c r="G6293" s="113">
        <f>K6293*'PLANILHA ORÇAMENTÁRIA'!$O$3</f>
        <v>70.241963999999996</v>
      </c>
      <c r="J6293" s="113">
        <v>100.36</v>
      </c>
      <c r="K6293" s="113">
        <v>100.36</v>
      </c>
    </row>
    <row r="6294" spans="1:11" x14ac:dyDescent="0.25">
      <c r="A6294" s="104"/>
      <c r="B6294" s="104"/>
      <c r="C6294" s="104"/>
      <c r="D6294" s="104"/>
      <c r="E6294" s="114" t="s">
        <v>1025</v>
      </c>
      <c r="F6294" s="114"/>
      <c r="G6294" s="115">
        <f>K6294*'PLANILHA ORÇAMENTÁRIA'!$O$3</f>
        <v>70.241963999999996</v>
      </c>
      <c r="J6294" s="114"/>
      <c r="K6294" s="115">
        <v>100.36</v>
      </c>
    </row>
    <row r="6295" spans="1:11" x14ac:dyDescent="0.25">
      <c r="A6295" s="118" t="s">
        <v>963</v>
      </c>
      <c r="B6295" s="108"/>
      <c r="C6295" s="109" t="s">
        <v>4</v>
      </c>
      <c r="D6295" s="109" t="s">
        <v>949</v>
      </c>
      <c r="E6295" s="109" t="s">
        <v>950</v>
      </c>
      <c r="F6295" s="109" t="s">
        <v>951</v>
      </c>
      <c r="G6295" s="109" t="s">
        <v>952</v>
      </c>
      <c r="J6295" s="109" t="s">
        <v>951</v>
      </c>
      <c r="K6295" s="109" t="s">
        <v>952</v>
      </c>
    </row>
    <row r="6296" spans="1:11" ht="25.5" x14ac:dyDescent="0.25">
      <c r="A6296" s="110" t="s">
        <v>1254</v>
      </c>
      <c r="B6296" s="111" t="s">
        <v>1255</v>
      </c>
      <c r="C6296" s="110" t="s">
        <v>35</v>
      </c>
      <c r="D6296" s="110" t="s">
        <v>955</v>
      </c>
      <c r="E6296" s="112">
        <v>0.4</v>
      </c>
      <c r="F6296" s="113">
        <f>J6296*'PLANILHA ORÇAMENTÁRIA'!$O$3</f>
        <v>13.431081000000001</v>
      </c>
      <c r="G6296" s="113">
        <f>K6296*'PLANILHA ORÇAMENTÁRIA'!$O$3</f>
        <v>5.3752319999999996</v>
      </c>
      <c r="J6296" s="113">
        <v>19.190000000000001</v>
      </c>
      <c r="K6296" s="113">
        <v>7.68</v>
      </c>
    </row>
    <row r="6297" spans="1:11" ht="25.5" x14ac:dyDescent="0.25">
      <c r="A6297" s="110" t="s">
        <v>1256</v>
      </c>
      <c r="B6297" s="111" t="s">
        <v>1257</v>
      </c>
      <c r="C6297" s="110" t="s">
        <v>35</v>
      </c>
      <c r="D6297" s="110" t="s">
        <v>955</v>
      </c>
      <c r="E6297" s="112">
        <v>0.4</v>
      </c>
      <c r="F6297" s="113">
        <f>J6297*'PLANILHA ORÇAMENTÁRIA'!$O$3</f>
        <v>19.744178999999999</v>
      </c>
      <c r="G6297" s="113">
        <f>K6297*'PLANILHA ORÇAMENTÁRIA'!$O$3</f>
        <v>7.8948719999999994</v>
      </c>
      <c r="J6297" s="113">
        <v>28.21</v>
      </c>
      <c r="K6297" s="113">
        <v>11.28</v>
      </c>
    </row>
    <row r="6298" spans="1:11" ht="38.25" x14ac:dyDescent="0.25">
      <c r="A6298" s="104"/>
      <c r="B6298" s="104"/>
      <c r="C6298" s="104"/>
      <c r="D6298" s="104"/>
      <c r="E6298" s="114" t="s">
        <v>968</v>
      </c>
      <c r="F6298" s="114"/>
      <c r="G6298" s="115">
        <f>K6298*'PLANILHA ORÇAMENTÁRIA'!$O$3</f>
        <v>13.270104</v>
      </c>
      <c r="J6298" s="114"/>
      <c r="K6298" s="115">
        <v>18.96</v>
      </c>
    </row>
    <row r="6299" spans="1:11" x14ac:dyDescent="0.25">
      <c r="A6299" s="104"/>
      <c r="B6299" s="104"/>
      <c r="C6299" s="104"/>
      <c r="D6299" s="104"/>
      <c r="E6299" s="107" t="s">
        <v>975</v>
      </c>
      <c r="F6299" s="107"/>
      <c r="G6299" s="116">
        <f>K6299*'PLANILHA ORÇAMENTÁRIA'!$O$3</f>
        <v>83.512067999999985</v>
      </c>
      <c r="J6299" s="107"/>
      <c r="K6299" s="116">
        <v>119.32</v>
      </c>
    </row>
    <row r="6300" spans="1:11" x14ac:dyDescent="0.25">
      <c r="A6300" s="104"/>
      <c r="B6300" s="104"/>
      <c r="C6300" s="104"/>
      <c r="D6300" s="104"/>
      <c r="E6300" s="107" t="s">
        <v>2808</v>
      </c>
      <c r="F6300" s="107"/>
      <c r="G6300" s="116">
        <f>K6300*'PLANILHA ORÇAMENTÁRIA'!$O$3</f>
        <v>103.70418299999999</v>
      </c>
      <c r="J6300" s="107"/>
      <c r="K6300" s="116">
        <v>148.16999999999999</v>
      </c>
    </row>
    <row r="6301" spans="1:11" x14ac:dyDescent="0.25">
      <c r="A6301" s="104"/>
      <c r="B6301" s="104"/>
      <c r="C6301" s="106"/>
      <c r="D6301" s="106"/>
      <c r="E6301" s="104"/>
      <c r="F6301" s="104"/>
      <c r="G6301" s="104"/>
      <c r="J6301" s="104"/>
      <c r="K6301" s="104"/>
    </row>
    <row r="6302" spans="1:11" ht="39.950000000000003" customHeight="1" x14ac:dyDescent="0.25">
      <c r="A6302" s="129" t="s">
        <v>2549</v>
      </c>
      <c r="B6302" s="130"/>
      <c r="C6302" s="130"/>
      <c r="D6302" s="130"/>
      <c r="E6302" s="130"/>
      <c r="F6302" s="130"/>
      <c r="G6302" s="131"/>
      <c r="J6302" s="107"/>
      <c r="K6302" s="107"/>
    </row>
    <row r="6303" spans="1:11" x14ac:dyDescent="0.25">
      <c r="A6303" s="118" t="s">
        <v>1016</v>
      </c>
      <c r="B6303" s="108"/>
      <c r="C6303" s="109" t="s">
        <v>4</v>
      </c>
      <c r="D6303" s="109" t="s">
        <v>949</v>
      </c>
      <c r="E6303" s="109" t="s">
        <v>950</v>
      </c>
      <c r="F6303" s="109" t="s">
        <v>951</v>
      </c>
      <c r="G6303" s="109" t="s">
        <v>952</v>
      </c>
      <c r="J6303" s="109" t="s">
        <v>951</v>
      </c>
      <c r="K6303" s="109" t="s">
        <v>952</v>
      </c>
    </row>
    <row r="6304" spans="1:11" ht="25.5" x14ac:dyDescent="0.25">
      <c r="A6304" s="110" t="s">
        <v>2482</v>
      </c>
      <c r="B6304" s="111" t="s">
        <v>2483</v>
      </c>
      <c r="C6304" s="110" t="s">
        <v>35</v>
      </c>
      <c r="D6304" s="110" t="s">
        <v>43</v>
      </c>
      <c r="E6304" s="112">
        <v>1</v>
      </c>
      <c r="F6304" s="113">
        <f>J6304*'PLANILHA ORÇAMENTÁRIA'!$O$3</f>
        <v>70.241963999999996</v>
      </c>
      <c r="G6304" s="113">
        <f>K6304*'PLANILHA ORÇAMENTÁRIA'!$O$3</f>
        <v>70.241963999999996</v>
      </c>
      <c r="J6304" s="113">
        <v>100.36</v>
      </c>
      <c r="K6304" s="113">
        <v>100.36</v>
      </c>
    </row>
    <row r="6305" spans="1:11" x14ac:dyDescent="0.25">
      <c r="A6305" s="104"/>
      <c r="B6305" s="104"/>
      <c r="C6305" s="104"/>
      <c r="D6305" s="104"/>
      <c r="E6305" s="114" t="s">
        <v>1025</v>
      </c>
      <c r="F6305" s="114"/>
      <c r="G6305" s="115">
        <f>K6305*'PLANILHA ORÇAMENTÁRIA'!$O$3</f>
        <v>70.241963999999996</v>
      </c>
      <c r="J6305" s="114"/>
      <c r="K6305" s="115">
        <v>100.36</v>
      </c>
    </row>
    <row r="6306" spans="1:11" x14ac:dyDescent="0.25">
      <c r="A6306" s="118" t="s">
        <v>963</v>
      </c>
      <c r="B6306" s="108"/>
      <c r="C6306" s="109" t="s">
        <v>4</v>
      </c>
      <c r="D6306" s="109" t="s">
        <v>949</v>
      </c>
      <c r="E6306" s="109" t="s">
        <v>950</v>
      </c>
      <c r="F6306" s="109" t="s">
        <v>951</v>
      </c>
      <c r="G6306" s="109" t="s">
        <v>952</v>
      </c>
      <c r="J6306" s="109" t="s">
        <v>951</v>
      </c>
      <c r="K6306" s="109" t="s">
        <v>952</v>
      </c>
    </row>
    <row r="6307" spans="1:11" ht="25.5" x14ac:dyDescent="0.25">
      <c r="A6307" s="110" t="s">
        <v>1254</v>
      </c>
      <c r="B6307" s="111" t="s">
        <v>1255</v>
      </c>
      <c r="C6307" s="110" t="s">
        <v>35</v>
      </c>
      <c r="D6307" s="110" t="s">
        <v>955</v>
      </c>
      <c r="E6307" s="112">
        <v>0.4</v>
      </c>
      <c r="F6307" s="113">
        <f>J6307*'PLANILHA ORÇAMENTÁRIA'!$O$3</f>
        <v>13.431081000000001</v>
      </c>
      <c r="G6307" s="113">
        <f>K6307*'PLANILHA ORÇAMENTÁRIA'!$O$3</f>
        <v>5.3752319999999996</v>
      </c>
      <c r="J6307" s="113">
        <v>19.190000000000001</v>
      </c>
      <c r="K6307" s="113">
        <v>7.68</v>
      </c>
    </row>
    <row r="6308" spans="1:11" ht="25.5" x14ac:dyDescent="0.25">
      <c r="A6308" s="110" t="s">
        <v>1256</v>
      </c>
      <c r="B6308" s="111" t="s">
        <v>1257</v>
      </c>
      <c r="C6308" s="110" t="s">
        <v>35</v>
      </c>
      <c r="D6308" s="110" t="s">
        <v>955</v>
      </c>
      <c r="E6308" s="112">
        <v>0.4</v>
      </c>
      <c r="F6308" s="113">
        <f>J6308*'PLANILHA ORÇAMENTÁRIA'!$O$3</f>
        <v>19.744178999999999</v>
      </c>
      <c r="G6308" s="113">
        <f>K6308*'PLANILHA ORÇAMENTÁRIA'!$O$3</f>
        <v>7.8948719999999994</v>
      </c>
      <c r="J6308" s="113">
        <v>28.21</v>
      </c>
      <c r="K6308" s="113">
        <v>11.28</v>
      </c>
    </row>
    <row r="6309" spans="1:11" ht="38.25" x14ac:dyDescent="0.25">
      <c r="A6309" s="104"/>
      <c r="B6309" s="104"/>
      <c r="C6309" s="104"/>
      <c r="D6309" s="104"/>
      <c r="E6309" s="114" t="s">
        <v>968</v>
      </c>
      <c r="F6309" s="114"/>
      <c r="G6309" s="115">
        <f>K6309*'PLANILHA ORÇAMENTÁRIA'!$O$3</f>
        <v>13.270104</v>
      </c>
      <c r="J6309" s="114"/>
      <c r="K6309" s="115">
        <v>18.96</v>
      </c>
    </row>
    <row r="6310" spans="1:11" x14ac:dyDescent="0.25">
      <c r="A6310" s="104"/>
      <c r="B6310" s="104"/>
      <c r="C6310" s="104"/>
      <c r="D6310" s="104"/>
      <c r="E6310" s="107" t="s">
        <v>975</v>
      </c>
      <c r="F6310" s="107"/>
      <c r="G6310" s="116">
        <f>K6310*'PLANILHA ORÇAMENTÁRIA'!$O$3</f>
        <v>83.512067999999985</v>
      </c>
      <c r="J6310" s="107"/>
      <c r="K6310" s="116">
        <v>119.32</v>
      </c>
    </row>
    <row r="6311" spans="1:11" x14ac:dyDescent="0.25">
      <c r="A6311" s="104"/>
      <c r="B6311" s="104"/>
      <c r="C6311" s="104"/>
      <c r="D6311" s="104"/>
      <c r="E6311" s="107" t="s">
        <v>2808</v>
      </c>
      <c r="F6311" s="107"/>
      <c r="G6311" s="116">
        <f>K6311*'PLANILHA ORÇAMENTÁRIA'!$O$3</f>
        <v>103.70418299999999</v>
      </c>
      <c r="J6311" s="107"/>
      <c r="K6311" s="116">
        <v>148.16999999999999</v>
      </c>
    </row>
    <row r="6312" spans="1:11" x14ac:dyDescent="0.25">
      <c r="A6312" s="104"/>
      <c r="B6312" s="104"/>
      <c r="C6312" s="106"/>
      <c r="D6312" s="106"/>
      <c r="E6312" s="104"/>
      <c r="F6312" s="104"/>
      <c r="G6312" s="104"/>
      <c r="J6312" s="104"/>
      <c r="K6312" s="104"/>
    </row>
    <row r="6313" spans="1:11" ht="39.950000000000003" customHeight="1" x14ac:dyDescent="0.25">
      <c r="A6313" s="129" t="s">
        <v>2550</v>
      </c>
      <c r="B6313" s="130"/>
      <c r="C6313" s="130"/>
      <c r="D6313" s="130"/>
      <c r="E6313" s="130"/>
      <c r="F6313" s="130"/>
      <c r="G6313" s="131"/>
      <c r="J6313" s="107"/>
      <c r="K6313" s="107"/>
    </row>
    <row r="6314" spans="1:11" x14ac:dyDescent="0.25">
      <c r="A6314" s="118" t="s">
        <v>1016</v>
      </c>
      <c r="B6314" s="108"/>
      <c r="C6314" s="109" t="s">
        <v>4</v>
      </c>
      <c r="D6314" s="109" t="s">
        <v>949</v>
      </c>
      <c r="E6314" s="109" t="s">
        <v>950</v>
      </c>
      <c r="F6314" s="109" t="s">
        <v>951</v>
      </c>
      <c r="G6314" s="109" t="s">
        <v>952</v>
      </c>
      <c r="J6314" s="109" t="s">
        <v>951</v>
      </c>
      <c r="K6314" s="109" t="s">
        <v>952</v>
      </c>
    </row>
    <row r="6315" spans="1:11" ht="25.5" x14ac:dyDescent="0.25">
      <c r="A6315" s="110" t="s">
        <v>2482</v>
      </c>
      <c r="B6315" s="111" t="s">
        <v>2483</v>
      </c>
      <c r="C6315" s="110" t="s">
        <v>35</v>
      </c>
      <c r="D6315" s="110" t="s">
        <v>43</v>
      </c>
      <c r="E6315" s="112">
        <v>1</v>
      </c>
      <c r="F6315" s="113">
        <f>J6315*'PLANILHA ORÇAMENTÁRIA'!$O$3</f>
        <v>70.241963999999996</v>
      </c>
      <c r="G6315" s="113">
        <f>K6315*'PLANILHA ORÇAMENTÁRIA'!$O$3</f>
        <v>70.241963999999996</v>
      </c>
      <c r="J6315" s="113">
        <v>100.36</v>
      </c>
      <c r="K6315" s="113">
        <v>100.36</v>
      </c>
    </row>
    <row r="6316" spans="1:11" x14ac:dyDescent="0.25">
      <c r="A6316" s="104"/>
      <c r="B6316" s="104"/>
      <c r="C6316" s="104"/>
      <c r="D6316" s="104"/>
      <c r="E6316" s="114" t="s">
        <v>1025</v>
      </c>
      <c r="F6316" s="114"/>
      <c r="G6316" s="115">
        <f>K6316*'PLANILHA ORÇAMENTÁRIA'!$O$3</f>
        <v>70.241963999999996</v>
      </c>
      <c r="J6316" s="114"/>
      <c r="K6316" s="115">
        <v>100.36</v>
      </c>
    </row>
    <row r="6317" spans="1:11" x14ac:dyDescent="0.25">
      <c r="A6317" s="118" t="s">
        <v>963</v>
      </c>
      <c r="B6317" s="108"/>
      <c r="C6317" s="109" t="s">
        <v>4</v>
      </c>
      <c r="D6317" s="109" t="s">
        <v>949</v>
      </c>
      <c r="E6317" s="109" t="s">
        <v>950</v>
      </c>
      <c r="F6317" s="109" t="s">
        <v>951</v>
      </c>
      <c r="G6317" s="109" t="s">
        <v>952</v>
      </c>
      <c r="J6317" s="109" t="s">
        <v>951</v>
      </c>
      <c r="K6317" s="109" t="s">
        <v>952</v>
      </c>
    </row>
    <row r="6318" spans="1:11" ht="25.5" x14ac:dyDescent="0.25">
      <c r="A6318" s="110" t="s">
        <v>1254</v>
      </c>
      <c r="B6318" s="111" t="s">
        <v>1255</v>
      </c>
      <c r="C6318" s="110" t="s">
        <v>35</v>
      </c>
      <c r="D6318" s="110" t="s">
        <v>955</v>
      </c>
      <c r="E6318" s="112">
        <v>0.4</v>
      </c>
      <c r="F6318" s="113">
        <f>J6318*'PLANILHA ORÇAMENTÁRIA'!$O$3</f>
        <v>13.431081000000001</v>
      </c>
      <c r="G6318" s="113">
        <f>K6318*'PLANILHA ORÇAMENTÁRIA'!$O$3</f>
        <v>5.3752319999999996</v>
      </c>
      <c r="J6318" s="113">
        <v>19.190000000000001</v>
      </c>
      <c r="K6318" s="113">
        <v>7.68</v>
      </c>
    </row>
    <row r="6319" spans="1:11" ht="25.5" x14ac:dyDescent="0.25">
      <c r="A6319" s="110" t="s">
        <v>1256</v>
      </c>
      <c r="B6319" s="111" t="s">
        <v>1257</v>
      </c>
      <c r="C6319" s="110" t="s">
        <v>35</v>
      </c>
      <c r="D6319" s="110" t="s">
        <v>955</v>
      </c>
      <c r="E6319" s="112">
        <v>0.4</v>
      </c>
      <c r="F6319" s="113">
        <f>J6319*'PLANILHA ORÇAMENTÁRIA'!$O$3</f>
        <v>19.744178999999999</v>
      </c>
      <c r="G6319" s="113">
        <f>K6319*'PLANILHA ORÇAMENTÁRIA'!$O$3</f>
        <v>7.8948719999999994</v>
      </c>
      <c r="J6319" s="113">
        <v>28.21</v>
      </c>
      <c r="K6319" s="113">
        <v>11.28</v>
      </c>
    </row>
    <row r="6320" spans="1:11" ht="38.25" x14ac:dyDescent="0.25">
      <c r="A6320" s="104"/>
      <c r="B6320" s="104"/>
      <c r="C6320" s="104"/>
      <c r="D6320" s="104"/>
      <c r="E6320" s="114" t="s">
        <v>968</v>
      </c>
      <c r="F6320" s="114"/>
      <c r="G6320" s="115">
        <f>K6320*'PLANILHA ORÇAMENTÁRIA'!$O$3</f>
        <v>13.270104</v>
      </c>
      <c r="J6320" s="114"/>
      <c r="K6320" s="115">
        <v>18.96</v>
      </c>
    </row>
    <row r="6321" spans="1:11" x14ac:dyDescent="0.25">
      <c r="A6321" s="104"/>
      <c r="B6321" s="104"/>
      <c r="C6321" s="104"/>
      <c r="D6321" s="104"/>
      <c r="E6321" s="107" t="s">
        <v>975</v>
      </c>
      <c r="F6321" s="107"/>
      <c r="G6321" s="116">
        <f>K6321*'PLANILHA ORÇAMENTÁRIA'!$O$3</f>
        <v>83.512067999999985</v>
      </c>
      <c r="J6321" s="107"/>
      <c r="K6321" s="116">
        <v>119.32</v>
      </c>
    </row>
    <row r="6322" spans="1:11" x14ac:dyDescent="0.25">
      <c r="A6322" s="104"/>
      <c r="B6322" s="104"/>
      <c r="C6322" s="104"/>
      <c r="D6322" s="104"/>
      <c r="E6322" s="107" t="s">
        <v>2808</v>
      </c>
      <c r="F6322" s="107"/>
      <c r="G6322" s="116">
        <f>K6322*'PLANILHA ORÇAMENTÁRIA'!$O$3</f>
        <v>103.70418299999999</v>
      </c>
      <c r="J6322" s="107"/>
      <c r="K6322" s="116">
        <v>148.16999999999999</v>
      </c>
    </row>
    <row r="6323" spans="1:11" x14ac:dyDescent="0.25">
      <c r="A6323" s="104"/>
      <c r="B6323" s="104"/>
      <c r="C6323" s="106"/>
      <c r="D6323" s="106"/>
      <c r="E6323" s="104"/>
      <c r="F6323" s="104"/>
      <c r="G6323" s="104"/>
      <c r="J6323" s="104"/>
      <c r="K6323" s="104"/>
    </row>
    <row r="6324" spans="1:11" ht="39.950000000000003" customHeight="1" x14ac:dyDescent="0.25">
      <c r="A6324" s="129" t="s">
        <v>2551</v>
      </c>
      <c r="B6324" s="130"/>
      <c r="C6324" s="130"/>
      <c r="D6324" s="130"/>
      <c r="E6324" s="130"/>
      <c r="F6324" s="130"/>
      <c r="G6324" s="131"/>
      <c r="J6324" s="107"/>
      <c r="K6324" s="107"/>
    </row>
    <row r="6325" spans="1:11" x14ac:dyDescent="0.25">
      <c r="A6325" s="118" t="s">
        <v>1016</v>
      </c>
      <c r="B6325" s="108"/>
      <c r="C6325" s="109" t="s">
        <v>4</v>
      </c>
      <c r="D6325" s="109" t="s">
        <v>949</v>
      </c>
      <c r="E6325" s="109" t="s">
        <v>950</v>
      </c>
      <c r="F6325" s="109" t="s">
        <v>951</v>
      </c>
      <c r="G6325" s="109" t="s">
        <v>952</v>
      </c>
      <c r="J6325" s="109" t="s">
        <v>951</v>
      </c>
      <c r="K6325" s="109" t="s">
        <v>952</v>
      </c>
    </row>
    <row r="6326" spans="1:11" ht="25.5" x14ac:dyDescent="0.25">
      <c r="A6326" s="110" t="s">
        <v>2329</v>
      </c>
      <c r="B6326" s="111" t="s">
        <v>2330</v>
      </c>
      <c r="C6326" s="110" t="s">
        <v>35</v>
      </c>
      <c r="D6326" s="110" t="s">
        <v>43</v>
      </c>
      <c r="E6326" s="112">
        <v>1</v>
      </c>
      <c r="F6326" s="113">
        <f>J6326*'PLANILHA ORÇAMENTÁRIA'!$O$3</f>
        <v>10.463505</v>
      </c>
      <c r="G6326" s="113">
        <f>K6326*'PLANILHA ORÇAMENTÁRIA'!$O$3</f>
        <v>10.463505</v>
      </c>
      <c r="J6326" s="113">
        <v>14.95</v>
      </c>
      <c r="K6326" s="113">
        <v>14.95</v>
      </c>
    </row>
    <row r="6327" spans="1:11" x14ac:dyDescent="0.25">
      <c r="A6327" s="104"/>
      <c r="B6327" s="104"/>
      <c r="C6327" s="104"/>
      <c r="D6327" s="104"/>
      <c r="E6327" s="114" t="s">
        <v>1025</v>
      </c>
      <c r="F6327" s="114"/>
      <c r="G6327" s="115">
        <f>K6327*'PLANILHA ORÇAMENTÁRIA'!$O$3</f>
        <v>10.463505</v>
      </c>
      <c r="J6327" s="114"/>
      <c r="K6327" s="115">
        <v>14.95</v>
      </c>
    </row>
    <row r="6328" spans="1:11" x14ac:dyDescent="0.25">
      <c r="A6328" s="118" t="s">
        <v>963</v>
      </c>
      <c r="B6328" s="108"/>
      <c r="C6328" s="109" t="s">
        <v>4</v>
      </c>
      <c r="D6328" s="109" t="s">
        <v>949</v>
      </c>
      <c r="E6328" s="109" t="s">
        <v>950</v>
      </c>
      <c r="F6328" s="109" t="s">
        <v>951</v>
      </c>
      <c r="G6328" s="109" t="s">
        <v>952</v>
      </c>
      <c r="J6328" s="109" t="s">
        <v>951</v>
      </c>
      <c r="K6328" s="109" t="s">
        <v>952</v>
      </c>
    </row>
    <row r="6329" spans="1:11" ht="25.5" x14ac:dyDescent="0.25">
      <c r="A6329" s="110" t="s">
        <v>1256</v>
      </c>
      <c r="B6329" s="111" t="s">
        <v>1257</v>
      </c>
      <c r="C6329" s="110" t="s">
        <v>35</v>
      </c>
      <c r="D6329" s="110" t="s">
        <v>955</v>
      </c>
      <c r="E6329" s="112">
        <v>0.125</v>
      </c>
      <c r="F6329" s="113">
        <f>J6329*'PLANILHA ORÇAMENTÁRIA'!$O$3</f>
        <v>19.744178999999999</v>
      </c>
      <c r="G6329" s="113">
        <f>K6329*'PLANILHA ORÇAMENTÁRIA'!$O$3</f>
        <v>2.4706469999999996</v>
      </c>
      <c r="J6329" s="113">
        <v>28.21</v>
      </c>
      <c r="K6329" s="113">
        <v>3.53</v>
      </c>
    </row>
    <row r="6330" spans="1:11" ht="38.25" x14ac:dyDescent="0.25">
      <c r="A6330" s="104"/>
      <c r="B6330" s="104"/>
      <c r="C6330" s="104"/>
      <c r="D6330" s="104"/>
      <c r="E6330" s="114" t="s">
        <v>968</v>
      </c>
      <c r="F6330" s="114"/>
      <c r="G6330" s="115">
        <f>K6330*'PLANILHA ORÇAMENTÁRIA'!$O$3</f>
        <v>2.4706469999999996</v>
      </c>
      <c r="J6330" s="114"/>
      <c r="K6330" s="115">
        <v>3.53</v>
      </c>
    </row>
    <row r="6331" spans="1:11" x14ac:dyDescent="0.25">
      <c r="A6331" s="104"/>
      <c r="B6331" s="104"/>
      <c r="C6331" s="104"/>
      <c r="D6331" s="104"/>
      <c r="E6331" s="107" t="s">
        <v>975</v>
      </c>
      <c r="F6331" s="107"/>
      <c r="G6331" s="116">
        <f>K6331*'PLANILHA ORÇAMENTÁRIA'!$O$3</f>
        <v>12.934151999999999</v>
      </c>
      <c r="J6331" s="107"/>
      <c r="K6331" s="116">
        <v>18.48</v>
      </c>
    </row>
    <row r="6332" spans="1:11" x14ac:dyDescent="0.25">
      <c r="A6332" s="104"/>
      <c r="B6332" s="104"/>
      <c r="C6332" s="104"/>
      <c r="D6332" s="104"/>
      <c r="E6332" s="107" t="s">
        <v>2808</v>
      </c>
      <c r="F6332" s="107"/>
      <c r="G6332" s="116">
        <f>K6332*'PLANILHA ORÇAMENTÁRIA'!$O$3</f>
        <v>16.062704999999998</v>
      </c>
      <c r="J6332" s="107"/>
      <c r="K6332" s="116">
        <v>22.95</v>
      </c>
    </row>
    <row r="6333" spans="1:11" x14ac:dyDescent="0.25">
      <c r="A6333" s="104"/>
      <c r="B6333" s="104"/>
      <c r="C6333" s="106"/>
      <c r="D6333" s="106"/>
      <c r="E6333" s="104"/>
      <c r="F6333" s="104"/>
      <c r="G6333" s="104"/>
      <c r="J6333" s="104"/>
      <c r="K6333" s="104"/>
    </row>
    <row r="6334" spans="1:11" ht="39.950000000000003" customHeight="1" x14ac:dyDescent="0.25">
      <c r="A6334" s="129" t="s">
        <v>2552</v>
      </c>
      <c r="B6334" s="130"/>
      <c r="C6334" s="130"/>
      <c r="D6334" s="130"/>
      <c r="E6334" s="130"/>
      <c r="F6334" s="130"/>
      <c r="G6334" s="131"/>
      <c r="J6334" s="107"/>
      <c r="K6334" s="107"/>
    </row>
    <row r="6335" spans="1:11" x14ac:dyDescent="0.25">
      <c r="A6335" s="118" t="s">
        <v>1016</v>
      </c>
      <c r="B6335" s="108"/>
      <c r="C6335" s="109" t="s">
        <v>4</v>
      </c>
      <c r="D6335" s="109" t="s">
        <v>949</v>
      </c>
      <c r="E6335" s="109" t="s">
        <v>950</v>
      </c>
      <c r="F6335" s="109" t="s">
        <v>951</v>
      </c>
      <c r="G6335" s="109" t="s">
        <v>952</v>
      </c>
      <c r="J6335" s="109" t="s">
        <v>951</v>
      </c>
      <c r="K6335" s="109" t="s">
        <v>952</v>
      </c>
    </row>
    <row r="6336" spans="1:11" ht="25.5" x14ac:dyDescent="0.25">
      <c r="A6336" s="110" t="s">
        <v>2329</v>
      </c>
      <c r="B6336" s="111" t="s">
        <v>2330</v>
      </c>
      <c r="C6336" s="110" t="s">
        <v>35</v>
      </c>
      <c r="D6336" s="110" t="s">
        <v>43</v>
      </c>
      <c r="E6336" s="112">
        <v>1</v>
      </c>
      <c r="F6336" s="113">
        <f>J6336*'PLANILHA ORÇAMENTÁRIA'!$O$3</f>
        <v>10.463505</v>
      </c>
      <c r="G6336" s="113">
        <f>K6336*'PLANILHA ORÇAMENTÁRIA'!$O$3</f>
        <v>10.463505</v>
      </c>
      <c r="J6336" s="113">
        <v>14.95</v>
      </c>
      <c r="K6336" s="113">
        <v>14.95</v>
      </c>
    </row>
    <row r="6337" spans="1:11" x14ac:dyDescent="0.25">
      <c r="A6337" s="104"/>
      <c r="B6337" s="104"/>
      <c r="C6337" s="104"/>
      <c r="D6337" s="104"/>
      <c r="E6337" s="114" t="s">
        <v>1025</v>
      </c>
      <c r="F6337" s="114"/>
      <c r="G6337" s="115">
        <f>K6337*'PLANILHA ORÇAMENTÁRIA'!$O$3</f>
        <v>10.463505</v>
      </c>
      <c r="J6337" s="114"/>
      <c r="K6337" s="115">
        <v>14.95</v>
      </c>
    </row>
    <row r="6338" spans="1:11" x14ac:dyDescent="0.25">
      <c r="A6338" s="118" t="s">
        <v>963</v>
      </c>
      <c r="B6338" s="108"/>
      <c r="C6338" s="109" t="s">
        <v>4</v>
      </c>
      <c r="D6338" s="109" t="s">
        <v>949</v>
      </c>
      <c r="E6338" s="109" t="s">
        <v>950</v>
      </c>
      <c r="F6338" s="109" t="s">
        <v>951</v>
      </c>
      <c r="G6338" s="109" t="s">
        <v>952</v>
      </c>
      <c r="J6338" s="109" t="s">
        <v>951</v>
      </c>
      <c r="K6338" s="109" t="s">
        <v>952</v>
      </c>
    </row>
    <row r="6339" spans="1:11" ht="25.5" x14ac:dyDescent="0.25">
      <c r="A6339" s="110" t="s">
        <v>1256</v>
      </c>
      <c r="B6339" s="111" t="s">
        <v>1257</v>
      </c>
      <c r="C6339" s="110" t="s">
        <v>35</v>
      </c>
      <c r="D6339" s="110" t="s">
        <v>955</v>
      </c>
      <c r="E6339" s="112">
        <v>0.125</v>
      </c>
      <c r="F6339" s="113">
        <f>J6339*'PLANILHA ORÇAMENTÁRIA'!$O$3</f>
        <v>19.744178999999999</v>
      </c>
      <c r="G6339" s="113">
        <f>K6339*'PLANILHA ORÇAMENTÁRIA'!$O$3</f>
        <v>2.4706469999999996</v>
      </c>
      <c r="J6339" s="113">
        <v>28.21</v>
      </c>
      <c r="K6339" s="113">
        <v>3.53</v>
      </c>
    </row>
    <row r="6340" spans="1:11" ht="38.25" x14ac:dyDescent="0.25">
      <c r="A6340" s="104"/>
      <c r="B6340" s="104"/>
      <c r="C6340" s="104"/>
      <c r="D6340" s="104"/>
      <c r="E6340" s="114" t="s">
        <v>968</v>
      </c>
      <c r="F6340" s="114"/>
      <c r="G6340" s="115">
        <f>K6340*'PLANILHA ORÇAMENTÁRIA'!$O$3</f>
        <v>2.4706469999999996</v>
      </c>
      <c r="J6340" s="114"/>
      <c r="K6340" s="115">
        <v>3.53</v>
      </c>
    </row>
    <row r="6341" spans="1:11" x14ac:dyDescent="0.25">
      <c r="A6341" s="104"/>
      <c r="B6341" s="104"/>
      <c r="C6341" s="104"/>
      <c r="D6341" s="104"/>
      <c r="E6341" s="107" t="s">
        <v>975</v>
      </c>
      <c r="F6341" s="107"/>
      <c r="G6341" s="116">
        <f>K6341*'PLANILHA ORÇAMENTÁRIA'!$O$3</f>
        <v>12.934151999999999</v>
      </c>
      <c r="J6341" s="107"/>
      <c r="K6341" s="116">
        <v>18.48</v>
      </c>
    </row>
    <row r="6342" spans="1:11" x14ac:dyDescent="0.25">
      <c r="A6342" s="104"/>
      <c r="B6342" s="104"/>
      <c r="C6342" s="104"/>
      <c r="D6342" s="104"/>
      <c r="E6342" s="107" t="s">
        <v>2808</v>
      </c>
      <c r="F6342" s="107"/>
      <c r="G6342" s="116">
        <f>K6342*'PLANILHA ORÇAMENTÁRIA'!$O$3</f>
        <v>16.062704999999998</v>
      </c>
      <c r="J6342" s="107"/>
      <c r="K6342" s="116">
        <v>22.95</v>
      </c>
    </row>
    <row r="6343" spans="1:11" x14ac:dyDescent="0.25">
      <c r="A6343" s="104"/>
      <c r="B6343" s="104"/>
      <c r="C6343" s="106"/>
      <c r="D6343" s="106"/>
      <c r="E6343" s="104"/>
      <c r="F6343" s="104"/>
      <c r="G6343" s="104"/>
      <c r="J6343" s="104"/>
      <c r="K6343" s="104"/>
    </row>
    <row r="6344" spans="1:11" ht="39.950000000000003" customHeight="1" x14ac:dyDescent="0.25">
      <c r="A6344" s="129" t="s">
        <v>2553</v>
      </c>
      <c r="B6344" s="130"/>
      <c r="C6344" s="130"/>
      <c r="D6344" s="130"/>
      <c r="E6344" s="130"/>
      <c r="F6344" s="130"/>
      <c r="G6344" s="131"/>
      <c r="J6344" s="107"/>
      <c r="K6344" s="107"/>
    </row>
    <row r="6345" spans="1:11" x14ac:dyDescent="0.25">
      <c r="A6345" s="118" t="s">
        <v>1016</v>
      </c>
      <c r="B6345" s="108"/>
      <c r="C6345" s="109" t="s">
        <v>4</v>
      </c>
      <c r="D6345" s="109" t="s">
        <v>949</v>
      </c>
      <c r="E6345" s="109" t="s">
        <v>950</v>
      </c>
      <c r="F6345" s="109" t="s">
        <v>951</v>
      </c>
      <c r="G6345" s="109" t="s">
        <v>952</v>
      </c>
      <c r="J6345" s="109" t="s">
        <v>951</v>
      </c>
      <c r="K6345" s="109" t="s">
        <v>952</v>
      </c>
    </row>
    <row r="6346" spans="1:11" ht="25.5" x14ac:dyDescent="0.25">
      <c r="A6346" s="110" t="s">
        <v>911</v>
      </c>
      <c r="B6346" s="111" t="s">
        <v>2554</v>
      </c>
      <c r="C6346" s="110" t="s">
        <v>22</v>
      </c>
      <c r="D6346" s="110" t="s">
        <v>109</v>
      </c>
      <c r="E6346" s="112">
        <v>1</v>
      </c>
      <c r="F6346" s="113">
        <f>J6346*'PLANILHA ORÇAMENTÁRIA'!$O$3</f>
        <v>99.014852999999988</v>
      </c>
      <c r="G6346" s="113">
        <f>K6346*'PLANILHA ORÇAMENTÁRIA'!$O$3</f>
        <v>99.014852999999988</v>
      </c>
      <c r="J6346" s="113">
        <v>141.47</v>
      </c>
      <c r="K6346" s="113">
        <v>141.47</v>
      </c>
    </row>
    <row r="6347" spans="1:11" x14ac:dyDescent="0.25">
      <c r="A6347" s="104"/>
      <c r="B6347" s="104"/>
      <c r="C6347" s="104"/>
      <c r="D6347" s="104"/>
      <c r="E6347" s="114" t="s">
        <v>1025</v>
      </c>
      <c r="F6347" s="114"/>
      <c r="G6347" s="115">
        <f>K6347*'PLANILHA ORÇAMENTÁRIA'!$O$3</f>
        <v>99.014852999999988</v>
      </c>
      <c r="J6347" s="114"/>
      <c r="K6347" s="115">
        <v>141.47</v>
      </c>
    </row>
    <row r="6348" spans="1:11" x14ac:dyDescent="0.25">
      <c r="A6348" s="104"/>
      <c r="B6348" s="104"/>
      <c r="C6348" s="104"/>
      <c r="D6348" s="104"/>
      <c r="E6348" s="107" t="s">
        <v>975</v>
      </c>
      <c r="F6348" s="107"/>
      <c r="G6348" s="116">
        <f>K6348*'PLANILHA ORÇAMENTÁRIA'!$O$3</f>
        <v>99.014852999999988</v>
      </c>
      <c r="J6348" s="107"/>
      <c r="K6348" s="116">
        <v>141.47</v>
      </c>
    </row>
    <row r="6349" spans="1:11" x14ac:dyDescent="0.25">
      <c r="A6349" s="104"/>
      <c r="B6349" s="104"/>
      <c r="C6349" s="104"/>
      <c r="D6349" s="104"/>
      <c r="E6349" s="107" t="s">
        <v>2808</v>
      </c>
      <c r="F6349" s="107"/>
      <c r="G6349" s="116">
        <f>K6349*'PLANILHA ORÇAMENTÁRIA'!$O$3</f>
        <v>114.14669099999999</v>
      </c>
      <c r="J6349" s="107"/>
      <c r="K6349" s="116">
        <v>163.09</v>
      </c>
    </row>
    <row r="6350" spans="1:11" x14ac:dyDescent="0.25">
      <c r="A6350" s="104"/>
      <c r="B6350" s="104"/>
      <c r="C6350" s="106"/>
      <c r="D6350" s="106"/>
      <c r="E6350" s="104"/>
      <c r="F6350" s="104"/>
      <c r="G6350" s="104"/>
      <c r="J6350" s="104"/>
      <c r="K6350" s="104"/>
    </row>
    <row r="6351" spans="1:11" ht="39.950000000000003" customHeight="1" x14ac:dyDescent="0.25">
      <c r="A6351" s="129" t="s">
        <v>2555</v>
      </c>
      <c r="B6351" s="130"/>
      <c r="C6351" s="130"/>
      <c r="D6351" s="130"/>
      <c r="E6351" s="130"/>
      <c r="F6351" s="130"/>
      <c r="G6351" s="131"/>
      <c r="J6351" s="107"/>
      <c r="K6351" s="107"/>
    </row>
    <row r="6352" spans="1:11" x14ac:dyDescent="0.25">
      <c r="A6352" s="118" t="s">
        <v>1016</v>
      </c>
      <c r="B6352" s="108"/>
      <c r="C6352" s="109" t="s">
        <v>4</v>
      </c>
      <c r="D6352" s="109" t="s">
        <v>949</v>
      </c>
      <c r="E6352" s="109" t="s">
        <v>950</v>
      </c>
      <c r="F6352" s="109" t="s">
        <v>951</v>
      </c>
      <c r="G6352" s="109" t="s">
        <v>952</v>
      </c>
      <c r="J6352" s="109" t="s">
        <v>951</v>
      </c>
      <c r="K6352" s="109" t="s">
        <v>952</v>
      </c>
    </row>
    <row r="6353" spans="1:11" ht="25.5" x14ac:dyDescent="0.25">
      <c r="A6353" s="110" t="s">
        <v>913</v>
      </c>
      <c r="B6353" s="111" t="s">
        <v>2556</v>
      </c>
      <c r="C6353" s="110" t="s">
        <v>22</v>
      </c>
      <c r="D6353" s="110" t="s">
        <v>109</v>
      </c>
      <c r="E6353" s="112">
        <v>1</v>
      </c>
      <c r="F6353" s="113">
        <f>J6353*'PLANILHA ORÇAMENTÁRIA'!$O$3</f>
        <v>51.652619999999999</v>
      </c>
      <c r="G6353" s="113">
        <f>K6353*'PLANILHA ORÇAMENTÁRIA'!$O$3</f>
        <v>51.652619999999999</v>
      </c>
      <c r="J6353" s="113">
        <v>73.8</v>
      </c>
      <c r="K6353" s="113">
        <v>73.8</v>
      </c>
    </row>
    <row r="6354" spans="1:11" x14ac:dyDescent="0.25">
      <c r="A6354" s="104"/>
      <c r="B6354" s="104"/>
      <c r="C6354" s="104"/>
      <c r="D6354" s="104"/>
      <c r="E6354" s="114" t="s">
        <v>1025</v>
      </c>
      <c r="F6354" s="114"/>
      <c r="G6354" s="115">
        <f>K6354*'PLANILHA ORÇAMENTÁRIA'!$O$3</f>
        <v>51.652619999999999</v>
      </c>
      <c r="J6354" s="114"/>
      <c r="K6354" s="115">
        <v>73.8</v>
      </c>
    </row>
    <row r="6355" spans="1:11" x14ac:dyDescent="0.25">
      <c r="A6355" s="104"/>
      <c r="B6355" s="104"/>
      <c r="C6355" s="104"/>
      <c r="D6355" s="104"/>
      <c r="E6355" s="107" t="s">
        <v>975</v>
      </c>
      <c r="F6355" s="107"/>
      <c r="G6355" s="116">
        <f>K6355*'PLANILHA ORÇAMENTÁRIA'!$O$3</f>
        <v>51.652619999999999</v>
      </c>
      <c r="J6355" s="107"/>
      <c r="K6355" s="116">
        <v>73.8</v>
      </c>
    </row>
    <row r="6356" spans="1:11" x14ac:dyDescent="0.25">
      <c r="A6356" s="104"/>
      <c r="B6356" s="104"/>
      <c r="C6356" s="104"/>
      <c r="D6356" s="104"/>
      <c r="E6356" s="107" t="s">
        <v>2808</v>
      </c>
      <c r="F6356" s="107"/>
      <c r="G6356" s="116">
        <f>K6356*'PLANILHA ORÇAMENTÁRIA'!$O$3</f>
        <v>59.547491999999998</v>
      </c>
      <c r="J6356" s="107"/>
      <c r="K6356" s="116">
        <v>85.08</v>
      </c>
    </row>
    <row r="6357" spans="1:11" x14ac:dyDescent="0.25">
      <c r="A6357" s="104"/>
      <c r="B6357" s="104"/>
      <c r="C6357" s="106"/>
      <c r="D6357" s="106"/>
      <c r="E6357" s="104"/>
      <c r="F6357" s="104"/>
      <c r="G6357" s="104"/>
      <c r="J6357" s="104"/>
      <c r="K6357" s="104"/>
    </row>
    <row r="6358" spans="1:11" ht="39.950000000000003" customHeight="1" x14ac:dyDescent="0.25">
      <c r="A6358" s="129" t="s">
        <v>2557</v>
      </c>
      <c r="B6358" s="130"/>
      <c r="C6358" s="130"/>
      <c r="D6358" s="130"/>
      <c r="E6358" s="130"/>
      <c r="F6358" s="130"/>
      <c r="G6358" s="131"/>
      <c r="J6358" s="107"/>
      <c r="K6358" s="107"/>
    </row>
    <row r="6359" spans="1:11" x14ac:dyDescent="0.25">
      <c r="A6359" s="118" t="s">
        <v>1016</v>
      </c>
      <c r="B6359" s="108"/>
      <c r="C6359" s="109" t="s">
        <v>4</v>
      </c>
      <c r="D6359" s="109" t="s">
        <v>949</v>
      </c>
      <c r="E6359" s="109" t="s">
        <v>950</v>
      </c>
      <c r="F6359" s="109" t="s">
        <v>951</v>
      </c>
      <c r="G6359" s="109" t="s">
        <v>952</v>
      </c>
      <c r="J6359" s="109" t="s">
        <v>951</v>
      </c>
      <c r="K6359" s="109" t="s">
        <v>952</v>
      </c>
    </row>
    <row r="6360" spans="1:11" ht="51" x14ac:dyDescent="0.25">
      <c r="A6360" s="110" t="s">
        <v>2558</v>
      </c>
      <c r="B6360" s="111" t="s">
        <v>2559</v>
      </c>
      <c r="C6360" s="110" t="s">
        <v>35</v>
      </c>
      <c r="D6360" s="110" t="s">
        <v>123</v>
      </c>
      <c r="E6360" s="112">
        <v>1.2434000000000001</v>
      </c>
      <c r="F6360" s="113">
        <f>J6360*'PLANILHA ORÇAMENTÁRIA'!$O$3</f>
        <v>1.3368089999999999</v>
      </c>
      <c r="G6360" s="113">
        <f>K6360*'PLANILHA ORÇAMENTÁRIA'!$O$3</f>
        <v>1.658763</v>
      </c>
      <c r="J6360" s="113">
        <v>1.91</v>
      </c>
      <c r="K6360" s="113">
        <v>2.37</v>
      </c>
    </row>
    <row r="6361" spans="1:11" ht="25.5" x14ac:dyDescent="0.25">
      <c r="A6361" s="110" t="s">
        <v>2242</v>
      </c>
      <c r="B6361" s="111" t="s">
        <v>2243</v>
      </c>
      <c r="C6361" s="110" t="s">
        <v>35</v>
      </c>
      <c r="D6361" s="110" t="s">
        <v>43</v>
      </c>
      <c r="E6361" s="112">
        <v>9.4000000000000004E-3</v>
      </c>
      <c r="F6361" s="113">
        <f>J6361*'PLANILHA ORÇAMENTÁRIA'!$O$3</f>
        <v>3.9684329999999997</v>
      </c>
      <c r="G6361" s="113">
        <f>K6361*'PLANILHA ORÇAMENTÁRIA'!$O$3</f>
        <v>3.4994999999999998E-2</v>
      </c>
      <c r="J6361" s="113">
        <v>5.67</v>
      </c>
      <c r="K6361" s="113">
        <v>0.05</v>
      </c>
    </row>
    <row r="6362" spans="1:11" x14ac:dyDescent="0.25">
      <c r="A6362" s="104"/>
      <c r="B6362" s="104"/>
      <c r="C6362" s="104"/>
      <c r="D6362" s="104"/>
      <c r="E6362" s="114" t="s">
        <v>1025</v>
      </c>
      <c r="F6362" s="114"/>
      <c r="G6362" s="115">
        <f>K6362*'PLANILHA ORÇAMENTÁRIA'!$O$3</f>
        <v>1.6937579999999999</v>
      </c>
      <c r="J6362" s="114"/>
      <c r="K6362" s="115">
        <v>2.42</v>
      </c>
    </row>
    <row r="6363" spans="1:11" x14ac:dyDescent="0.25">
      <c r="A6363" s="118" t="s">
        <v>963</v>
      </c>
      <c r="B6363" s="108"/>
      <c r="C6363" s="109" t="s">
        <v>4</v>
      </c>
      <c r="D6363" s="109" t="s">
        <v>949</v>
      </c>
      <c r="E6363" s="109" t="s">
        <v>950</v>
      </c>
      <c r="F6363" s="109" t="s">
        <v>951</v>
      </c>
      <c r="G6363" s="109" t="s">
        <v>952</v>
      </c>
      <c r="J6363" s="109" t="s">
        <v>951</v>
      </c>
      <c r="K6363" s="109" t="s">
        <v>952</v>
      </c>
    </row>
    <row r="6364" spans="1:11" ht="25.5" x14ac:dyDescent="0.25">
      <c r="A6364" s="110" t="s">
        <v>1254</v>
      </c>
      <c r="B6364" s="111" t="s">
        <v>1255</v>
      </c>
      <c r="C6364" s="110" t="s">
        <v>35</v>
      </c>
      <c r="D6364" s="110" t="s">
        <v>955</v>
      </c>
      <c r="E6364" s="112">
        <v>2.3E-2</v>
      </c>
      <c r="F6364" s="113">
        <f>J6364*'PLANILHA ORÇAMENTÁRIA'!$O$3</f>
        <v>13.431081000000001</v>
      </c>
      <c r="G6364" s="113">
        <f>K6364*'PLANILHA ORÇAMENTÁRIA'!$O$3</f>
        <v>0.30795600000000001</v>
      </c>
      <c r="J6364" s="113">
        <v>19.190000000000001</v>
      </c>
      <c r="K6364" s="113">
        <v>0.44</v>
      </c>
    </row>
    <row r="6365" spans="1:11" ht="25.5" x14ac:dyDescent="0.25">
      <c r="A6365" s="110" t="s">
        <v>1256</v>
      </c>
      <c r="B6365" s="111" t="s">
        <v>1257</v>
      </c>
      <c r="C6365" s="110" t="s">
        <v>35</v>
      </c>
      <c r="D6365" s="110" t="s">
        <v>955</v>
      </c>
      <c r="E6365" s="112">
        <v>2.3E-2</v>
      </c>
      <c r="F6365" s="113">
        <f>J6365*'PLANILHA ORÇAMENTÁRIA'!$O$3</f>
        <v>19.744178999999999</v>
      </c>
      <c r="G6365" s="113">
        <f>K6365*'PLANILHA ORÇAMENTÁRIA'!$O$3</f>
        <v>0.447936</v>
      </c>
      <c r="J6365" s="113">
        <v>28.21</v>
      </c>
      <c r="K6365" s="113">
        <v>0.64</v>
      </c>
    </row>
    <row r="6366" spans="1:11" ht="38.25" x14ac:dyDescent="0.25">
      <c r="A6366" s="104"/>
      <c r="B6366" s="104"/>
      <c r="C6366" s="104"/>
      <c r="D6366" s="104"/>
      <c r="E6366" s="114" t="s">
        <v>968</v>
      </c>
      <c r="F6366" s="114"/>
      <c r="G6366" s="115">
        <f>K6366*'PLANILHA ORÇAMENTÁRIA'!$O$3</f>
        <v>0.75589200000000001</v>
      </c>
      <c r="J6366" s="114"/>
      <c r="K6366" s="115">
        <v>1.08</v>
      </c>
    </row>
    <row r="6367" spans="1:11" x14ac:dyDescent="0.25">
      <c r="A6367" s="104"/>
      <c r="B6367" s="104"/>
      <c r="C6367" s="104"/>
      <c r="D6367" s="104"/>
      <c r="E6367" s="107" t="s">
        <v>975</v>
      </c>
      <c r="F6367" s="107"/>
      <c r="G6367" s="116">
        <f>K6367*'PLANILHA ORÇAMENTÁRIA'!$O$3</f>
        <v>2.4496500000000001</v>
      </c>
      <c r="J6367" s="107"/>
      <c r="K6367" s="116">
        <v>3.5</v>
      </c>
    </row>
    <row r="6368" spans="1:11" x14ac:dyDescent="0.25">
      <c r="A6368" s="104"/>
      <c r="B6368" s="104"/>
      <c r="C6368" s="104"/>
      <c r="D6368" s="104"/>
      <c r="E6368" s="107" t="s">
        <v>2808</v>
      </c>
      <c r="F6368" s="107"/>
      <c r="G6368" s="116">
        <f>K6368*'PLANILHA ORÇAMENTÁRIA'!$O$3</f>
        <v>3.0445649999999995</v>
      </c>
      <c r="J6368" s="107"/>
      <c r="K6368" s="116">
        <v>4.3499999999999996</v>
      </c>
    </row>
    <row r="6369" spans="1:11" x14ac:dyDescent="0.25">
      <c r="A6369" s="104"/>
      <c r="B6369" s="104"/>
      <c r="C6369" s="106"/>
      <c r="D6369" s="106"/>
      <c r="E6369" s="104"/>
      <c r="F6369" s="104"/>
      <c r="G6369" s="104"/>
      <c r="J6369" s="104"/>
      <c r="K6369" s="104"/>
    </row>
    <row r="6370" spans="1:11" ht="39.950000000000003" customHeight="1" x14ac:dyDescent="0.25">
      <c r="A6370" s="129" t="s">
        <v>2560</v>
      </c>
      <c r="B6370" s="130"/>
      <c r="C6370" s="130"/>
      <c r="D6370" s="130"/>
      <c r="E6370" s="130"/>
      <c r="F6370" s="130"/>
      <c r="G6370" s="131"/>
      <c r="J6370" s="107"/>
      <c r="K6370" s="107"/>
    </row>
    <row r="6371" spans="1:11" x14ac:dyDescent="0.25">
      <c r="A6371" s="118" t="s">
        <v>1016</v>
      </c>
      <c r="B6371" s="108"/>
      <c r="C6371" s="109" t="s">
        <v>4</v>
      </c>
      <c r="D6371" s="109" t="s">
        <v>949</v>
      </c>
      <c r="E6371" s="109" t="s">
        <v>950</v>
      </c>
      <c r="F6371" s="109" t="s">
        <v>951</v>
      </c>
      <c r="G6371" s="109" t="s">
        <v>952</v>
      </c>
      <c r="J6371" s="109" t="s">
        <v>951</v>
      </c>
      <c r="K6371" s="109" t="s">
        <v>952</v>
      </c>
    </row>
    <row r="6372" spans="1:11" ht="51" x14ac:dyDescent="0.25">
      <c r="A6372" s="110" t="s">
        <v>2561</v>
      </c>
      <c r="B6372" s="111" t="s">
        <v>2562</v>
      </c>
      <c r="C6372" s="110" t="s">
        <v>35</v>
      </c>
      <c r="D6372" s="110" t="s">
        <v>123</v>
      </c>
      <c r="E6372" s="112">
        <v>1.2434000000000001</v>
      </c>
      <c r="F6372" s="113">
        <f>J6372*'PLANILHA ORÇAMENTÁRIA'!$O$3</f>
        <v>1.5677760000000001</v>
      </c>
      <c r="G6372" s="113">
        <f>K6372*'PLANILHA ORÇAMENTÁRIA'!$O$3</f>
        <v>1.9457219999999997</v>
      </c>
      <c r="J6372" s="113">
        <v>2.2400000000000002</v>
      </c>
      <c r="K6372" s="113">
        <v>2.78</v>
      </c>
    </row>
    <row r="6373" spans="1:11" ht="25.5" x14ac:dyDescent="0.25">
      <c r="A6373" s="110" t="s">
        <v>2242</v>
      </c>
      <c r="B6373" s="111" t="s">
        <v>2243</v>
      </c>
      <c r="C6373" s="110" t="s">
        <v>35</v>
      </c>
      <c r="D6373" s="110" t="s">
        <v>43</v>
      </c>
      <c r="E6373" s="112">
        <v>9.4000000000000004E-3</v>
      </c>
      <c r="F6373" s="113">
        <f>J6373*'PLANILHA ORÇAMENTÁRIA'!$O$3</f>
        <v>3.9684329999999997</v>
      </c>
      <c r="G6373" s="113">
        <f>K6373*'PLANILHA ORÇAMENTÁRIA'!$O$3</f>
        <v>3.4994999999999998E-2</v>
      </c>
      <c r="J6373" s="113">
        <v>5.67</v>
      </c>
      <c r="K6373" s="113">
        <v>0.05</v>
      </c>
    </row>
    <row r="6374" spans="1:11" x14ac:dyDescent="0.25">
      <c r="A6374" s="104"/>
      <c r="B6374" s="104"/>
      <c r="C6374" s="104"/>
      <c r="D6374" s="104"/>
      <c r="E6374" s="114" t="s">
        <v>1025</v>
      </c>
      <c r="F6374" s="114"/>
      <c r="G6374" s="115">
        <f>K6374*'PLANILHA ORÇAMENTÁRIA'!$O$3</f>
        <v>1.9807170000000001</v>
      </c>
      <c r="J6374" s="114"/>
      <c r="K6374" s="115">
        <v>2.83</v>
      </c>
    </row>
    <row r="6375" spans="1:11" x14ac:dyDescent="0.25">
      <c r="A6375" s="118" t="s">
        <v>963</v>
      </c>
      <c r="B6375" s="108"/>
      <c r="C6375" s="109" t="s">
        <v>4</v>
      </c>
      <c r="D6375" s="109" t="s">
        <v>949</v>
      </c>
      <c r="E6375" s="109" t="s">
        <v>950</v>
      </c>
      <c r="F6375" s="109" t="s">
        <v>951</v>
      </c>
      <c r="G6375" s="109" t="s">
        <v>952</v>
      </c>
      <c r="J6375" s="109" t="s">
        <v>951</v>
      </c>
      <c r="K6375" s="109" t="s">
        <v>952</v>
      </c>
    </row>
    <row r="6376" spans="1:11" ht="25.5" x14ac:dyDescent="0.25">
      <c r="A6376" s="110" t="s">
        <v>1254</v>
      </c>
      <c r="B6376" s="111" t="s">
        <v>1255</v>
      </c>
      <c r="C6376" s="110" t="s">
        <v>35</v>
      </c>
      <c r="D6376" s="110" t="s">
        <v>955</v>
      </c>
      <c r="E6376" s="112">
        <v>2.9000000000000001E-2</v>
      </c>
      <c r="F6376" s="113">
        <f>J6376*'PLANILHA ORÇAMENTÁRIA'!$O$3</f>
        <v>13.431081000000001</v>
      </c>
      <c r="G6376" s="113">
        <f>K6376*'PLANILHA ORÇAMENTÁRIA'!$O$3</f>
        <v>0.38494500000000004</v>
      </c>
      <c r="J6376" s="113">
        <v>19.190000000000001</v>
      </c>
      <c r="K6376" s="113">
        <v>0.55000000000000004</v>
      </c>
    </row>
    <row r="6377" spans="1:11" ht="25.5" x14ac:dyDescent="0.25">
      <c r="A6377" s="110" t="s">
        <v>1256</v>
      </c>
      <c r="B6377" s="111" t="s">
        <v>1257</v>
      </c>
      <c r="C6377" s="110" t="s">
        <v>35</v>
      </c>
      <c r="D6377" s="110" t="s">
        <v>955</v>
      </c>
      <c r="E6377" s="112">
        <v>2.9000000000000001E-2</v>
      </c>
      <c r="F6377" s="113">
        <f>J6377*'PLANILHA ORÇAMENTÁRIA'!$O$3</f>
        <v>19.744178999999999</v>
      </c>
      <c r="G6377" s="113">
        <f>K6377*'PLANILHA ORÇAMENTÁRIA'!$O$3</f>
        <v>0.56691900000000006</v>
      </c>
      <c r="J6377" s="113">
        <v>28.21</v>
      </c>
      <c r="K6377" s="113">
        <v>0.81</v>
      </c>
    </row>
    <row r="6378" spans="1:11" ht="38.25" x14ac:dyDescent="0.25">
      <c r="A6378" s="104"/>
      <c r="B6378" s="104"/>
      <c r="C6378" s="104"/>
      <c r="D6378" s="104"/>
      <c r="E6378" s="114" t="s">
        <v>968</v>
      </c>
      <c r="F6378" s="114"/>
      <c r="G6378" s="115">
        <f>K6378*'PLANILHA ORÇAMENTÁRIA'!$O$3</f>
        <v>0.95186400000000004</v>
      </c>
      <c r="J6378" s="114"/>
      <c r="K6378" s="115">
        <v>1.36</v>
      </c>
    </row>
    <row r="6379" spans="1:11" x14ac:dyDescent="0.25">
      <c r="A6379" s="104"/>
      <c r="B6379" s="104"/>
      <c r="C6379" s="104"/>
      <c r="D6379" s="104"/>
      <c r="E6379" s="107" t="s">
        <v>975</v>
      </c>
      <c r="F6379" s="107"/>
      <c r="G6379" s="116">
        <f>K6379*'PLANILHA ORÇAMENTÁRIA'!$O$3</f>
        <v>2.9325810000000003</v>
      </c>
      <c r="J6379" s="107"/>
      <c r="K6379" s="116">
        <v>4.1900000000000004</v>
      </c>
    </row>
    <row r="6380" spans="1:11" x14ac:dyDescent="0.25">
      <c r="A6380" s="104"/>
      <c r="B6380" s="104"/>
      <c r="C6380" s="104"/>
      <c r="D6380" s="104"/>
      <c r="E6380" s="107" t="s">
        <v>2808</v>
      </c>
      <c r="F6380" s="107"/>
      <c r="G6380" s="116">
        <f>K6380*'PLANILHA ORÇAMENTÁRIA'!$O$3</f>
        <v>3.6394799999999998</v>
      </c>
      <c r="J6380" s="107"/>
      <c r="K6380" s="116">
        <v>5.2</v>
      </c>
    </row>
    <row r="6381" spans="1:11" x14ac:dyDescent="0.25">
      <c r="A6381" s="104"/>
      <c r="B6381" s="104"/>
      <c r="C6381" s="106"/>
      <c r="D6381" s="106"/>
      <c r="E6381" s="104"/>
      <c r="F6381" s="104"/>
      <c r="G6381" s="104"/>
      <c r="J6381" s="104"/>
      <c r="K6381" s="104"/>
    </row>
    <row r="6382" spans="1:11" ht="39.950000000000003" customHeight="1" x14ac:dyDescent="0.25">
      <c r="A6382" s="129" t="s">
        <v>2563</v>
      </c>
      <c r="B6382" s="130"/>
      <c r="C6382" s="130"/>
      <c r="D6382" s="130"/>
      <c r="E6382" s="130"/>
      <c r="F6382" s="130"/>
      <c r="G6382" s="131"/>
      <c r="J6382" s="107"/>
      <c r="K6382" s="107"/>
    </row>
    <row r="6383" spans="1:11" x14ac:dyDescent="0.25">
      <c r="A6383" s="118" t="s">
        <v>1016</v>
      </c>
      <c r="B6383" s="108"/>
      <c r="C6383" s="109" t="s">
        <v>4</v>
      </c>
      <c r="D6383" s="109" t="s">
        <v>949</v>
      </c>
      <c r="E6383" s="109" t="s">
        <v>950</v>
      </c>
      <c r="F6383" s="109" t="s">
        <v>951</v>
      </c>
      <c r="G6383" s="109" t="s">
        <v>952</v>
      </c>
      <c r="J6383" s="109" t="s">
        <v>951</v>
      </c>
      <c r="K6383" s="109" t="s">
        <v>952</v>
      </c>
    </row>
    <row r="6384" spans="1:11" ht="51" x14ac:dyDescent="0.25">
      <c r="A6384" s="110" t="s">
        <v>2564</v>
      </c>
      <c r="B6384" s="111" t="s">
        <v>2565</v>
      </c>
      <c r="C6384" s="110" t="s">
        <v>35</v>
      </c>
      <c r="D6384" s="110" t="s">
        <v>123</v>
      </c>
      <c r="E6384" s="112">
        <v>1.2434000000000001</v>
      </c>
      <c r="F6384" s="113">
        <f>J6384*'PLANILHA ORÇAMENTÁRIA'!$O$3</f>
        <v>2.8625909999999997</v>
      </c>
      <c r="G6384" s="113">
        <f>K6384*'PLANILHA ORÇAMENTÁRIA'!$O$3</f>
        <v>3.5554920000000001</v>
      </c>
      <c r="J6384" s="113">
        <v>4.09</v>
      </c>
      <c r="K6384" s="113">
        <v>5.08</v>
      </c>
    </row>
    <row r="6385" spans="1:11" ht="25.5" x14ac:dyDescent="0.25">
      <c r="A6385" s="110" t="s">
        <v>2242</v>
      </c>
      <c r="B6385" s="111" t="s">
        <v>2243</v>
      </c>
      <c r="C6385" s="110" t="s">
        <v>35</v>
      </c>
      <c r="D6385" s="110" t="s">
        <v>43</v>
      </c>
      <c r="E6385" s="112">
        <v>9.4000000000000004E-3</v>
      </c>
      <c r="F6385" s="113">
        <f>J6385*'PLANILHA ORÇAMENTÁRIA'!$O$3</f>
        <v>3.9684329999999997</v>
      </c>
      <c r="G6385" s="113">
        <f>K6385*'PLANILHA ORÇAMENTÁRIA'!$O$3</f>
        <v>3.4994999999999998E-2</v>
      </c>
      <c r="J6385" s="113">
        <v>5.67</v>
      </c>
      <c r="K6385" s="113">
        <v>0.05</v>
      </c>
    </row>
    <row r="6386" spans="1:11" x14ac:dyDescent="0.25">
      <c r="A6386" s="104"/>
      <c r="B6386" s="104"/>
      <c r="C6386" s="104"/>
      <c r="D6386" s="104"/>
      <c r="E6386" s="114" t="s">
        <v>1025</v>
      </c>
      <c r="F6386" s="114"/>
      <c r="G6386" s="115">
        <f>K6386*'PLANILHA ORÇAMENTÁRIA'!$O$3</f>
        <v>3.5904869999999995</v>
      </c>
      <c r="J6386" s="114"/>
      <c r="K6386" s="115">
        <v>5.13</v>
      </c>
    </row>
    <row r="6387" spans="1:11" x14ac:dyDescent="0.25">
      <c r="A6387" s="118" t="s">
        <v>963</v>
      </c>
      <c r="B6387" s="108"/>
      <c r="C6387" s="109" t="s">
        <v>4</v>
      </c>
      <c r="D6387" s="109" t="s">
        <v>949</v>
      </c>
      <c r="E6387" s="109" t="s">
        <v>950</v>
      </c>
      <c r="F6387" s="109" t="s">
        <v>951</v>
      </c>
      <c r="G6387" s="109" t="s">
        <v>952</v>
      </c>
      <c r="J6387" s="109" t="s">
        <v>951</v>
      </c>
      <c r="K6387" s="109" t="s">
        <v>952</v>
      </c>
    </row>
    <row r="6388" spans="1:11" ht="25.5" x14ac:dyDescent="0.25">
      <c r="A6388" s="110" t="s">
        <v>1254</v>
      </c>
      <c r="B6388" s="111" t="s">
        <v>1255</v>
      </c>
      <c r="C6388" s="110" t="s">
        <v>35</v>
      </c>
      <c r="D6388" s="110" t="s">
        <v>955</v>
      </c>
      <c r="E6388" s="112">
        <v>3.9E-2</v>
      </c>
      <c r="F6388" s="113">
        <f>J6388*'PLANILHA ORÇAMENTÁRIA'!$O$3</f>
        <v>13.431081000000001</v>
      </c>
      <c r="G6388" s="113">
        <f>K6388*'PLANILHA ORÇAMENTÁRIA'!$O$3</f>
        <v>0.517926</v>
      </c>
      <c r="J6388" s="113">
        <v>19.190000000000001</v>
      </c>
      <c r="K6388" s="113">
        <v>0.74</v>
      </c>
    </row>
    <row r="6389" spans="1:11" ht="25.5" x14ac:dyDescent="0.25">
      <c r="A6389" s="110" t="s">
        <v>1256</v>
      </c>
      <c r="B6389" s="111" t="s">
        <v>1257</v>
      </c>
      <c r="C6389" s="110" t="s">
        <v>35</v>
      </c>
      <c r="D6389" s="110" t="s">
        <v>955</v>
      </c>
      <c r="E6389" s="112">
        <v>3.9E-2</v>
      </c>
      <c r="F6389" s="113">
        <f>J6389*'PLANILHA ORÇAMENTÁRIA'!$O$3</f>
        <v>19.744178999999999</v>
      </c>
      <c r="G6389" s="113">
        <f>K6389*'PLANILHA ORÇAMENTÁRIA'!$O$3</f>
        <v>0.76989000000000007</v>
      </c>
      <c r="J6389" s="113">
        <v>28.21</v>
      </c>
      <c r="K6389" s="113">
        <v>1.1000000000000001</v>
      </c>
    </row>
    <row r="6390" spans="1:11" ht="38.25" x14ac:dyDescent="0.25">
      <c r="A6390" s="104"/>
      <c r="B6390" s="104"/>
      <c r="C6390" s="104"/>
      <c r="D6390" s="104"/>
      <c r="E6390" s="114" t="s">
        <v>968</v>
      </c>
      <c r="F6390" s="114"/>
      <c r="G6390" s="115">
        <f>K6390*'PLANILHA ORÇAMENTÁRIA'!$O$3</f>
        <v>1.2878160000000001</v>
      </c>
      <c r="J6390" s="114"/>
      <c r="K6390" s="115">
        <v>1.84</v>
      </c>
    </row>
    <row r="6391" spans="1:11" x14ac:dyDescent="0.25">
      <c r="A6391" s="104"/>
      <c r="B6391" s="104"/>
      <c r="C6391" s="104"/>
      <c r="D6391" s="104"/>
      <c r="E6391" s="107" t="s">
        <v>975</v>
      </c>
      <c r="F6391" s="107"/>
      <c r="G6391" s="116">
        <f>K6391*'PLANILHA ORÇAMENTÁRIA'!$O$3</f>
        <v>4.8783029999999998</v>
      </c>
      <c r="J6391" s="107"/>
      <c r="K6391" s="116">
        <v>6.97</v>
      </c>
    </row>
    <row r="6392" spans="1:11" x14ac:dyDescent="0.25">
      <c r="A6392" s="104"/>
      <c r="B6392" s="104"/>
      <c r="C6392" s="104"/>
      <c r="D6392" s="104"/>
      <c r="E6392" s="107" t="s">
        <v>2808</v>
      </c>
      <c r="F6392" s="107"/>
      <c r="G6392" s="116">
        <f>K6392*'PLANILHA ORÇAMENTÁRIA'!$O$3</f>
        <v>6.061134</v>
      </c>
      <c r="J6392" s="107"/>
      <c r="K6392" s="116">
        <v>8.66</v>
      </c>
    </row>
    <row r="6393" spans="1:11" x14ac:dyDescent="0.25">
      <c r="A6393" s="104"/>
      <c r="B6393" s="104"/>
      <c r="C6393" s="106"/>
      <c r="D6393" s="106"/>
      <c r="E6393" s="104"/>
      <c r="F6393" s="104"/>
      <c r="G6393" s="104"/>
      <c r="J6393" s="104"/>
      <c r="K6393" s="104"/>
    </row>
    <row r="6394" spans="1:11" ht="39.950000000000003" customHeight="1" x14ac:dyDescent="0.25">
      <c r="A6394" s="129" t="s">
        <v>2566</v>
      </c>
      <c r="B6394" s="130"/>
      <c r="C6394" s="130"/>
      <c r="D6394" s="130"/>
      <c r="E6394" s="130"/>
      <c r="F6394" s="130"/>
      <c r="G6394" s="131"/>
      <c r="J6394" s="107"/>
      <c r="K6394" s="107"/>
    </row>
    <row r="6395" spans="1:11" x14ac:dyDescent="0.25">
      <c r="A6395" s="118" t="s">
        <v>1016</v>
      </c>
      <c r="B6395" s="108"/>
      <c r="C6395" s="109" t="s">
        <v>4</v>
      </c>
      <c r="D6395" s="109" t="s">
        <v>949</v>
      </c>
      <c r="E6395" s="109" t="s">
        <v>950</v>
      </c>
      <c r="F6395" s="109" t="s">
        <v>951</v>
      </c>
      <c r="G6395" s="109" t="s">
        <v>952</v>
      </c>
      <c r="J6395" s="109" t="s">
        <v>951</v>
      </c>
      <c r="K6395" s="109" t="s">
        <v>952</v>
      </c>
    </row>
    <row r="6396" spans="1:11" ht="51" x14ac:dyDescent="0.25">
      <c r="A6396" s="110" t="s">
        <v>2567</v>
      </c>
      <c r="B6396" s="111" t="s">
        <v>2568</v>
      </c>
      <c r="C6396" s="110" t="s">
        <v>35</v>
      </c>
      <c r="D6396" s="110" t="s">
        <v>123</v>
      </c>
      <c r="E6396" s="112">
        <v>1.2434000000000001</v>
      </c>
      <c r="F6396" s="113">
        <f>J6396*'PLANILHA ORÇAMENTÁRIA'!$O$3</f>
        <v>6.8170260000000003</v>
      </c>
      <c r="G6396" s="113">
        <f>K6396*'PLANILHA ORÇAMENTÁRIA'!$O$3</f>
        <v>8.4757889999999989</v>
      </c>
      <c r="J6396" s="113">
        <v>9.74</v>
      </c>
      <c r="K6396" s="113">
        <v>12.11</v>
      </c>
    </row>
    <row r="6397" spans="1:11" ht="25.5" x14ac:dyDescent="0.25">
      <c r="A6397" s="110" t="s">
        <v>2242</v>
      </c>
      <c r="B6397" s="111" t="s">
        <v>2243</v>
      </c>
      <c r="C6397" s="110" t="s">
        <v>35</v>
      </c>
      <c r="D6397" s="110" t="s">
        <v>43</v>
      </c>
      <c r="E6397" s="112">
        <v>9.4000000000000004E-3</v>
      </c>
      <c r="F6397" s="113">
        <f>J6397*'PLANILHA ORÇAMENTÁRIA'!$O$3</f>
        <v>3.9684329999999997</v>
      </c>
      <c r="G6397" s="113">
        <f>K6397*'PLANILHA ORÇAMENTÁRIA'!$O$3</f>
        <v>3.4994999999999998E-2</v>
      </c>
      <c r="J6397" s="113">
        <v>5.67</v>
      </c>
      <c r="K6397" s="113">
        <v>0.05</v>
      </c>
    </row>
    <row r="6398" spans="1:11" x14ac:dyDescent="0.25">
      <c r="A6398" s="104"/>
      <c r="B6398" s="104"/>
      <c r="C6398" s="104"/>
      <c r="D6398" s="104"/>
      <c r="E6398" s="114" t="s">
        <v>1025</v>
      </c>
      <c r="F6398" s="114"/>
      <c r="G6398" s="115">
        <f>K6398*'PLANILHA ORÇAMENTÁRIA'!$O$3</f>
        <v>8.5107839999999992</v>
      </c>
      <c r="J6398" s="114"/>
      <c r="K6398" s="115">
        <v>12.16</v>
      </c>
    </row>
    <row r="6399" spans="1:11" x14ac:dyDescent="0.25">
      <c r="A6399" s="118" t="s">
        <v>963</v>
      </c>
      <c r="B6399" s="108"/>
      <c r="C6399" s="109" t="s">
        <v>4</v>
      </c>
      <c r="D6399" s="109" t="s">
        <v>949</v>
      </c>
      <c r="E6399" s="109" t="s">
        <v>950</v>
      </c>
      <c r="F6399" s="109" t="s">
        <v>951</v>
      </c>
      <c r="G6399" s="109" t="s">
        <v>952</v>
      </c>
      <c r="J6399" s="109" t="s">
        <v>951</v>
      </c>
      <c r="K6399" s="109" t="s">
        <v>952</v>
      </c>
    </row>
    <row r="6400" spans="1:11" ht="25.5" x14ac:dyDescent="0.25">
      <c r="A6400" s="110" t="s">
        <v>1254</v>
      </c>
      <c r="B6400" s="111" t="s">
        <v>1255</v>
      </c>
      <c r="C6400" s="110" t="s">
        <v>35</v>
      </c>
      <c r="D6400" s="110" t="s">
        <v>955</v>
      </c>
      <c r="E6400" s="112">
        <v>7.5999999999999998E-2</v>
      </c>
      <c r="F6400" s="113">
        <f>J6400*'PLANILHA ORÇAMENTÁRIA'!$O$3</f>
        <v>13.431081000000001</v>
      </c>
      <c r="G6400" s="113">
        <f>K6400*'PLANILHA ORÇAMENTÁRIA'!$O$3</f>
        <v>1.0148549999999998</v>
      </c>
      <c r="J6400" s="113">
        <v>19.190000000000001</v>
      </c>
      <c r="K6400" s="113">
        <v>1.45</v>
      </c>
    </row>
    <row r="6401" spans="1:11" ht="25.5" x14ac:dyDescent="0.25">
      <c r="A6401" s="110" t="s">
        <v>1256</v>
      </c>
      <c r="B6401" s="111" t="s">
        <v>1257</v>
      </c>
      <c r="C6401" s="110" t="s">
        <v>35</v>
      </c>
      <c r="D6401" s="110" t="s">
        <v>955</v>
      </c>
      <c r="E6401" s="112">
        <v>7.5999999999999998E-2</v>
      </c>
      <c r="F6401" s="113">
        <f>J6401*'PLANILHA ORÇAMENTÁRIA'!$O$3</f>
        <v>19.744178999999999</v>
      </c>
      <c r="G6401" s="113">
        <f>K6401*'PLANILHA ORÇAMENTÁRIA'!$O$3</f>
        <v>1.4977860000000001</v>
      </c>
      <c r="J6401" s="113">
        <v>28.21</v>
      </c>
      <c r="K6401" s="113">
        <v>2.14</v>
      </c>
    </row>
    <row r="6402" spans="1:11" ht="38.25" x14ac:dyDescent="0.25">
      <c r="A6402" s="104"/>
      <c r="B6402" s="104"/>
      <c r="C6402" s="104"/>
      <c r="D6402" s="104"/>
      <c r="E6402" s="114" t="s">
        <v>968</v>
      </c>
      <c r="F6402" s="114"/>
      <c r="G6402" s="115">
        <f>K6402*'PLANILHA ORÇAMENTÁRIA'!$O$3</f>
        <v>2.5126409999999999</v>
      </c>
      <c r="J6402" s="114"/>
      <c r="K6402" s="115">
        <v>3.59</v>
      </c>
    </row>
    <row r="6403" spans="1:11" x14ac:dyDescent="0.25">
      <c r="A6403" s="104"/>
      <c r="B6403" s="104"/>
      <c r="C6403" s="104"/>
      <c r="D6403" s="104"/>
      <c r="E6403" s="107" t="s">
        <v>975</v>
      </c>
      <c r="F6403" s="107"/>
      <c r="G6403" s="116">
        <f>K6403*'PLANILHA ORÇAMENTÁRIA'!$O$3</f>
        <v>11.023425</v>
      </c>
      <c r="J6403" s="107"/>
      <c r="K6403" s="116">
        <v>15.75</v>
      </c>
    </row>
    <row r="6404" spans="1:11" x14ac:dyDescent="0.25">
      <c r="A6404" s="104"/>
      <c r="B6404" s="104"/>
      <c r="C6404" s="104"/>
      <c r="D6404" s="104"/>
      <c r="E6404" s="107" t="s">
        <v>2808</v>
      </c>
      <c r="F6404" s="107"/>
      <c r="G6404" s="116">
        <f>K6404*'PLANILHA ORÇAMENTÁRIA'!$O$3</f>
        <v>13.690043999999999</v>
      </c>
      <c r="J6404" s="107"/>
      <c r="K6404" s="116">
        <v>19.559999999999999</v>
      </c>
    </row>
    <row r="6405" spans="1:11" x14ac:dyDescent="0.25">
      <c r="A6405" s="104"/>
      <c r="B6405" s="104"/>
      <c r="C6405" s="106"/>
      <c r="D6405" s="106"/>
      <c r="E6405" s="104"/>
      <c r="F6405" s="104"/>
      <c r="G6405" s="104"/>
      <c r="J6405" s="104"/>
      <c r="K6405" s="104"/>
    </row>
    <row r="6406" spans="1:11" ht="39.950000000000003" customHeight="1" x14ac:dyDescent="0.25">
      <c r="A6406" s="129" t="s">
        <v>2569</v>
      </c>
      <c r="B6406" s="130"/>
      <c r="C6406" s="130"/>
      <c r="D6406" s="130"/>
      <c r="E6406" s="130"/>
      <c r="F6406" s="130"/>
      <c r="G6406" s="131"/>
      <c r="J6406" s="107"/>
      <c r="K6406" s="107"/>
    </row>
    <row r="6407" spans="1:11" x14ac:dyDescent="0.25">
      <c r="A6407" s="118" t="s">
        <v>1016</v>
      </c>
      <c r="B6407" s="108"/>
      <c r="C6407" s="109" t="s">
        <v>4</v>
      </c>
      <c r="D6407" s="109" t="s">
        <v>949</v>
      </c>
      <c r="E6407" s="109" t="s">
        <v>950</v>
      </c>
      <c r="F6407" s="109" t="s">
        <v>951</v>
      </c>
      <c r="G6407" s="109" t="s">
        <v>952</v>
      </c>
      <c r="J6407" s="109" t="s">
        <v>951</v>
      </c>
      <c r="K6407" s="109" t="s">
        <v>952</v>
      </c>
    </row>
    <row r="6408" spans="1:11" ht="51" x14ac:dyDescent="0.25">
      <c r="A6408" s="110" t="s">
        <v>2570</v>
      </c>
      <c r="B6408" s="111" t="s">
        <v>2571</v>
      </c>
      <c r="C6408" s="110" t="s">
        <v>35</v>
      </c>
      <c r="D6408" s="110" t="s">
        <v>43</v>
      </c>
      <c r="E6408" s="112">
        <v>1</v>
      </c>
      <c r="F6408" s="113">
        <f>J6408*'PLANILHA ORÇAMENTÁRIA'!$O$3</f>
        <v>71.21482499999999</v>
      </c>
      <c r="G6408" s="113">
        <f>K6408*'PLANILHA ORÇAMENTÁRIA'!$O$3</f>
        <v>71.21482499999999</v>
      </c>
      <c r="J6408" s="113">
        <v>101.75</v>
      </c>
      <c r="K6408" s="113">
        <v>101.75</v>
      </c>
    </row>
    <row r="6409" spans="1:11" x14ac:dyDescent="0.25">
      <c r="A6409" s="104"/>
      <c r="B6409" s="104"/>
      <c r="C6409" s="104"/>
      <c r="D6409" s="104"/>
      <c r="E6409" s="114" t="s">
        <v>1025</v>
      </c>
      <c r="F6409" s="114"/>
      <c r="G6409" s="115">
        <f>K6409*'PLANILHA ORÇAMENTÁRIA'!$O$3</f>
        <v>71.21482499999999</v>
      </c>
      <c r="J6409" s="114"/>
      <c r="K6409" s="115">
        <v>101.75</v>
      </c>
    </row>
    <row r="6410" spans="1:11" x14ac:dyDescent="0.25">
      <c r="A6410" s="118" t="s">
        <v>963</v>
      </c>
      <c r="B6410" s="108"/>
      <c r="C6410" s="109" t="s">
        <v>4</v>
      </c>
      <c r="D6410" s="109" t="s">
        <v>949</v>
      </c>
      <c r="E6410" s="109" t="s">
        <v>950</v>
      </c>
      <c r="F6410" s="109" t="s">
        <v>951</v>
      </c>
      <c r="G6410" s="109" t="s">
        <v>952</v>
      </c>
      <c r="J6410" s="109" t="s">
        <v>951</v>
      </c>
      <c r="K6410" s="109" t="s">
        <v>952</v>
      </c>
    </row>
    <row r="6411" spans="1:11" ht="25.5" x14ac:dyDescent="0.25">
      <c r="A6411" s="110" t="s">
        <v>1254</v>
      </c>
      <c r="B6411" s="111" t="s">
        <v>1255</v>
      </c>
      <c r="C6411" s="110" t="s">
        <v>35</v>
      </c>
      <c r="D6411" s="110" t="s">
        <v>955</v>
      </c>
      <c r="E6411" s="112">
        <v>0.17269999999999999</v>
      </c>
      <c r="F6411" s="113">
        <f>J6411*'PLANILHA ORÇAMENTÁRIA'!$O$3</f>
        <v>13.431081000000001</v>
      </c>
      <c r="G6411" s="113">
        <f>K6411*'PLANILHA ORÇAMENTÁRIA'!$O$3</f>
        <v>2.3166690000000001</v>
      </c>
      <c r="J6411" s="113">
        <v>19.190000000000001</v>
      </c>
      <c r="K6411" s="113">
        <v>3.31</v>
      </c>
    </row>
    <row r="6412" spans="1:11" ht="25.5" x14ac:dyDescent="0.25">
      <c r="A6412" s="110" t="s">
        <v>1256</v>
      </c>
      <c r="B6412" s="111" t="s">
        <v>1257</v>
      </c>
      <c r="C6412" s="110" t="s">
        <v>35</v>
      </c>
      <c r="D6412" s="110" t="s">
        <v>955</v>
      </c>
      <c r="E6412" s="112">
        <v>0.41439999999999999</v>
      </c>
      <c r="F6412" s="113">
        <f>J6412*'PLANILHA ORÇAMENTÁRIA'!$O$3</f>
        <v>19.744178999999999</v>
      </c>
      <c r="G6412" s="113">
        <f>K6412*'PLANILHA ORÇAMENTÁRIA'!$O$3</f>
        <v>8.181830999999999</v>
      </c>
      <c r="J6412" s="113">
        <v>28.21</v>
      </c>
      <c r="K6412" s="113">
        <v>11.69</v>
      </c>
    </row>
    <row r="6413" spans="1:11" ht="38.25" x14ac:dyDescent="0.25">
      <c r="A6413" s="104"/>
      <c r="B6413" s="104"/>
      <c r="C6413" s="104"/>
      <c r="D6413" s="104"/>
      <c r="E6413" s="114" t="s">
        <v>968</v>
      </c>
      <c r="F6413" s="114"/>
      <c r="G6413" s="115">
        <f>K6413*'PLANILHA ORÇAMENTÁRIA'!$O$3</f>
        <v>10.4985</v>
      </c>
      <c r="J6413" s="114"/>
      <c r="K6413" s="115">
        <v>15</v>
      </c>
    </row>
    <row r="6414" spans="1:11" x14ac:dyDescent="0.25">
      <c r="A6414" s="104"/>
      <c r="B6414" s="104"/>
      <c r="C6414" s="104"/>
      <c r="D6414" s="104"/>
      <c r="E6414" s="107" t="s">
        <v>975</v>
      </c>
      <c r="F6414" s="107"/>
      <c r="G6414" s="116">
        <f>K6414*'PLANILHA ORÇAMENTÁRIA'!$O$3</f>
        <v>81.713324999999998</v>
      </c>
      <c r="J6414" s="107"/>
      <c r="K6414" s="116">
        <v>116.75</v>
      </c>
    </row>
    <row r="6415" spans="1:11" x14ac:dyDescent="0.25">
      <c r="A6415" s="104"/>
      <c r="B6415" s="104"/>
      <c r="C6415" s="104"/>
      <c r="D6415" s="104"/>
      <c r="E6415" s="107" t="s">
        <v>2808</v>
      </c>
      <c r="F6415" s="107"/>
      <c r="G6415" s="116">
        <f>K6415*'PLANILHA ORÇAMENTÁRIA'!$O$3</f>
        <v>101.47150199999999</v>
      </c>
      <c r="J6415" s="107"/>
      <c r="K6415" s="116">
        <v>144.97999999999999</v>
      </c>
    </row>
    <row r="6416" spans="1:11" x14ac:dyDescent="0.25">
      <c r="A6416" s="104"/>
      <c r="B6416" s="104"/>
      <c r="C6416" s="106"/>
      <c r="D6416" s="106"/>
      <c r="E6416" s="104"/>
      <c r="F6416" s="104"/>
      <c r="G6416" s="104"/>
      <c r="J6416" s="104"/>
      <c r="K6416" s="104"/>
    </row>
    <row r="6417" spans="1:11" ht="39.950000000000003" customHeight="1" x14ac:dyDescent="0.25">
      <c r="A6417" s="129" t="s">
        <v>2572</v>
      </c>
      <c r="B6417" s="130"/>
      <c r="C6417" s="130"/>
      <c r="D6417" s="130"/>
      <c r="E6417" s="130"/>
      <c r="F6417" s="130"/>
      <c r="G6417" s="131"/>
      <c r="J6417" s="107"/>
      <c r="K6417" s="107"/>
    </row>
    <row r="6418" spans="1:11" x14ac:dyDescent="0.25">
      <c r="A6418" s="118" t="s">
        <v>1016</v>
      </c>
      <c r="B6418" s="108"/>
      <c r="C6418" s="109" t="s">
        <v>4</v>
      </c>
      <c r="D6418" s="109" t="s">
        <v>949</v>
      </c>
      <c r="E6418" s="109" t="s">
        <v>950</v>
      </c>
      <c r="F6418" s="109" t="s">
        <v>951</v>
      </c>
      <c r="G6418" s="109" t="s">
        <v>952</v>
      </c>
      <c r="J6418" s="109" t="s">
        <v>951</v>
      </c>
      <c r="K6418" s="109" t="s">
        <v>952</v>
      </c>
    </row>
    <row r="6419" spans="1:11" ht="51" x14ac:dyDescent="0.25">
      <c r="A6419" s="110" t="s">
        <v>921</v>
      </c>
      <c r="B6419" s="111" t="s">
        <v>2573</v>
      </c>
      <c r="C6419" s="110" t="s">
        <v>22</v>
      </c>
      <c r="D6419" s="110" t="s">
        <v>109</v>
      </c>
      <c r="E6419" s="112">
        <v>1</v>
      </c>
      <c r="F6419" s="113">
        <f>J6419*'PLANILHA ORÇAMENTÁRIA'!$O$3</f>
        <v>605.82644100000005</v>
      </c>
      <c r="G6419" s="113">
        <f>K6419*'PLANILHA ORÇAMENTÁRIA'!$O$3</f>
        <v>605.82644100000005</v>
      </c>
      <c r="J6419" s="113">
        <v>865.59</v>
      </c>
      <c r="K6419" s="113">
        <v>865.59</v>
      </c>
    </row>
    <row r="6420" spans="1:11" x14ac:dyDescent="0.25">
      <c r="A6420" s="104"/>
      <c r="B6420" s="104"/>
      <c r="C6420" s="104"/>
      <c r="D6420" s="104"/>
      <c r="E6420" s="114" t="s">
        <v>1025</v>
      </c>
      <c r="F6420" s="114"/>
      <c r="G6420" s="115">
        <f>K6420*'PLANILHA ORÇAMENTÁRIA'!$O$3</f>
        <v>605.82644100000005</v>
      </c>
      <c r="J6420" s="114"/>
      <c r="K6420" s="115">
        <v>865.59</v>
      </c>
    </row>
    <row r="6421" spans="1:11" x14ac:dyDescent="0.25">
      <c r="A6421" s="104"/>
      <c r="B6421" s="104"/>
      <c r="C6421" s="104"/>
      <c r="D6421" s="104"/>
      <c r="E6421" s="107" t="s">
        <v>975</v>
      </c>
      <c r="F6421" s="107"/>
      <c r="G6421" s="116">
        <f>K6421*'PLANILHA ORÇAMENTÁRIA'!$O$3</f>
        <v>605.82644100000005</v>
      </c>
      <c r="J6421" s="107"/>
      <c r="K6421" s="116">
        <v>865.59</v>
      </c>
    </row>
    <row r="6422" spans="1:11" x14ac:dyDescent="0.25">
      <c r="A6422" s="104"/>
      <c r="B6422" s="104"/>
      <c r="C6422" s="104"/>
      <c r="D6422" s="104"/>
      <c r="E6422" s="107" t="s">
        <v>2808</v>
      </c>
      <c r="F6422" s="107"/>
      <c r="G6422" s="116">
        <f>K6422*'PLANILHA ORÇAMENTÁRIA'!$O$3</f>
        <v>698.39521500000001</v>
      </c>
      <c r="J6422" s="107"/>
      <c r="K6422" s="116">
        <v>997.85</v>
      </c>
    </row>
    <row r="6423" spans="1:11" x14ac:dyDescent="0.25">
      <c r="A6423" s="104"/>
      <c r="B6423" s="104"/>
      <c r="C6423" s="106"/>
      <c r="D6423" s="106"/>
      <c r="E6423" s="104"/>
      <c r="F6423" s="104"/>
      <c r="G6423" s="104"/>
      <c r="J6423" s="104"/>
      <c r="K6423" s="104"/>
    </row>
    <row r="6424" spans="1:11" ht="39.950000000000003" customHeight="1" x14ac:dyDescent="0.25">
      <c r="A6424" s="129" t="s">
        <v>2574</v>
      </c>
      <c r="B6424" s="130"/>
      <c r="C6424" s="130"/>
      <c r="D6424" s="130"/>
      <c r="E6424" s="130"/>
      <c r="F6424" s="130"/>
      <c r="G6424" s="131"/>
      <c r="J6424" s="107"/>
      <c r="K6424" s="107"/>
    </row>
    <row r="6425" spans="1:11" x14ac:dyDescent="0.25">
      <c r="A6425" s="118" t="s">
        <v>1016</v>
      </c>
      <c r="B6425" s="108"/>
      <c r="C6425" s="109" t="s">
        <v>4</v>
      </c>
      <c r="D6425" s="109" t="s">
        <v>949</v>
      </c>
      <c r="E6425" s="109" t="s">
        <v>950</v>
      </c>
      <c r="F6425" s="109" t="s">
        <v>951</v>
      </c>
      <c r="G6425" s="109" t="s">
        <v>952</v>
      </c>
      <c r="J6425" s="109" t="s">
        <v>951</v>
      </c>
      <c r="K6425" s="109" t="s">
        <v>952</v>
      </c>
    </row>
    <row r="6426" spans="1:11" ht="25.5" x14ac:dyDescent="0.25">
      <c r="A6426" s="110" t="s">
        <v>2575</v>
      </c>
      <c r="B6426" s="111" t="s">
        <v>2576</v>
      </c>
      <c r="C6426" s="110" t="s">
        <v>35</v>
      </c>
      <c r="D6426" s="110" t="s">
        <v>43</v>
      </c>
      <c r="E6426" s="112">
        <v>2</v>
      </c>
      <c r="F6426" s="113">
        <f>J6426*'PLANILHA ORÇAMENTÁRIA'!$O$3</f>
        <v>4.9832879999999999</v>
      </c>
      <c r="G6426" s="113">
        <f>K6426*'PLANILHA ORÇAMENTÁRIA'!$O$3</f>
        <v>9.9665759999999999</v>
      </c>
      <c r="J6426" s="113">
        <v>7.12</v>
      </c>
      <c r="K6426" s="113">
        <v>14.24</v>
      </c>
    </row>
    <row r="6427" spans="1:11" x14ac:dyDescent="0.25">
      <c r="A6427" s="104"/>
      <c r="B6427" s="104"/>
      <c r="C6427" s="104"/>
      <c r="D6427" s="104"/>
      <c r="E6427" s="114" t="s">
        <v>1025</v>
      </c>
      <c r="F6427" s="114"/>
      <c r="G6427" s="115">
        <f>K6427*'PLANILHA ORÇAMENTÁRIA'!$O$3</f>
        <v>9.9665759999999999</v>
      </c>
      <c r="J6427" s="114"/>
      <c r="K6427" s="115">
        <v>14.24</v>
      </c>
    </row>
    <row r="6428" spans="1:11" x14ac:dyDescent="0.25">
      <c r="A6428" s="118" t="s">
        <v>963</v>
      </c>
      <c r="B6428" s="108"/>
      <c r="C6428" s="109" t="s">
        <v>4</v>
      </c>
      <c r="D6428" s="109" t="s">
        <v>949</v>
      </c>
      <c r="E6428" s="109" t="s">
        <v>950</v>
      </c>
      <c r="F6428" s="109" t="s">
        <v>951</v>
      </c>
      <c r="G6428" s="109" t="s">
        <v>952</v>
      </c>
      <c r="J6428" s="109" t="s">
        <v>951</v>
      </c>
      <c r="K6428" s="109" t="s">
        <v>952</v>
      </c>
    </row>
    <row r="6429" spans="1:11" ht="25.5" x14ac:dyDescent="0.25">
      <c r="A6429" s="110" t="s">
        <v>1254</v>
      </c>
      <c r="B6429" s="111" t="s">
        <v>1255</v>
      </c>
      <c r="C6429" s="110" t="s">
        <v>35</v>
      </c>
      <c r="D6429" s="110" t="s">
        <v>955</v>
      </c>
      <c r="E6429" s="112">
        <v>0.40200000000000002</v>
      </c>
      <c r="F6429" s="113">
        <f>J6429*'PLANILHA ORÇAMENTÁRIA'!$O$3</f>
        <v>13.431081000000001</v>
      </c>
      <c r="G6429" s="113">
        <f>K6429*'PLANILHA ORÇAMENTÁRIA'!$O$3</f>
        <v>5.3962289999999999</v>
      </c>
      <c r="J6429" s="113">
        <v>19.190000000000001</v>
      </c>
      <c r="K6429" s="113">
        <v>7.71</v>
      </c>
    </row>
    <row r="6430" spans="1:11" ht="25.5" x14ac:dyDescent="0.25">
      <c r="A6430" s="110" t="s">
        <v>1256</v>
      </c>
      <c r="B6430" s="111" t="s">
        <v>1257</v>
      </c>
      <c r="C6430" s="110" t="s">
        <v>35</v>
      </c>
      <c r="D6430" s="110" t="s">
        <v>955</v>
      </c>
      <c r="E6430" s="112">
        <v>0.40200000000000002</v>
      </c>
      <c r="F6430" s="113">
        <f>J6430*'PLANILHA ORÇAMENTÁRIA'!$O$3</f>
        <v>19.744178999999999</v>
      </c>
      <c r="G6430" s="113">
        <f>K6430*'PLANILHA ORÇAMENTÁRIA'!$O$3</f>
        <v>7.9368659999999993</v>
      </c>
      <c r="J6430" s="113">
        <v>28.21</v>
      </c>
      <c r="K6430" s="113">
        <v>11.34</v>
      </c>
    </row>
    <row r="6431" spans="1:11" ht="38.25" x14ac:dyDescent="0.25">
      <c r="A6431" s="104"/>
      <c r="B6431" s="104"/>
      <c r="C6431" s="104"/>
      <c r="D6431" s="104"/>
      <c r="E6431" s="114" t="s">
        <v>968</v>
      </c>
      <c r="F6431" s="114"/>
      <c r="G6431" s="115">
        <f>K6431*'PLANILHA ORÇAMENTÁRIA'!$O$3</f>
        <v>13.333095</v>
      </c>
      <c r="J6431" s="114"/>
      <c r="K6431" s="115">
        <v>19.05</v>
      </c>
    </row>
    <row r="6432" spans="1:11" x14ac:dyDescent="0.25">
      <c r="A6432" s="104"/>
      <c r="B6432" s="104"/>
      <c r="C6432" s="104"/>
      <c r="D6432" s="104"/>
      <c r="E6432" s="107" t="s">
        <v>975</v>
      </c>
      <c r="F6432" s="107"/>
      <c r="G6432" s="116">
        <f>K6432*'PLANILHA ORÇAMENTÁRIA'!$O$3</f>
        <v>23.299671</v>
      </c>
      <c r="J6432" s="107"/>
      <c r="K6432" s="116">
        <v>33.29</v>
      </c>
    </row>
    <row r="6433" spans="1:11" x14ac:dyDescent="0.25">
      <c r="A6433" s="104"/>
      <c r="B6433" s="104"/>
      <c r="C6433" s="104"/>
      <c r="D6433" s="104"/>
      <c r="E6433" s="107" t="s">
        <v>2808</v>
      </c>
      <c r="F6433" s="107"/>
      <c r="G6433" s="116">
        <f>K6433*'PLANILHA ORÇAMENTÁRIA'!$O$3</f>
        <v>28.933866000000002</v>
      </c>
      <c r="J6433" s="107"/>
      <c r="K6433" s="116">
        <v>41.34</v>
      </c>
    </row>
    <row r="6434" spans="1:11" x14ac:dyDescent="0.25">
      <c r="A6434" s="104"/>
      <c r="B6434" s="104"/>
      <c r="C6434" s="106"/>
      <c r="D6434" s="106"/>
      <c r="E6434" s="104"/>
      <c r="F6434" s="104"/>
      <c r="G6434" s="104"/>
      <c r="J6434" s="104"/>
      <c r="K6434" s="104"/>
    </row>
    <row r="6435" spans="1:11" ht="39.950000000000003" customHeight="1" x14ac:dyDescent="0.25">
      <c r="A6435" s="129" t="s">
        <v>2577</v>
      </c>
      <c r="B6435" s="130"/>
      <c r="C6435" s="130"/>
      <c r="D6435" s="130"/>
      <c r="E6435" s="130"/>
      <c r="F6435" s="130"/>
      <c r="G6435" s="131"/>
      <c r="J6435" s="107"/>
      <c r="K6435" s="107"/>
    </row>
    <row r="6436" spans="1:11" x14ac:dyDescent="0.25">
      <c r="A6436" s="118" t="s">
        <v>969</v>
      </c>
      <c r="B6436" s="108"/>
      <c r="C6436" s="109" t="s">
        <v>4</v>
      </c>
      <c r="D6436" s="109" t="s">
        <v>949</v>
      </c>
      <c r="E6436" s="109" t="s">
        <v>950</v>
      </c>
      <c r="F6436" s="109" t="s">
        <v>951</v>
      </c>
      <c r="G6436" s="109" t="s">
        <v>952</v>
      </c>
      <c r="J6436" s="109" t="s">
        <v>951</v>
      </c>
      <c r="K6436" s="109" t="s">
        <v>952</v>
      </c>
    </row>
    <row r="6437" spans="1:11" ht="51" x14ac:dyDescent="0.25">
      <c r="A6437" s="110" t="s">
        <v>2338</v>
      </c>
      <c r="B6437" s="111" t="s">
        <v>2339</v>
      </c>
      <c r="C6437" s="110" t="s">
        <v>35</v>
      </c>
      <c r="D6437" s="110" t="s">
        <v>43</v>
      </c>
      <c r="E6437" s="112">
        <v>1</v>
      </c>
      <c r="F6437" s="113">
        <f>J6437*'PLANILHA ORÇAMENTÁRIA'!$O$3</f>
        <v>26.778173999999996</v>
      </c>
      <c r="G6437" s="113">
        <f>K6437*'PLANILHA ORÇAMENTÁRIA'!$O$3</f>
        <v>26.778173999999996</v>
      </c>
      <c r="J6437" s="113">
        <v>38.26</v>
      </c>
      <c r="K6437" s="113">
        <v>38.26</v>
      </c>
    </row>
    <row r="6438" spans="1:11" ht="51" x14ac:dyDescent="0.25">
      <c r="A6438" s="110" t="s">
        <v>2340</v>
      </c>
      <c r="B6438" s="111" t="s">
        <v>2341</v>
      </c>
      <c r="C6438" s="110" t="s">
        <v>35</v>
      </c>
      <c r="D6438" s="110" t="s">
        <v>43</v>
      </c>
      <c r="E6438" s="112">
        <v>1</v>
      </c>
      <c r="F6438" s="113">
        <f>J6438*'PLANILHA ORÇAMENTÁRIA'!$O$3</f>
        <v>7.4539349999999995</v>
      </c>
      <c r="G6438" s="113">
        <f>K6438*'PLANILHA ORÇAMENTÁRIA'!$O$3</f>
        <v>7.4539349999999995</v>
      </c>
      <c r="J6438" s="113">
        <v>10.65</v>
      </c>
      <c r="K6438" s="113">
        <v>10.65</v>
      </c>
    </row>
    <row r="6439" spans="1:11" x14ac:dyDescent="0.25">
      <c r="A6439" s="104"/>
      <c r="B6439" s="104"/>
      <c r="C6439" s="104"/>
      <c r="D6439" s="104"/>
      <c r="E6439" s="114" t="s">
        <v>974</v>
      </c>
      <c r="F6439" s="114"/>
      <c r="G6439" s="115">
        <f>K6439*'PLANILHA ORÇAMENTÁRIA'!$O$3</f>
        <v>34.232108999999994</v>
      </c>
      <c r="J6439" s="114"/>
      <c r="K6439" s="115">
        <v>48.91</v>
      </c>
    </row>
    <row r="6440" spans="1:11" x14ac:dyDescent="0.25">
      <c r="A6440" s="104"/>
      <c r="B6440" s="104"/>
      <c r="C6440" s="104"/>
      <c r="D6440" s="104"/>
      <c r="E6440" s="107" t="s">
        <v>975</v>
      </c>
      <c r="F6440" s="107"/>
      <c r="G6440" s="116">
        <f>K6440*'PLANILHA ORÇAMENTÁRIA'!$O$3</f>
        <v>34.232108999999994</v>
      </c>
      <c r="J6440" s="107"/>
      <c r="K6440" s="116">
        <v>48.91</v>
      </c>
    </row>
    <row r="6441" spans="1:11" x14ac:dyDescent="0.25">
      <c r="A6441" s="104"/>
      <c r="B6441" s="104"/>
      <c r="C6441" s="104"/>
      <c r="D6441" s="104"/>
      <c r="E6441" s="107" t="s">
        <v>2808</v>
      </c>
      <c r="F6441" s="107"/>
      <c r="G6441" s="116">
        <f>K6441*'PLANILHA ORÇAMENTÁRIA'!$O$3</f>
        <v>42.511926000000003</v>
      </c>
      <c r="J6441" s="107"/>
      <c r="K6441" s="116">
        <v>60.74</v>
      </c>
    </row>
    <row r="6442" spans="1:11" x14ac:dyDescent="0.25">
      <c r="A6442" s="104"/>
      <c r="B6442" s="104"/>
      <c r="C6442" s="106"/>
      <c r="D6442" s="106"/>
      <c r="E6442" s="104"/>
      <c r="F6442" s="104"/>
      <c r="G6442" s="104"/>
      <c r="J6442" s="104"/>
      <c r="K6442" s="104"/>
    </row>
    <row r="6443" spans="1:11" ht="39.950000000000003" customHeight="1" x14ac:dyDescent="0.25">
      <c r="A6443" s="129" t="s">
        <v>2578</v>
      </c>
      <c r="B6443" s="130"/>
      <c r="C6443" s="130"/>
      <c r="D6443" s="130"/>
      <c r="E6443" s="130"/>
      <c r="F6443" s="130"/>
      <c r="G6443" s="131"/>
      <c r="J6443" s="107"/>
      <c r="K6443" s="107"/>
    </row>
    <row r="6444" spans="1:11" x14ac:dyDescent="0.25">
      <c r="A6444" s="118" t="s">
        <v>1016</v>
      </c>
      <c r="B6444" s="108"/>
      <c r="C6444" s="109" t="s">
        <v>4</v>
      </c>
      <c r="D6444" s="109" t="s">
        <v>949</v>
      </c>
      <c r="E6444" s="109" t="s">
        <v>950</v>
      </c>
      <c r="F6444" s="109" t="s">
        <v>951</v>
      </c>
      <c r="G6444" s="109" t="s">
        <v>952</v>
      </c>
      <c r="J6444" s="109" t="s">
        <v>951</v>
      </c>
      <c r="K6444" s="109" t="s">
        <v>952</v>
      </c>
    </row>
    <row r="6445" spans="1:11" ht="25.5" x14ac:dyDescent="0.25">
      <c r="A6445" s="110" t="s">
        <v>2579</v>
      </c>
      <c r="B6445" s="111" t="s">
        <v>2580</v>
      </c>
      <c r="C6445" s="110" t="s">
        <v>35</v>
      </c>
      <c r="D6445" s="110" t="s">
        <v>123</v>
      </c>
      <c r="E6445" s="112">
        <v>1.0169999999999999</v>
      </c>
      <c r="F6445" s="113">
        <f>J6445*'PLANILHA ORÇAMENTÁRIA'!$O$3</f>
        <v>1.8687329999999998</v>
      </c>
      <c r="G6445" s="113">
        <f>K6445*'PLANILHA ORÇAMENTÁRIA'!$O$3</f>
        <v>1.8967289999999999</v>
      </c>
      <c r="J6445" s="113">
        <v>2.67</v>
      </c>
      <c r="K6445" s="113">
        <v>2.71</v>
      </c>
    </row>
    <row r="6446" spans="1:11" x14ac:dyDescent="0.25">
      <c r="A6446" s="104"/>
      <c r="B6446" s="104"/>
      <c r="C6446" s="104"/>
      <c r="D6446" s="104"/>
      <c r="E6446" s="114" t="s">
        <v>1025</v>
      </c>
      <c r="F6446" s="114"/>
      <c r="G6446" s="115">
        <f>K6446*'PLANILHA ORÇAMENTÁRIA'!$O$3</f>
        <v>1.8967289999999999</v>
      </c>
      <c r="J6446" s="114"/>
      <c r="K6446" s="115">
        <v>2.71</v>
      </c>
    </row>
    <row r="6447" spans="1:11" x14ac:dyDescent="0.25">
      <c r="A6447" s="118" t="s">
        <v>963</v>
      </c>
      <c r="B6447" s="108"/>
      <c r="C6447" s="109" t="s">
        <v>4</v>
      </c>
      <c r="D6447" s="109" t="s">
        <v>949</v>
      </c>
      <c r="E6447" s="109" t="s">
        <v>950</v>
      </c>
      <c r="F6447" s="109" t="s">
        <v>951</v>
      </c>
      <c r="G6447" s="109" t="s">
        <v>952</v>
      </c>
      <c r="J6447" s="109" t="s">
        <v>951</v>
      </c>
      <c r="K6447" s="109" t="s">
        <v>952</v>
      </c>
    </row>
    <row r="6448" spans="1:11" ht="25.5" x14ac:dyDescent="0.25">
      <c r="A6448" s="110" t="s">
        <v>1254</v>
      </c>
      <c r="B6448" s="111" t="s">
        <v>1255</v>
      </c>
      <c r="C6448" s="110" t="s">
        <v>35</v>
      </c>
      <c r="D6448" s="110" t="s">
        <v>955</v>
      </c>
      <c r="E6448" s="112">
        <v>0.13400000000000001</v>
      </c>
      <c r="F6448" s="113">
        <f>J6448*'PLANILHA ORÇAMENTÁRIA'!$O$3</f>
        <v>13.431081000000001</v>
      </c>
      <c r="G6448" s="113">
        <f>K6448*'PLANILHA ORÇAMENTÁRIA'!$O$3</f>
        <v>1.7987429999999998</v>
      </c>
      <c r="J6448" s="113">
        <v>19.190000000000001</v>
      </c>
      <c r="K6448" s="113">
        <v>2.57</v>
      </c>
    </row>
    <row r="6449" spans="1:11" ht="25.5" x14ac:dyDescent="0.25">
      <c r="A6449" s="110" t="s">
        <v>1256</v>
      </c>
      <c r="B6449" s="111" t="s">
        <v>1257</v>
      </c>
      <c r="C6449" s="110" t="s">
        <v>35</v>
      </c>
      <c r="D6449" s="110" t="s">
        <v>955</v>
      </c>
      <c r="E6449" s="112">
        <v>0.13400000000000001</v>
      </c>
      <c r="F6449" s="113">
        <f>J6449*'PLANILHA ORÇAMENTÁRIA'!$O$3</f>
        <v>19.744178999999999</v>
      </c>
      <c r="G6449" s="113">
        <f>K6449*'PLANILHA ORÇAMENTÁRIA'!$O$3</f>
        <v>2.6456219999999999</v>
      </c>
      <c r="J6449" s="113">
        <v>28.21</v>
      </c>
      <c r="K6449" s="113">
        <v>3.78</v>
      </c>
    </row>
    <row r="6450" spans="1:11" ht="38.25" x14ac:dyDescent="0.25">
      <c r="A6450" s="104"/>
      <c r="B6450" s="104"/>
      <c r="C6450" s="104"/>
      <c r="D6450" s="104"/>
      <c r="E6450" s="114" t="s">
        <v>968</v>
      </c>
      <c r="F6450" s="114"/>
      <c r="G6450" s="115">
        <f>K6450*'PLANILHA ORÇAMENTÁRIA'!$O$3</f>
        <v>4.4443649999999995</v>
      </c>
      <c r="J6450" s="114"/>
      <c r="K6450" s="115">
        <v>6.35</v>
      </c>
    </row>
    <row r="6451" spans="1:11" x14ac:dyDescent="0.25">
      <c r="A6451" s="104"/>
      <c r="B6451" s="104"/>
      <c r="C6451" s="104"/>
      <c r="D6451" s="104"/>
      <c r="E6451" s="107" t="s">
        <v>975</v>
      </c>
      <c r="F6451" s="107"/>
      <c r="G6451" s="116">
        <f>K6451*'PLANILHA ORÇAMENTÁRIA'!$O$3</f>
        <v>6.341094</v>
      </c>
      <c r="J6451" s="107"/>
      <c r="K6451" s="116">
        <v>9.06</v>
      </c>
    </row>
    <row r="6452" spans="1:11" x14ac:dyDescent="0.25">
      <c r="A6452" s="104"/>
      <c r="B6452" s="104"/>
      <c r="C6452" s="104"/>
      <c r="D6452" s="104"/>
      <c r="E6452" s="107" t="s">
        <v>2808</v>
      </c>
      <c r="F6452" s="107"/>
      <c r="G6452" s="116">
        <f>K6452*'PLANILHA ORÇAMENTÁRIA'!$O$3</f>
        <v>7.873875</v>
      </c>
      <c r="J6452" s="107"/>
      <c r="K6452" s="116">
        <v>11.25</v>
      </c>
    </row>
    <row r="6453" spans="1:11" x14ac:dyDescent="0.25">
      <c r="A6453" s="104"/>
      <c r="B6453" s="104"/>
      <c r="C6453" s="106"/>
      <c r="D6453" s="106"/>
      <c r="E6453" s="104"/>
      <c r="F6453" s="104"/>
      <c r="G6453" s="104"/>
      <c r="J6453" s="104"/>
      <c r="K6453" s="104"/>
    </row>
    <row r="6454" spans="1:11" ht="39.950000000000003" customHeight="1" x14ac:dyDescent="0.25">
      <c r="A6454" s="129" t="s">
        <v>2581</v>
      </c>
      <c r="B6454" s="130"/>
      <c r="C6454" s="130"/>
      <c r="D6454" s="130"/>
      <c r="E6454" s="130"/>
      <c r="F6454" s="130"/>
      <c r="G6454" s="131"/>
      <c r="J6454" s="107"/>
      <c r="K6454" s="107"/>
    </row>
    <row r="6455" spans="1:11" x14ac:dyDescent="0.25">
      <c r="A6455" s="118" t="s">
        <v>1016</v>
      </c>
      <c r="B6455" s="108"/>
      <c r="C6455" s="109" t="s">
        <v>4</v>
      </c>
      <c r="D6455" s="109" t="s">
        <v>949</v>
      </c>
      <c r="E6455" s="109" t="s">
        <v>950</v>
      </c>
      <c r="F6455" s="109" t="s">
        <v>951</v>
      </c>
      <c r="G6455" s="109" t="s">
        <v>952</v>
      </c>
      <c r="J6455" s="109" t="s">
        <v>951</v>
      </c>
      <c r="K6455" s="109" t="s">
        <v>952</v>
      </c>
    </row>
    <row r="6456" spans="1:11" ht="25.5" x14ac:dyDescent="0.25">
      <c r="A6456" s="110" t="s">
        <v>2582</v>
      </c>
      <c r="B6456" s="111" t="s">
        <v>2583</v>
      </c>
      <c r="C6456" s="110" t="s">
        <v>35</v>
      </c>
      <c r="D6456" s="110" t="s">
        <v>123</v>
      </c>
      <c r="E6456" s="112">
        <v>1.0169999999999999</v>
      </c>
      <c r="F6456" s="113">
        <f>J6456*'PLANILHA ORÇAMENTÁRIA'!$O$3</f>
        <v>2.8555920000000001</v>
      </c>
      <c r="G6456" s="113">
        <f>K6456*'PLANILHA ORÇAMENTÁRIA'!$O$3</f>
        <v>2.8975859999999996</v>
      </c>
      <c r="J6456" s="113">
        <v>4.08</v>
      </c>
      <c r="K6456" s="113">
        <v>4.1399999999999997</v>
      </c>
    </row>
    <row r="6457" spans="1:11" x14ac:dyDescent="0.25">
      <c r="A6457" s="104"/>
      <c r="B6457" s="104"/>
      <c r="C6457" s="104"/>
      <c r="D6457" s="104"/>
      <c r="E6457" s="114" t="s">
        <v>1025</v>
      </c>
      <c r="F6457" s="114"/>
      <c r="G6457" s="115">
        <f>K6457*'PLANILHA ORÇAMENTÁRIA'!$O$3</f>
        <v>2.8975859999999996</v>
      </c>
      <c r="J6457" s="114"/>
      <c r="K6457" s="115">
        <v>4.1399999999999997</v>
      </c>
    </row>
    <row r="6458" spans="1:11" x14ac:dyDescent="0.25">
      <c r="A6458" s="118" t="s">
        <v>963</v>
      </c>
      <c r="B6458" s="108"/>
      <c r="C6458" s="109" t="s">
        <v>4</v>
      </c>
      <c r="D6458" s="109" t="s">
        <v>949</v>
      </c>
      <c r="E6458" s="109" t="s">
        <v>950</v>
      </c>
      <c r="F6458" s="109" t="s">
        <v>951</v>
      </c>
      <c r="G6458" s="109" t="s">
        <v>952</v>
      </c>
      <c r="J6458" s="109" t="s">
        <v>951</v>
      </c>
      <c r="K6458" s="109" t="s">
        <v>952</v>
      </c>
    </row>
    <row r="6459" spans="1:11" ht="25.5" x14ac:dyDescent="0.25">
      <c r="A6459" s="110" t="s">
        <v>1254</v>
      </c>
      <c r="B6459" s="111" t="s">
        <v>1255</v>
      </c>
      <c r="C6459" s="110" t="s">
        <v>35</v>
      </c>
      <c r="D6459" s="110" t="s">
        <v>955</v>
      </c>
      <c r="E6459" s="112">
        <v>0.105</v>
      </c>
      <c r="F6459" s="113">
        <f>J6459*'PLANILHA ORÇAMENTÁRIA'!$O$3</f>
        <v>13.431081000000001</v>
      </c>
      <c r="G6459" s="113">
        <f>K6459*'PLANILHA ORÇAMENTÁRIA'!$O$3</f>
        <v>1.4067989999999997</v>
      </c>
      <c r="J6459" s="113">
        <v>19.190000000000001</v>
      </c>
      <c r="K6459" s="113">
        <v>2.0099999999999998</v>
      </c>
    </row>
    <row r="6460" spans="1:11" ht="25.5" x14ac:dyDescent="0.25">
      <c r="A6460" s="110" t="s">
        <v>1256</v>
      </c>
      <c r="B6460" s="111" t="s">
        <v>1257</v>
      </c>
      <c r="C6460" s="110" t="s">
        <v>35</v>
      </c>
      <c r="D6460" s="110" t="s">
        <v>955</v>
      </c>
      <c r="E6460" s="112">
        <v>0.105</v>
      </c>
      <c r="F6460" s="113">
        <f>J6460*'PLANILHA ORÇAMENTÁRIA'!$O$3</f>
        <v>19.744178999999999</v>
      </c>
      <c r="G6460" s="113">
        <f>K6460*'PLANILHA ORÇAMENTÁRIA'!$O$3</f>
        <v>2.071704</v>
      </c>
      <c r="J6460" s="113">
        <v>28.21</v>
      </c>
      <c r="K6460" s="113">
        <v>2.96</v>
      </c>
    </row>
    <row r="6461" spans="1:11" ht="38.25" x14ac:dyDescent="0.25">
      <c r="A6461" s="104"/>
      <c r="B6461" s="104"/>
      <c r="C6461" s="104"/>
      <c r="D6461" s="104"/>
      <c r="E6461" s="114" t="s">
        <v>968</v>
      </c>
      <c r="F6461" s="114"/>
      <c r="G6461" s="115">
        <f>K6461*'PLANILHA ORÇAMENTÁRIA'!$O$3</f>
        <v>3.4785029999999995</v>
      </c>
      <c r="J6461" s="114"/>
      <c r="K6461" s="115">
        <v>4.97</v>
      </c>
    </row>
    <row r="6462" spans="1:11" x14ac:dyDescent="0.25">
      <c r="A6462" s="104"/>
      <c r="B6462" s="104"/>
      <c r="C6462" s="104"/>
      <c r="D6462" s="104"/>
      <c r="E6462" s="107" t="s">
        <v>975</v>
      </c>
      <c r="F6462" s="107"/>
      <c r="G6462" s="116">
        <f>K6462*'PLANILHA ORÇAMENTÁRIA'!$O$3</f>
        <v>6.3760889999999995</v>
      </c>
      <c r="J6462" s="107"/>
      <c r="K6462" s="116">
        <v>9.11</v>
      </c>
    </row>
    <row r="6463" spans="1:11" x14ac:dyDescent="0.25">
      <c r="A6463" s="104"/>
      <c r="B6463" s="104"/>
      <c r="C6463" s="104"/>
      <c r="D6463" s="104"/>
      <c r="E6463" s="107" t="s">
        <v>2808</v>
      </c>
      <c r="F6463" s="107"/>
      <c r="G6463" s="116">
        <f>K6463*'PLANILHA ORÇAMENTÁRIA'!$O$3</f>
        <v>7.9158689999999998</v>
      </c>
      <c r="J6463" s="107"/>
      <c r="K6463" s="116">
        <v>11.31</v>
      </c>
    </row>
    <row r="6464" spans="1:11" x14ac:dyDescent="0.25">
      <c r="A6464" s="104"/>
      <c r="B6464" s="104"/>
      <c r="C6464" s="106"/>
      <c r="D6464" s="106"/>
      <c r="E6464" s="104"/>
      <c r="F6464" s="104"/>
      <c r="G6464" s="104"/>
      <c r="J6464" s="104"/>
      <c r="K6464" s="104"/>
    </row>
    <row r="6465" spans="1:11" ht="39.950000000000003" customHeight="1" x14ac:dyDescent="0.25">
      <c r="A6465" s="129" t="s">
        <v>2584</v>
      </c>
      <c r="B6465" s="130"/>
      <c r="C6465" s="130"/>
      <c r="D6465" s="130"/>
      <c r="E6465" s="130"/>
      <c r="F6465" s="130"/>
      <c r="G6465" s="131"/>
      <c r="J6465" s="107"/>
      <c r="K6465" s="107"/>
    </row>
    <row r="6466" spans="1:11" x14ac:dyDescent="0.25">
      <c r="A6466" s="118" t="s">
        <v>1016</v>
      </c>
      <c r="B6466" s="108"/>
      <c r="C6466" s="109" t="s">
        <v>4</v>
      </c>
      <c r="D6466" s="109" t="s">
        <v>949</v>
      </c>
      <c r="E6466" s="109" t="s">
        <v>950</v>
      </c>
      <c r="F6466" s="109" t="s">
        <v>951</v>
      </c>
      <c r="G6466" s="109" t="s">
        <v>952</v>
      </c>
      <c r="J6466" s="109" t="s">
        <v>951</v>
      </c>
      <c r="K6466" s="109" t="s">
        <v>952</v>
      </c>
    </row>
    <row r="6467" spans="1:11" ht="25.5" x14ac:dyDescent="0.25">
      <c r="A6467" s="110" t="s">
        <v>844</v>
      </c>
      <c r="B6467" s="111" t="s">
        <v>2469</v>
      </c>
      <c r="C6467" s="110" t="s">
        <v>22</v>
      </c>
      <c r="D6467" s="110" t="s">
        <v>89</v>
      </c>
      <c r="E6467" s="112">
        <v>1</v>
      </c>
      <c r="F6467" s="113">
        <f>J6467*'PLANILHA ORÇAMENTÁRIA'!$O$3</f>
        <v>3.3945149999999997</v>
      </c>
      <c r="G6467" s="113">
        <f>K6467*'PLANILHA ORÇAMENTÁRIA'!$O$3</f>
        <v>3.3945149999999997</v>
      </c>
      <c r="J6467" s="113">
        <v>4.8499999999999996</v>
      </c>
      <c r="K6467" s="113">
        <v>4.8499999999999996</v>
      </c>
    </row>
    <row r="6468" spans="1:11" x14ac:dyDescent="0.25">
      <c r="A6468" s="104"/>
      <c r="B6468" s="104"/>
      <c r="C6468" s="104"/>
      <c r="D6468" s="104"/>
      <c r="E6468" s="114" t="s">
        <v>1025</v>
      </c>
      <c r="F6468" s="114"/>
      <c r="G6468" s="115">
        <f>K6468*'PLANILHA ORÇAMENTÁRIA'!$O$3</f>
        <v>3.3945149999999997</v>
      </c>
      <c r="J6468" s="114"/>
      <c r="K6468" s="115">
        <v>4.8499999999999996</v>
      </c>
    </row>
    <row r="6469" spans="1:11" x14ac:dyDescent="0.25">
      <c r="A6469" s="104"/>
      <c r="B6469" s="104"/>
      <c r="C6469" s="104"/>
      <c r="D6469" s="104"/>
      <c r="E6469" s="107" t="s">
        <v>975</v>
      </c>
      <c r="F6469" s="107"/>
      <c r="G6469" s="116">
        <f>K6469*'PLANILHA ORÇAMENTÁRIA'!$O$3</f>
        <v>3.3945149999999997</v>
      </c>
      <c r="J6469" s="107"/>
      <c r="K6469" s="116">
        <v>4.8499999999999996</v>
      </c>
    </row>
    <row r="6470" spans="1:11" x14ac:dyDescent="0.25">
      <c r="A6470" s="104"/>
      <c r="B6470" s="104"/>
      <c r="C6470" s="104"/>
      <c r="D6470" s="104"/>
      <c r="E6470" s="107" t="s">
        <v>2808</v>
      </c>
      <c r="F6470" s="107"/>
      <c r="G6470" s="116">
        <f>K6470*'PLANILHA ORÇAMENTÁRIA'!$O$3</f>
        <v>3.9124409999999998</v>
      </c>
      <c r="J6470" s="107"/>
      <c r="K6470" s="116">
        <v>5.59</v>
      </c>
    </row>
    <row r="6471" spans="1:11" x14ac:dyDescent="0.25">
      <c r="A6471" s="104"/>
      <c r="B6471" s="104"/>
      <c r="C6471" s="106"/>
      <c r="D6471" s="106"/>
      <c r="E6471" s="104"/>
      <c r="F6471" s="104"/>
      <c r="G6471" s="104"/>
      <c r="J6471" s="104"/>
      <c r="K6471" s="104"/>
    </row>
    <row r="6472" spans="1:11" ht="39.950000000000003" customHeight="1" x14ac:dyDescent="0.25">
      <c r="A6472" s="129" t="s">
        <v>2585</v>
      </c>
      <c r="B6472" s="130"/>
      <c r="C6472" s="130"/>
      <c r="D6472" s="130"/>
      <c r="E6472" s="130"/>
      <c r="F6472" s="130"/>
      <c r="G6472" s="131"/>
      <c r="J6472" s="107"/>
      <c r="K6472" s="107"/>
    </row>
    <row r="6473" spans="1:11" x14ac:dyDescent="0.25">
      <c r="A6473" s="118" t="s">
        <v>1016</v>
      </c>
      <c r="B6473" s="108"/>
      <c r="C6473" s="109" t="s">
        <v>4</v>
      </c>
      <c r="D6473" s="109" t="s">
        <v>949</v>
      </c>
      <c r="E6473" s="109" t="s">
        <v>950</v>
      </c>
      <c r="F6473" s="109" t="s">
        <v>951</v>
      </c>
      <c r="G6473" s="109" t="s">
        <v>952</v>
      </c>
      <c r="J6473" s="109" t="s">
        <v>951</v>
      </c>
      <c r="K6473" s="109" t="s">
        <v>952</v>
      </c>
    </row>
    <row r="6474" spans="1:11" x14ac:dyDescent="0.25">
      <c r="A6474" s="110" t="s">
        <v>857</v>
      </c>
      <c r="B6474" s="111" t="s">
        <v>2491</v>
      </c>
      <c r="C6474" s="110" t="s">
        <v>22</v>
      </c>
      <c r="D6474" s="110" t="s">
        <v>109</v>
      </c>
      <c r="E6474" s="112">
        <v>1</v>
      </c>
      <c r="F6474" s="113">
        <f>J6474*'PLANILHA ORÇAMENTÁRIA'!$O$3</f>
        <v>186.208395</v>
      </c>
      <c r="G6474" s="113">
        <f>K6474*'PLANILHA ORÇAMENTÁRIA'!$O$3</f>
        <v>186.208395</v>
      </c>
      <c r="J6474" s="113">
        <v>266.05</v>
      </c>
      <c r="K6474" s="113">
        <v>266.05</v>
      </c>
    </row>
    <row r="6475" spans="1:11" x14ac:dyDescent="0.25">
      <c r="A6475" s="104"/>
      <c r="B6475" s="104"/>
      <c r="C6475" s="104"/>
      <c r="D6475" s="104"/>
      <c r="E6475" s="114" t="s">
        <v>1025</v>
      </c>
      <c r="F6475" s="114"/>
      <c r="G6475" s="115">
        <f>K6475*'PLANILHA ORÇAMENTÁRIA'!$O$3</f>
        <v>186.208395</v>
      </c>
      <c r="J6475" s="114"/>
      <c r="K6475" s="115">
        <v>266.05</v>
      </c>
    </row>
    <row r="6476" spans="1:11" x14ac:dyDescent="0.25">
      <c r="A6476" s="104"/>
      <c r="B6476" s="104"/>
      <c r="C6476" s="104"/>
      <c r="D6476" s="104"/>
      <c r="E6476" s="107" t="s">
        <v>975</v>
      </c>
      <c r="F6476" s="107"/>
      <c r="G6476" s="116">
        <f>K6476*'PLANILHA ORÇAMENTÁRIA'!$O$3</f>
        <v>186.208395</v>
      </c>
      <c r="J6476" s="107"/>
      <c r="K6476" s="116">
        <v>266.05</v>
      </c>
    </row>
    <row r="6477" spans="1:11" x14ac:dyDescent="0.25">
      <c r="A6477" s="104"/>
      <c r="B6477" s="104"/>
      <c r="C6477" s="104"/>
      <c r="D6477" s="104"/>
      <c r="E6477" s="107" t="s">
        <v>2808</v>
      </c>
      <c r="F6477" s="107"/>
      <c r="G6477" s="116">
        <f>K6477*'PLANILHA ORÇAMENTÁRIA'!$O$3</f>
        <v>214.65932999999998</v>
      </c>
      <c r="J6477" s="107"/>
      <c r="K6477" s="116">
        <v>306.7</v>
      </c>
    </row>
    <row r="6478" spans="1:11" x14ac:dyDescent="0.25">
      <c r="A6478" s="104"/>
      <c r="B6478" s="104"/>
      <c r="C6478" s="106"/>
      <c r="D6478" s="106"/>
      <c r="E6478" s="104"/>
      <c r="F6478" s="104"/>
      <c r="G6478" s="104"/>
      <c r="J6478" s="104"/>
      <c r="K6478" s="104"/>
    </row>
    <row r="6479" spans="1:11" ht="39.950000000000003" customHeight="1" x14ac:dyDescent="0.25">
      <c r="A6479" s="129" t="s">
        <v>2586</v>
      </c>
      <c r="B6479" s="130"/>
      <c r="C6479" s="130"/>
      <c r="D6479" s="130"/>
      <c r="E6479" s="130"/>
      <c r="F6479" s="130"/>
      <c r="G6479" s="131"/>
      <c r="J6479" s="107"/>
      <c r="K6479" s="107"/>
    </row>
    <row r="6480" spans="1:11" x14ac:dyDescent="0.25">
      <c r="A6480" s="118" t="s">
        <v>1016</v>
      </c>
      <c r="B6480" s="108"/>
      <c r="C6480" s="109" t="s">
        <v>4</v>
      </c>
      <c r="D6480" s="109" t="s">
        <v>949</v>
      </c>
      <c r="E6480" s="109" t="s">
        <v>950</v>
      </c>
      <c r="F6480" s="109" t="s">
        <v>951</v>
      </c>
      <c r="G6480" s="109" t="s">
        <v>952</v>
      </c>
      <c r="J6480" s="109" t="s">
        <v>951</v>
      </c>
      <c r="K6480" s="109" t="s">
        <v>952</v>
      </c>
    </row>
    <row r="6481" spans="1:11" x14ac:dyDescent="0.25">
      <c r="A6481" s="110" t="s">
        <v>2587</v>
      </c>
      <c r="B6481" s="111" t="s">
        <v>2588</v>
      </c>
      <c r="C6481" s="110" t="s">
        <v>35</v>
      </c>
      <c r="D6481" s="110" t="s">
        <v>43</v>
      </c>
      <c r="E6481" s="112">
        <v>1</v>
      </c>
      <c r="F6481" s="113">
        <f>J6481*'PLANILHA ORÇAMENTÁRIA'!$O$3</f>
        <v>29.885729999999999</v>
      </c>
      <c r="G6481" s="113">
        <f>K6481*'PLANILHA ORÇAMENTÁRIA'!$O$3</f>
        <v>29.885729999999999</v>
      </c>
      <c r="J6481" s="113">
        <v>42.7</v>
      </c>
      <c r="K6481" s="113">
        <v>42.7</v>
      </c>
    </row>
    <row r="6482" spans="1:11" ht="38.25" x14ac:dyDescent="0.25">
      <c r="A6482" s="110" t="s">
        <v>2589</v>
      </c>
      <c r="B6482" s="111" t="s">
        <v>2590</v>
      </c>
      <c r="C6482" s="110" t="s">
        <v>35</v>
      </c>
      <c r="D6482" s="110" t="s">
        <v>43</v>
      </c>
      <c r="E6482" s="112">
        <v>1</v>
      </c>
      <c r="F6482" s="113">
        <f>J6482*'PLANILHA ORÇAMENTÁRIA'!$O$3</f>
        <v>137.88030000000001</v>
      </c>
      <c r="G6482" s="113">
        <f>K6482*'PLANILHA ORÇAMENTÁRIA'!$O$3</f>
        <v>137.88030000000001</v>
      </c>
      <c r="J6482" s="113">
        <v>197</v>
      </c>
      <c r="K6482" s="113">
        <v>197</v>
      </c>
    </row>
    <row r="6483" spans="1:11" ht="76.5" x14ac:dyDescent="0.25">
      <c r="A6483" s="110" t="s">
        <v>2591</v>
      </c>
      <c r="B6483" s="111" t="s">
        <v>2592</v>
      </c>
      <c r="C6483" s="110" t="s">
        <v>35</v>
      </c>
      <c r="D6483" s="110" t="s">
        <v>43</v>
      </c>
      <c r="E6483" s="112">
        <v>1</v>
      </c>
      <c r="F6483" s="113">
        <f>J6483*'PLANILHA ORÇAMENTÁRIA'!$O$3</f>
        <v>104.334093</v>
      </c>
      <c r="G6483" s="113">
        <f>K6483*'PLANILHA ORÇAMENTÁRIA'!$O$3</f>
        <v>104.334093</v>
      </c>
      <c r="J6483" s="113">
        <v>149.07</v>
      </c>
      <c r="K6483" s="113">
        <v>149.07</v>
      </c>
    </row>
    <row r="6484" spans="1:11" x14ac:dyDescent="0.25">
      <c r="A6484" s="104"/>
      <c r="B6484" s="104"/>
      <c r="C6484" s="104"/>
      <c r="D6484" s="104"/>
      <c r="E6484" s="114" t="s">
        <v>1025</v>
      </c>
      <c r="F6484" s="114"/>
      <c r="G6484" s="115">
        <f>K6484*'PLANILHA ORÇAMENTÁRIA'!$O$3</f>
        <v>272.100123</v>
      </c>
      <c r="J6484" s="114"/>
      <c r="K6484" s="115">
        <v>388.77</v>
      </c>
    </row>
    <row r="6485" spans="1:11" x14ac:dyDescent="0.25">
      <c r="A6485" s="118" t="s">
        <v>963</v>
      </c>
      <c r="B6485" s="108"/>
      <c r="C6485" s="109" t="s">
        <v>4</v>
      </c>
      <c r="D6485" s="109" t="s">
        <v>949</v>
      </c>
      <c r="E6485" s="109" t="s">
        <v>950</v>
      </c>
      <c r="F6485" s="109" t="s">
        <v>951</v>
      </c>
      <c r="G6485" s="109" t="s">
        <v>952</v>
      </c>
      <c r="J6485" s="109" t="s">
        <v>951</v>
      </c>
      <c r="K6485" s="109" t="s">
        <v>952</v>
      </c>
    </row>
    <row r="6486" spans="1:11" ht="25.5" x14ac:dyDescent="0.25">
      <c r="A6486" s="110" t="s">
        <v>1254</v>
      </c>
      <c r="B6486" s="111" t="s">
        <v>1255</v>
      </c>
      <c r="C6486" s="110" t="s">
        <v>35</v>
      </c>
      <c r="D6486" s="110" t="s">
        <v>955</v>
      </c>
      <c r="E6486" s="112">
        <v>0.17349999999999999</v>
      </c>
      <c r="F6486" s="113">
        <f>J6486*'PLANILHA ORÇAMENTÁRIA'!$O$3</f>
        <v>13.431081000000001</v>
      </c>
      <c r="G6486" s="113">
        <f>K6486*'PLANILHA ORÇAMENTÁRIA'!$O$3</f>
        <v>2.3236679999999996</v>
      </c>
      <c r="J6486" s="113">
        <v>19.190000000000001</v>
      </c>
      <c r="K6486" s="113">
        <v>3.32</v>
      </c>
    </row>
    <row r="6487" spans="1:11" ht="25.5" x14ac:dyDescent="0.25">
      <c r="A6487" s="110" t="s">
        <v>1256</v>
      </c>
      <c r="B6487" s="111" t="s">
        <v>1257</v>
      </c>
      <c r="C6487" s="110" t="s">
        <v>35</v>
      </c>
      <c r="D6487" s="110" t="s">
        <v>955</v>
      </c>
      <c r="E6487" s="112">
        <v>0.41649999999999998</v>
      </c>
      <c r="F6487" s="113">
        <f>J6487*'PLANILHA ORÇAMENTÁRIA'!$O$3</f>
        <v>19.744178999999999</v>
      </c>
      <c r="G6487" s="113">
        <f>K6487*'PLANILHA ORÇAMENTÁRIA'!$O$3</f>
        <v>8.2168259999999993</v>
      </c>
      <c r="J6487" s="113">
        <v>28.21</v>
      </c>
      <c r="K6487" s="113">
        <v>11.74</v>
      </c>
    </row>
    <row r="6488" spans="1:11" ht="38.25" x14ac:dyDescent="0.25">
      <c r="A6488" s="104"/>
      <c r="B6488" s="104"/>
      <c r="C6488" s="104"/>
      <c r="D6488" s="104"/>
      <c r="E6488" s="114" t="s">
        <v>968</v>
      </c>
      <c r="F6488" s="114"/>
      <c r="G6488" s="115">
        <f>K6488*'PLANILHA ORÇAMENTÁRIA'!$O$3</f>
        <v>10.540494000000001</v>
      </c>
      <c r="J6488" s="114"/>
      <c r="K6488" s="115">
        <v>15.06</v>
      </c>
    </row>
    <row r="6489" spans="1:11" x14ac:dyDescent="0.25">
      <c r="A6489" s="104"/>
      <c r="B6489" s="104"/>
      <c r="C6489" s="104"/>
      <c r="D6489" s="104"/>
      <c r="E6489" s="107" t="s">
        <v>975</v>
      </c>
      <c r="F6489" s="107"/>
      <c r="G6489" s="116">
        <f>K6489*'PLANILHA ORÇAMENTÁRIA'!$O$3</f>
        <v>282.64061699999996</v>
      </c>
      <c r="J6489" s="107"/>
      <c r="K6489" s="116">
        <v>403.83</v>
      </c>
    </row>
    <row r="6490" spans="1:11" x14ac:dyDescent="0.25">
      <c r="A6490" s="104"/>
      <c r="B6490" s="104"/>
      <c r="C6490" s="104"/>
      <c r="D6490" s="104"/>
      <c r="E6490" s="107" t="s">
        <v>2808</v>
      </c>
      <c r="F6490" s="107"/>
      <c r="G6490" s="116">
        <f>K6490*'PLANILHA ORÇAMENTÁRIA'!$O$3</f>
        <v>350.98585200000002</v>
      </c>
      <c r="J6490" s="107"/>
      <c r="K6490" s="116">
        <v>501.48</v>
      </c>
    </row>
    <row r="6491" spans="1:11" x14ac:dyDescent="0.25">
      <c r="A6491" s="104"/>
      <c r="B6491" s="104"/>
      <c r="C6491" s="106"/>
      <c r="D6491" s="106"/>
      <c r="E6491" s="104"/>
      <c r="F6491" s="104"/>
      <c r="G6491" s="104"/>
      <c r="J6491" s="104"/>
      <c r="K6491" s="104"/>
    </row>
    <row r="6492" spans="1:11" ht="39.950000000000003" customHeight="1" x14ac:dyDescent="0.25">
      <c r="A6492" s="129" t="s">
        <v>2593</v>
      </c>
      <c r="B6492" s="130"/>
      <c r="C6492" s="130"/>
      <c r="D6492" s="130"/>
      <c r="E6492" s="130"/>
      <c r="F6492" s="130"/>
      <c r="G6492" s="131"/>
      <c r="J6492" s="107"/>
      <c r="K6492" s="107"/>
    </row>
    <row r="6493" spans="1:11" x14ac:dyDescent="0.25">
      <c r="A6493" s="118" t="s">
        <v>1016</v>
      </c>
      <c r="B6493" s="108"/>
      <c r="C6493" s="109" t="s">
        <v>4</v>
      </c>
      <c r="D6493" s="109" t="s">
        <v>949</v>
      </c>
      <c r="E6493" s="109" t="s">
        <v>950</v>
      </c>
      <c r="F6493" s="109" t="s">
        <v>951</v>
      </c>
      <c r="G6493" s="109" t="s">
        <v>952</v>
      </c>
      <c r="J6493" s="109" t="s">
        <v>951</v>
      </c>
      <c r="K6493" s="109" t="s">
        <v>952</v>
      </c>
    </row>
    <row r="6494" spans="1:11" ht="51" x14ac:dyDescent="0.25">
      <c r="A6494" s="110" t="s">
        <v>2497</v>
      </c>
      <c r="B6494" s="111" t="s">
        <v>2498</v>
      </c>
      <c r="C6494" s="110" t="s">
        <v>35</v>
      </c>
      <c r="D6494" s="110" t="s">
        <v>43</v>
      </c>
      <c r="E6494" s="112">
        <v>1</v>
      </c>
      <c r="F6494" s="113">
        <f>J6494*'PLANILHA ORÇAMENTÁRIA'!$O$3</f>
        <v>479.137542</v>
      </c>
      <c r="G6494" s="113">
        <f>K6494*'PLANILHA ORÇAMENTÁRIA'!$O$3</f>
        <v>479.137542</v>
      </c>
      <c r="J6494" s="113">
        <v>684.58</v>
      </c>
      <c r="K6494" s="113">
        <v>684.58</v>
      </c>
    </row>
    <row r="6495" spans="1:11" x14ac:dyDescent="0.25">
      <c r="A6495" s="104"/>
      <c r="B6495" s="104"/>
      <c r="C6495" s="104"/>
      <c r="D6495" s="104"/>
      <c r="E6495" s="114" t="s">
        <v>1025</v>
      </c>
      <c r="F6495" s="114"/>
      <c r="G6495" s="115">
        <f>K6495*'PLANILHA ORÇAMENTÁRIA'!$O$3</f>
        <v>479.137542</v>
      </c>
      <c r="J6495" s="114"/>
      <c r="K6495" s="115">
        <v>684.58</v>
      </c>
    </row>
    <row r="6496" spans="1:11" x14ac:dyDescent="0.25">
      <c r="A6496" s="118" t="s">
        <v>963</v>
      </c>
      <c r="B6496" s="108"/>
      <c r="C6496" s="109" t="s">
        <v>4</v>
      </c>
      <c r="D6496" s="109" t="s">
        <v>949</v>
      </c>
      <c r="E6496" s="109" t="s">
        <v>950</v>
      </c>
      <c r="F6496" s="109" t="s">
        <v>951</v>
      </c>
      <c r="G6496" s="109" t="s">
        <v>952</v>
      </c>
      <c r="J6496" s="109" t="s">
        <v>951</v>
      </c>
      <c r="K6496" s="109" t="s">
        <v>952</v>
      </c>
    </row>
    <row r="6497" spans="1:11" ht="25.5" x14ac:dyDescent="0.25">
      <c r="A6497" s="110" t="s">
        <v>1254</v>
      </c>
      <c r="B6497" s="111" t="s">
        <v>1255</v>
      </c>
      <c r="C6497" s="110" t="s">
        <v>35</v>
      </c>
      <c r="D6497" s="110" t="s">
        <v>955</v>
      </c>
      <c r="E6497" s="112">
        <v>0.53459999999999996</v>
      </c>
      <c r="F6497" s="113">
        <f>J6497*'PLANILHA ORÇAMENTÁRIA'!$O$3</f>
        <v>13.431081000000001</v>
      </c>
      <c r="G6497" s="113">
        <f>K6497*'PLANILHA ORÇAMENTÁRIA'!$O$3</f>
        <v>7.1739749999999995</v>
      </c>
      <c r="J6497" s="113">
        <v>19.190000000000001</v>
      </c>
      <c r="K6497" s="113">
        <v>10.25</v>
      </c>
    </row>
    <row r="6498" spans="1:11" ht="25.5" x14ac:dyDescent="0.25">
      <c r="A6498" s="110" t="s">
        <v>1256</v>
      </c>
      <c r="B6498" s="111" t="s">
        <v>1257</v>
      </c>
      <c r="C6498" s="110" t="s">
        <v>35</v>
      </c>
      <c r="D6498" s="110" t="s">
        <v>955</v>
      </c>
      <c r="E6498" s="112">
        <v>0.53459999999999996</v>
      </c>
      <c r="F6498" s="113">
        <f>J6498*'PLANILHA ORÇAMENTÁRIA'!$O$3</f>
        <v>19.744178999999999</v>
      </c>
      <c r="G6498" s="113">
        <f>K6498*'PLANILHA ORÇAMENTÁRIA'!$O$3</f>
        <v>10.554492</v>
      </c>
      <c r="J6498" s="113">
        <v>28.21</v>
      </c>
      <c r="K6498" s="113">
        <v>15.08</v>
      </c>
    </row>
    <row r="6499" spans="1:11" ht="38.25" x14ac:dyDescent="0.25">
      <c r="A6499" s="104"/>
      <c r="B6499" s="104"/>
      <c r="C6499" s="104"/>
      <c r="D6499" s="104"/>
      <c r="E6499" s="114" t="s">
        <v>968</v>
      </c>
      <c r="F6499" s="114"/>
      <c r="G6499" s="115">
        <f>K6499*'PLANILHA ORÇAMENTÁRIA'!$O$3</f>
        <v>17.728466999999998</v>
      </c>
      <c r="J6499" s="114"/>
      <c r="K6499" s="115">
        <v>25.33</v>
      </c>
    </row>
    <row r="6500" spans="1:11" x14ac:dyDescent="0.25">
      <c r="A6500" s="118" t="s">
        <v>969</v>
      </c>
      <c r="B6500" s="108"/>
      <c r="C6500" s="109" t="s">
        <v>4</v>
      </c>
      <c r="D6500" s="109" t="s">
        <v>949</v>
      </c>
      <c r="E6500" s="109" t="s">
        <v>950</v>
      </c>
      <c r="F6500" s="109" t="s">
        <v>951</v>
      </c>
      <c r="G6500" s="109" t="s">
        <v>952</v>
      </c>
      <c r="J6500" s="109" t="s">
        <v>951</v>
      </c>
      <c r="K6500" s="109" t="s">
        <v>952</v>
      </c>
    </row>
    <row r="6501" spans="1:11" ht="63.75" x14ac:dyDescent="0.25">
      <c r="A6501" s="110" t="s">
        <v>1258</v>
      </c>
      <c r="B6501" s="111" t="s">
        <v>1259</v>
      </c>
      <c r="C6501" s="110" t="s">
        <v>35</v>
      </c>
      <c r="D6501" s="110" t="s">
        <v>63</v>
      </c>
      <c r="E6501" s="112">
        <v>1.44E-2</v>
      </c>
      <c r="F6501" s="113">
        <f>J6501*'PLANILHA ORÇAMENTÁRIA'!$O$3</f>
        <v>454.46606700000001</v>
      </c>
      <c r="G6501" s="113">
        <f>K6501*'PLANILHA ORÇAMENTÁRIA'!$O$3</f>
        <v>6.5440649999999998</v>
      </c>
      <c r="J6501" s="113">
        <v>649.33000000000004</v>
      </c>
      <c r="K6501" s="113">
        <v>9.35</v>
      </c>
    </row>
    <row r="6502" spans="1:11" x14ac:dyDescent="0.25">
      <c r="A6502" s="104"/>
      <c r="B6502" s="104"/>
      <c r="C6502" s="104"/>
      <c r="D6502" s="104"/>
      <c r="E6502" s="114" t="s">
        <v>974</v>
      </c>
      <c r="F6502" s="114"/>
      <c r="G6502" s="115">
        <f>K6502*'PLANILHA ORÇAMENTÁRIA'!$O$3</f>
        <v>6.5440649999999998</v>
      </c>
      <c r="J6502" s="114"/>
      <c r="K6502" s="115">
        <v>9.35</v>
      </c>
    </row>
    <row r="6503" spans="1:11" x14ac:dyDescent="0.25">
      <c r="A6503" s="104"/>
      <c r="B6503" s="104"/>
      <c r="C6503" s="104"/>
      <c r="D6503" s="104"/>
      <c r="E6503" s="107" t="s">
        <v>975</v>
      </c>
      <c r="F6503" s="107"/>
      <c r="G6503" s="116">
        <f>K6503*'PLANILHA ORÇAMENTÁRIA'!$O$3</f>
        <v>503.41007399999995</v>
      </c>
      <c r="J6503" s="107"/>
      <c r="K6503" s="116">
        <v>719.26</v>
      </c>
    </row>
    <row r="6504" spans="1:11" x14ac:dyDescent="0.25">
      <c r="A6504" s="104"/>
      <c r="B6504" s="104"/>
      <c r="C6504" s="104"/>
      <c r="D6504" s="104"/>
      <c r="E6504" s="107" t="s">
        <v>2808</v>
      </c>
      <c r="F6504" s="107"/>
      <c r="G6504" s="116">
        <f>K6504*'PLANILHA ORÇAMENTÁRIA'!$O$3</f>
        <v>625.13668199999995</v>
      </c>
      <c r="J6504" s="107"/>
      <c r="K6504" s="116">
        <v>893.18</v>
      </c>
    </row>
    <row r="6505" spans="1:11" x14ac:dyDescent="0.25">
      <c r="A6505" s="104"/>
      <c r="B6505" s="104"/>
      <c r="C6505" s="106"/>
      <c r="D6505" s="106"/>
      <c r="E6505" s="104"/>
      <c r="F6505" s="104"/>
      <c r="G6505" s="104"/>
      <c r="J6505" s="104"/>
      <c r="K6505" s="104"/>
    </row>
    <row r="6506" spans="1:11" ht="39.950000000000003" customHeight="1" x14ac:dyDescent="0.25">
      <c r="A6506" s="129" t="s">
        <v>2594</v>
      </c>
      <c r="B6506" s="130"/>
      <c r="C6506" s="130"/>
      <c r="D6506" s="130"/>
      <c r="E6506" s="130"/>
      <c r="F6506" s="130"/>
      <c r="G6506" s="131"/>
      <c r="J6506" s="107"/>
      <c r="K6506" s="107"/>
    </row>
    <row r="6507" spans="1:11" x14ac:dyDescent="0.25">
      <c r="A6507" s="118" t="s">
        <v>1016</v>
      </c>
      <c r="B6507" s="108"/>
      <c r="C6507" s="109" t="s">
        <v>4</v>
      </c>
      <c r="D6507" s="109" t="s">
        <v>949</v>
      </c>
      <c r="E6507" s="109" t="s">
        <v>950</v>
      </c>
      <c r="F6507" s="109" t="s">
        <v>951</v>
      </c>
      <c r="G6507" s="109" t="s">
        <v>952</v>
      </c>
      <c r="J6507" s="109" t="s">
        <v>951</v>
      </c>
      <c r="K6507" s="109" t="s">
        <v>952</v>
      </c>
    </row>
    <row r="6508" spans="1:11" x14ac:dyDescent="0.25">
      <c r="A6508" s="110" t="s">
        <v>857</v>
      </c>
      <c r="B6508" s="111" t="s">
        <v>2491</v>
      </c>
      <c r="C6508" s="110" t="s">
        <v>22</v>
      </c>
      <c r="D6508" s="110" t="s">
        <v>109</v>
      </c>
      <c r="E6508" s="112">
        <v>1</v>
      </c>
      <c r="F6508" s="113">
        <f>J6508*'PLANILHA ORÇAMENTÁRIA'!$O$3</f>
        <v>186.208395</v>
      </c>
      <c r="G6508" s="113">
        <f>K6508*'PLANILHA ORÇAMENTÁRIA'!$O$3</f>
        <v>186.208395</v>
      </c>
      <c r="J6508" s="113">
        <v>266.05</v>
      </c>
      <c r="K6508" s="113">
        <v>266.05</v>
      </c>
    </row>
    <row r="6509" spans="1:11" x14ac:dyDescent="0.25">
      <c r="A6509" s="104"/>
      <c r="B6509" s="104"/>
      <c r="C6509" s="104"/>
      <c r="D6509" s="104"/>
      <c r="E6509" s="114" t="s">
        <v>1025</v>
      </c>
      <c r="F6509" s="114"/>
      <c r="G6509" s="115">
        <f>K6509*'PLANILHA ORÇAMENTÁRIA'!$O$3</f>
        <v>186.208395</v>
      </c>
      <c r="J6509" s="114"/>
      <c r="K6509" s="115">
        <v>266.05</v>
      </c>
    </row>
    <row r="6510" spans="1:11" x14ac:dyDescent="0.25">
      <c r="A6510" s="104"/>
      <c r="B6510" s="104"/>
      <c r="C6510" s="104"/>
      <c r="D6510" s="104"/>
      <c r="E6510" s="107" t="s">
        <v>975</v>
      </c>
      <c r="F6510" s="107"/>
      <c r="G6510" s="116">
        <f>K6510*'PLANILHA ORÇAMENTÁRIA'!$O$3</f>
        <v>186.208395</v>
      </c>
      <c r="J6510" s="107"/>
      <c r="K6510" s="116">
        <v>266.05</v>
      </c>
    </row>
    <row r="6511" spans="1:11" x14ac:dyDescent="0.25">
      <c r="A6511" s="104"/>
      <c r="B6511" s="104"/>
      <c r="C6511" s="104"/>
      <c r="D6511" s="104"/>
      <c r="E6511" s="107" t="s">
        <v>2808</v>
      </c>
      <c r="F6511" s="107"/>
      <c r="G6511" s="116">
        <f>K6511*'PLANILHA ORÇAMENTÁRIA'!$O$3</f>
        <v>214.65932999999998</v>
      </c>
      <c r="J6511" s="107"/>
      <c r="K6511" s="116">
        <v>306.7</v>
      </c>
    </row>
    <row r="6512" spans="1:11" x14ac:dyDescent="0.25">
      <c r="A6512" s="104"/>
      <c r="B6512" s="104"/>
      <c r="C6512" s="106"/>
      <c r="D6512" s="106"/>
      <c r="E6512" s="104"/>
      <c r="F6512" s="104"/>
      <c r="G6512" s="104"/>
      <c r="J6512" s="104"/>
      <c r="K6512" s="104"/>
    </row>
    <row r="6513" spans="1:11" ht="39.950000000000003" customHeight="1" x14ac:dyDescent="0.25">
      <c r="A6513" s="129" t="s">
        <v>2595</v>
      </c>
      <c r="B6513" s="130"/>
      <c r="C6513" s="130"/>
      <c r="D6513" s="130"/>
      <c r="E6513" s="130"/>
      <c r="F6513" s="130"/>
      <c r="G6513" s="131"/>
      <c r="J6513" s="107"/>
      <c r="K6513" s="107"/>
    </row>
    <row r="6514" spans="1:11" x14ac:dyDescent="0.25">
      <c r="A6514" s="118" t="s">
        <v>1016</v>
      </c>
      <c r="B6514" s="108"/>
      <c r="C6514" s="109" t="s">
        <v>4</v>
      </c>
      <c r="D6514" s="109" t="s">
        <v>949</v>
      </c>
      <c r="E6514" s="109" t="s">
        <v>950</v>
      </c>
      <c r="F6514" s="109" t="s">
        <v>951</v>
      </c>
      <c r="G6514" s="109" t="s">
        <v>952</v>
      </c>
      <c r="J6514" s="109" t="s">
        <v>951</v>
      </c>
      <c r="K6514" s="109" t="s">
        <v>952</v>
      </c>
    </row>
    <row r="6515" spans="1:11" ht="25.5" x14ac:dyDescent="0.25">
      <c r="A6515" s="110" t="s">
        <v>715</v>
      </c>
      <c r="B6515" s="111" t="s">
        <v>2348</v>
      </c>
      <c r="C6515" s="110" t="s">
        <v>22</v>
      </c>
      <c r="D6515" s="110" t="s">
        <v>109</v>
      </c>
      <c r="E6515" s="112">
        <v>1</v>
      </c>
      <c r="F6515" s="113">
        <f>J6515*'PLANILHA ORÇAMENTÁRIA'!$O$3</f>
        <v>118.38108599999998</v>
      </c>
      <c r="G6515" s="113">
        <f>K6515*'PLANILHA ORÇAMENTÁRIA'!$O$3</f>
        <v>118.38108599999998</v>
      </c>
      <c r="J6515" s="113">
        <v>169.14</v>
      </c>
      <c r="K6515" s="113">
        <v>169.14</v>
      </c>
    </row>
    <row r="6516" spans="1:11" x14ac:dyDescent="0.25">
      <c r="A6516" s="104"/>
      <c r="B6516" s="104"/>
      <c r="C6516" s="104"/>
      <c r="D6516" s="104"/>
      <c r="E6516" s="114" t="s">
        <v>1025</v>
      </c>
      <c r="F6516" s="114"/>
      <c r="G6516" s="115">
        <f>K6516*'PLANILHA ORÇAMENTÁRIA'!$O$3</f>
        <v>118.38108599999998</v>
      </c>
      <c r="J6516" s="114"/>
      <c r="K6516" s="115">
        <v>169.14</v>
      </c>
    </row>
    <row r="6517" spans="1:11" x14ac:dyDescent="0.25">
      <c r="A6517" s="104"/>
      <c r="B6517" s="104"/>
      <c r="C6517" s="104"/>
      <c r="D6517" s="104"/>
      <c r="E6517" s="107" t="s">
        <v>975</v>
      </c>
      <c r="F6517" s="107"/>
      <c r="G6517" s="116">
        <f>K6517*'PLANILHA ORÇAMENTÁRIA'!$O$3</f>
        <v>118.38108599999998</v>
      </c>
      <c r="J6517" s="107"/>
      <c r="K6517" s="116">
        <v>169.14</v>
      </c>
    </row>
    <row r="6518" spans="1:11" x14ac:dyDescent="0.25">
      <c r="A6518" s="104"/>
      <c r="B6518" s="104"/>
      <c r="C6518" s="104"/>
      <c r="D6518" s="104"/>
      <c r="E6518" s="107" t="s">
        <v>2808</v>
      </c>
      <c r="F6518" s="107"/>
      <c r="G6518" s="116">
        <f>K6518*'PLANILHA ORÇAMENTÁRIA'!$O$3</f>
        <v>136.46650199999999</v>
      </c>
      <c r="J6518" s="107"/>
      <c r="K6518" s="116">
        <v>194.98</v>
      </c>
    </row>
    <row r="6519" spans="1:11" x14ac:dyDescent="0.25">
      <c r="A6519" s="104"/>
      <c r="B6519" s="104"/>
      <c r="C6519" s="106"/>
      <c r="D6519" s="106"/>
      <c r="E6519" s="104"/>
      <c r="F6519" s="104"/>
      <c r="G6519" s="104"/>
      <c r="J6519" s="104"/>
      <c r="K6519" s="104"/>
    </row>
    <row r="6520" spans="1:11" ht="39.950000000000003" customHeight="1" x14ac:dyDescent="0.25">
      <c r="A6520" s="129" t="s">
        <v>2596</v>
      </c>
      <c r="B6520" s="130"/>
      <c r="C6520" s="130"/>
      <c r="D6520" s="130"/>
      <c r="E6520" s="130"/>
      <c r="F6520" s="130"/>
      <c r="G6520" s="131"/>
      <c r="J6520" s="107"/>
      <c r="K6520" s="107"/>
    </row>
    <row r="6521" spans="1:11" x14ac:dyDescent="0.25">
      <c r="A6521" s="118" t="s">
        <v>1016</v>
      </c>
      <c r="B6521" s="108"/>
      <c r="C6521" s="109" t="s">
        <v>4</v>
      </c>
      <c r="D6521" s="109" t="s">
        <v>949</v>
      </c>
      <c r="E6521" s="109" t="s">
        <v>950</v>
      </c>
      <c r="F6521" s="109" t="s">
        <v>951</v>
      </c>
      <c r="G6521" s="109" t="s">
        <v>952</v>
      </c>
      <c r="J6521" s="109" t="s">
        <v>951</v>
      </c>
      <c r="K6521" s="109" t="s">
        <v>952</v>
      </c>
    </row>
    <row r="6522" spans="1:11" x14ac:dyDescent="0.25">
      <c r="A6522" s="110" t="s">
        <v>717</v>
      </c>
      <c r="B6522" s="111" t="s">
        <v>2350</v>
      </c>
      <c r="C6522" s="110" t="s">
        <v>22</v>
      </c>
      <c r="D6522" s="110" t="s">
        <v>109</v>
      </c>
      <c r="E6522" s="112">
        <v>1</v>
      </c>
      <c r="F6522" s="113">
        <f>J6522*'PLANILHA ORÇAMENTÁRIA'!$O$3</f>
        <v>9.6656189999999995</v>
      </c>
      <c r="G6522" s="113">
        <f>K6522*'PLANILHA ORÇAMENTÁRIA'!$O$3</f>
        <v>9.6656189999999995</v>
      </c>
      <c r="J6522" s="113">
        <v>13.81</v>
      </c>
      <c r="K6522" s="113">
        <v>13.81</v>
      </c>
    </row>
    <row r="6523" spans="1:11" x14ac:dyDescent="0.25">
      <c r="A6523" s="104"/>
      <c r="B6523" s="104"/>
      <c r="C6523" s="104"/>
      <c r="D6523" s="104"/>
      <c r="E6523" s="114" t="s">
        <v>1025</v>
      </c>
      <c r="F6523" s="114"/>
      <c r="G6523" s="115">
        <f>K6523*'PLANILHA ORÇAMENTÁRIA'!$O$3</f>
        <v>9.6656189999999995</v>
      </c>
      <c r="J6523" s="114"/>
      <c r="K6523" s="115">
        <v>13.81</v>
      </c>
    </row>
    <row r="6524" spans="1:11" x14ac:dyDescent="0.25">
      <c r="A6524" s="104"/>
      <c r="B6524" s="104"/>
      <c r="C6524" s="104"/>
      <c r="D6524" s="104"/>
      <c r="E6524" s="107" t="s">
        <v>975</v>
      </c>
      <c r="F6524" s="107"/>
      <c r="G6524" s="116">
        <f>K6524*'PLANILHA ORÇAMENTÁRIA'!$O$3</f>
        <v>9.6656189999999995</v>
      </c>
      <c r="J6524" s="107"/>
      <c r="K6524" s="116">
        <v>13.81</v>
      </c>
    </row>
    <row r="6525" spans="1:11" x14ac:dyDescent="0.25">
      <c r="A6525" s="104"/>
      <c r="B6525" s="104"/>
      <c r="C6525" s="104"/>
      <c r="D6525" s="104"/>
      <c r="E6525" s="107" t="s">
        <v>2808</v>
      </c>
      <c r="F6525" s="107"/>
      <c r="G6525" s="116">
        <f>K6525*'PLANILHA ORÇAMENTÁRIA'!$O$3</f>
        <v>11.142408</v>
      </c>
      <c r="J6525" s="107"/>
      <c r="K6525" s="116">
        <v>15.92</v>
      </c>
    </row>
    <row r="6526" spans="1:11" x14ac:dyDescent="0.25">
      <c r="A6526" s="104"/>
      <c r="B6526" s="104"/>
      <c r="C6526" s="106"/>
      <c r="D6526" s="106"/>
      <c r="E6526" s="104"/>
      <c r="F6526" s="104"/>
      <c r="G6526" s="104"/>
      <c r="J6526" s="104"/>
      <c r="K6526" s="104"/>
    </row>
    <row r="6527" spans="1:11" ht="39.950000000000003" customHeight="1" x14ac:dyDescent="0.25">
      <c r="A6527" s="129" t="s">
        <v>2597</v>
      </c>
      <c r="B6527" s="130"/>
      <c r="C6527" s="130"/>
      <c r="D6527" s="130"/>
      <c r="E6527" s="130"/>
      <c r="F6527" s="130"/>
      <c r="G6527" s="131"/>
      <c r="J6527" s="107"/>
      <c r="K6527" s="107"/>
    </row>
    <row r="6528" spans="1:11" x14ac:dyDescent="0.25">
      <c r="A6528" s="118" t="s">
        <v>1016</v>
      </c>
      <c r="B6528" s="108"/>
      <c r="C6528" s="109" t="s">
        <v>4</v>
      </c>
      <c r="D6528" s="109" t="s">
        <v>949</v>
      </c>
      <c r="E6528" s="109" t="s">
        <v>950</v>
      </c>
      <c r="F6528" s="109" t="s">
        <v>951</v>
      </c>
      <c r="G6528" s="109" t="s">
        <v>952</v>
      </c>
      <c r="J6528" s="109" t="s">
        <v>951</v>
      </c>
      <c r="K6528" s="109" t="s">
        <v>952</v>
      </c>
    </row>
    <row r="6529" spans="1:11" x14ac:dyDescent="0.25">
      <c r="A6529" s="110" t="s">
        <v>719</v>
      </c>
      <c r="B6529" s="111" t="s">
        <v>2352</v>
      </c>
      <c r="C6529" s="110" t="s">
        <v>22</v>
      </c>
      <c r="D6529" s="110" t="s">
        <v>70</v>
      </c>
      <c r="E6529" s="112">
        <v>1</v>
      </c>
      <c r="F6529" s="113">
        <f>J6529*'PLANILHA ORÇAMENTÁRIA'!$O$3</f>
        <v>27.646049999999999</v>
      </c>
      <c r="G6529" s="113">
        <f>K6529*'PLANILHA ORÇAMENTÁRIA'!$O$3</f>
        <v>27.646049999999999</v>
      </c>
      <c r="J6529" s="113">
        <v>39.5</v>
      </c>
      <c r="K6529" s="113">
        <v>39.5</v>
      </c>
    </row>
    <row r="6530" spans="1:11" x14ac:dyDescent="0.25">
      <c r="A6530" s="104"/>
      <c r="B6530" s="104"/>
      <c r="C6530" s="104"/>
      <c r="D6530" s="104"/>
      <c r="E6530" s="114" t="s">
        <v>1025</v>
      </c>
      <c r="F6530" s="114"/>
      <c r="G6530" s="115">
        <f>K6530*'PLANILHA ORÇAMENTÁRIA'!$O$3</f>
        <v>27.646049999999999</v>
      </c>
      <c r="J6530" s="114"/>
      <c r="K6530" s="115">
        <v>39.5</v>
      </c>
    </row>
    <row r="6531" spans="1:11" x14ac:dyDescent="0.25">
      <c r="A6531" s="104"/>
      <c r="B6531" s="104"/>
      <c r="C6531" s="104"/>
      <c r="D6531" s="104"/>
      <c r="E6531" s="107" t="s">
        <v>975</v>
      </c>
      <c r="F6531" s="107"/>
      <c r="G6531" s="116">
        <f>K6531*'PLANILHA ORÇAMENTÁRIA'!$O$3</f>
        <v>27.646049999999999</v>
      </c>
      <c r="J6531" s="107"/>
      <c r="K6531" s="116">
        <v>39.5</v>
      </c>
    </row>
    <row r="6532" spans="1:11" x14ac:dyDescent="0.25">
      <c r="A6532" s="104"/>
      <c r="B6532" s="104"/>
      <c r="C6532" s="104"/>
      <c r="D6532" s="104"/>
      <c r="E6532" s="107" t="s">
        <v>2808</v>
      </c>
      <c r="F6532" s="107"/>
      <c r="G6532" s="116">
        <f>K6532*'PLANILHA ORÇAMENTÁRIA'!$O$3</f>
        <v>31.873445999999998</v>
      </c>
      <c r="J6532" s="107"/>
      <c r="K6532" s="116">
        <v>45.54</v>
      </c>
    </row>
    <row r="6533" spans="1:11" x14ac:dyDescent="0.25">
      <c r="A6533" s="104"/>
      <c r="B6533" s="104"/>
      <c r="C6533" s="106"/>
      <c r="D6533" s="106"/>
      <c r="E6533" s="104"/>
      <c r="F6533" s="104"/>
      <c r="G6533" s="104"/>
      <c r="J6533" s="104"/>
      <c r="K6533" s="104"/>
    </row>
    <row r="6534" spans="1:11" ht="39.950000000000003" customHeight="1" x14ac:dyDescent="0.25">
      <c r="A6534" s="129" t="s">
        <v>2598</v>
      </c>
      <c r="B6534" s="130"/>
      <c r="C6534" s="130"/>
      <c r="D6534" s="130"/>
      <c r="E6534" s="130"/>
      <c r="F6534" s="130"/>
      <c r="G6534" s="131"/>
      <c r="J6534" s="107"/>
      <c r="K6534" s="107"/>
    </row>
    <row r="6535" spans="1:11" x14ac:dyDescent="0.25">
      <c r="A6535" s="118" t="s">
        <v>1016</v>
      </c>
      <c r="B6535" s="108"/>
      <c r="C6535" s="109" t="s">
        <v>4</v>
      </c>
      <c r="D6535" s="109" t="s">
        <v>949</v>
      </c>
      <c r="E6535" s="109" t="s">
        <v>950</v>
      </c>
      <c r="F6535" s="109" t="s">
        <v>951</v>
      </c>
      <c r="G6535" s="109" t="s">
        <v>952</v>
      </c>
      <c r="J6535" s="109" t="s">
        <v>951</v>
      </c>
      <c r="K6535" s="109" t="s">
        <v>952</v>
      </c>
    </row>
    <row r="6536" spans="1:11" x14ac:dyDescent="0.25">
      <c r="A6536" s="110" t="s">
        <v>721</v>
      </c>
      <c r="B6536" s="111" t="s">
        <v>2354</v>
      </c>
      <c r="C6536" s="110" t="s">
        <v>35</v>
      </c>
      <c r="D6536" s="110" t="s">
        <v>123</v>
      </c>
      <c r="E6536" s="112">
        <v>1</v>
      </c>
      <c r="F6536" s="113">
        <f>J6536*'PLANILHA ORÇAMENTÁRIA'!$O$3</f>
        <v>36.996713999999997</v>
      </c>
      <c r="G6536" s="113">
        <f>K6536*'PLANILHA ORÇAMENTÁRIA'!$O$3</f>
        <v>36.996713999999997</v>
      </c>
      <c r="J6536" s="113">
        <v>52.86</v>
      </c>
      <c r="K6536" s="113">
        <v>52.86</v>
      </c>
    </row>
    <row r="6537" spans="1:11" x14ac:dyDescent="0.25">
      <c r="A6537" s="104"/>
      <c r="B6537" s="104"/>
      <c r="C6537" s="104"/>
      <c r="D6537" s="104"/>
      <c r="E6537" s="114" t="s">
        <v>1025</v>
      </c>
      <c r="F6537" s="114"/>
      <c r="G6537" s="115">
        <f>K6537*'PLANILHA ORÇAMENTÁRIA'!$O$3</f>
        <v>36.996713999999997</v>
      </c>
      <c r="J6537" s="114"/>
      <c r="K6537" s="115">
        <v>52.86</v>
      </c>
    </row>
    <row r="6538" spans="1:11" x14ac:dyDescent="0.25">
      <c r="A6538" s="104"/>
      <c r="B6538" s="104"/>
      <c r="C6538" s="104"/>
      <c r="D6538" s="104"/>
      <c r="E6538" s="107" t="s">
        <v>975</v>
      </c>
      <c r="F6538" s="107"/>
      <c r="G6538" s="116">
        <f>K6538*'PLANILHA ORÇAMENTÁRIA'!$O$3</f>
        <v>36.996713999999997</v>
      </c>
      <c r="J6538" s="107"/>
      <c r="K6538" s="116">
        <v>52.86</v>
      </c>
    </row>
    <row r="6539" spans="1:11" x14ac:dyDescent="0.25">
      <c r="A6539" s="104"/>
      <c r="B6539" s="104"/>
      <c r="C6539" s="104"/>
      <c r="D6539" s="104"/>
      <c r="E6539" s="107" t="s">
        <v>2808</v>
      </c>
      <c r="F6539" s="107"/>
      <c r="G6539" s="116">
        <f>K6539*'PLANILHA ORÇAMENTÁRIA'!$O$3</f>
        <v>42.651905999999997</v>
      </c>
      <c r="J6539" s="107"/>
      <c r="K6539" s="116">
        <v>60.94</v>
      </c>
    </row>
    <row r="6540" spans="1:11" x14ac:dyDescent="0.25">
      <c r="A6540" s="104"/>
      <c r="B6540" s="104"/>
      <c r="C6540" s="106"/>
      <c r="D6540" s="106"/>
      <c r="E6540" s="104"/>
      <c r="F6540" s="104"/>
      <c r="G6540" s="104"/>
      <c r="J6540" s="104"/>
      <c r="K6540" s="104"/>
    </row>
    <row r="6541" spans="1:11" ht="39.950000000000003" customHeight="1" x14ac:dyDescent="0.25">
      <c r="A6541" s="129" t="s">
        <v>2599</v>
      </c>
      <c r="B6541" s="130"/>
      <c r="C6541" s="130"/>
      <c r="D6541" s="130"/>
      <c r="E6541" s="130"/>
      <c r="F6541" s="130"/>
      <c r="G6541" s="131"/>
      <c r="J6541" s="107"/>
      <c r="K6541" s="107"/>
    </row>
    <row r="6542" spans="1:11" x14ac:dyDescent="0.25">
      <c r="A6542" s="118" t="s">
        <v>1016</v>
      </c>
      <c r="B6542" s="108"/>
      <c r="C6542" s="109" t="s">
        <v>4</v>
      </c>
      <c r="D6542" s="109" t="s">
        <v>949</v>
      </c>
      <c r="E6542" s="109" t="s">
        <v>950</v>
      </c>
      <c r="F6542" s="109" t="s">
        <v>951</v>
      </c>
      <c r="G6542" s="109" t="s">
        <v>952</v>
      </c>
      <c r="J6542" s="109" t="s">
        <v>951</v>
      </c>
      <c r="K6542" s="109" t="s">
        <v>952</v>
      </c>
    </row>
    <row r="6543" spans="1:11" x14ac:dyDescent="0.25">
      <c r="A6543" s="110" t="s">
        <v>723</v>
      </c>
      <c r="B6543" s="111" t="s">
        <v>2356</v>
      </c>
      <c r="C6543" s="110" t="s">
        <v>35</v>
      </c>
      <c r="D6543" s="110" t="s">
        <v>123</v>
      </c>
      <c r="E6543" s="112">
        <v>1</v>
      </c>
      <c r="F6543" s="113">
        <f>J6543*'PLANILHA ORÇAMENTÁRIA'!$O$3</f>
        <v>25.973288999999998</v>
      </c>
      <c r="G6543" s="113">
        <f>K6543*'PLANILHA ORÇAMENTÁRIA'!$O$3</f>
        <v>25.973288999999998</v>
      </c>
      <c r="J6543" s="113">
        <v>37.11</v>
      </c>
      <c r="K6543" s="113">
        <v>37.11</v>
      </c>
    </row>
    <row r="6544" spans="1:11" x14ac:dyDescent="0.25">
      <c r="A6544" s="104"/>
      <c r="B6544" s="104"/>
      <c r="C6544" s="104"/>
      <c r="D6544" s="104"/>
      <c r="E6544" s="114" t="s">
        <v>1025</v>
      </c>
      <c r="F6544" s="114"/>
      <c r="G6544" s="115">
        <f>K6544*'PLANILHA ORÇAMENTÁRIA'!$O$3</f>
        <v>25.973288999999998</v>
      </c>
      <c r="J6544" s="114"/>
      <c r="K6544" s="115">
        <v>37.11</v>
      </c>
    </row>
    <row r="6545" spans="1:11" x14ac:dyDescent="0.25">
      <c r="A6545" s="104"/>
      <c r="B6545" s="104"/>
      <c r="C6545" s="104"/>
      <c r="D6545" s="104"/>
      <c r="E6545" s="107" t="s">
        <v>975</v>
      </c>
      <c r="F6545" s="107"/>
      <c r="G6545" s="116">
        <f>K6545*'PLANILHA ORÇAMENTÁRIA'!$O$3</f>
        <v>25.973288999999998</v>
      </c>
      <c r="J6545" s="107"/>
      <c r="K6545" s="116">
        <v>37.11</v>
      </c>
    </row>
    <row r="6546" spans="1:11" x14ac:dyDescent="0.25">
      <c r="A6546" s="104"/>
      <c r="B6546" s="104"/>
      <c r="C6546" s="104"/>
      <c r="D6546" s="104"/>
      <c r="E6546" s="107" t="s">
        <v>2808</v>
      </c>
      <c r="F6546" s="107"/>
      <c r="G6546" s="116">
        <f>K6546*'PLANILHA ORÇAMENTÁRIA'!$O$3</f>
        <v>29.941721999999999</v>
      </c>
      <c r="J6546" s="107"/>
      <c r="K6546" s="116">
        <v>42.78</v>
      </c>
    </row>
    <row r="6547" spans="1:11" x14ac:dyDescent="0.25">
      <c r="A6547" s="104"/>
      <c r="B6547" s="104"/>
      <c r="C6547" s="106"/>
      <c r="D6547" s="106"/>
      <c r="E6547" s="104"/>
      <c r="F6547" s="104"/>
      <c r="G6547" s="104"/>
      <c r="J6547" s="104"/>
      <c r="K6547" s="104"/>
    </row>
    <row r="6548" spans="1:11" ht="39.950000000000003" customHeight="1" x14ac:dyDescent="0.25">
      <c r="A6548" s="129" t="s">
        <v>2600</v>
      </c>
      <c r="B6548" s="130"/>
      <c r="C6548" s="130"/>
      <c r="D6548" s="130"/>
      <c r="E6548" s="130"/>
      <c r="F6548" s="130"/>
      <c r="G6548" s="131"/>
      <c r="J6548" s="107"/>
      <c r="K6548" s="107"/>
    </row>
    <row r="6549" spans="1:11" x14ac:dyDescent="0.25">
      <c r="A6549" s="118" t="s">
        <v>1016</v>
      </c>
      <c r="B6549" s="108"/>
      <c r="C6549" s="109" t="s">
        <v>4</v>
      </c>
      <c r="D6549" s="109" t="s">
        <v>949</v>
      </c>
      <c r="E6549" s="109" t="s">
        <v>950</v>
      </c>
      <c r="F6549" s="109" t="s">
        <v>951</v>
      </c>
      <c r="G6549" s="109" t="s">
        <v>952</v>
      </c>
      <c r="J6549" s="109" t="s">
        <v>951</v>
      </c>
      <c r="K6549" s="109" t="s">
        <v>952</v>
      </c>
    </row>
    <row r="6550" spans="1:11" ht="25.5" x14ac:dyDescent="0.25">
      <c r="A6550" s="110" t="s">
        <v>725</v>
      </c>
      <c r="B6550" s="111" t="s">
        <v>2358</v>
      </c>
      <c r="C6550" s="110" t="s">
        <v>22</v>
      </c>
      <c r="D6550" s="110" t="s">
        <v>109</v>
      </c>
      <c r="E6550" s="112">
        <v>1</v>
      </c>
      <c r="F6550" s="113">
        <f>J6550*'PLANILHA ORÇAMENTÁRIA'!$O$3</f>
        <v>5.5991999999999997</v>
      </c>
      <c r="G6550" s="113">
        <f>K6550*'PLANILHA ORÇAMENTÁRIA'!$O$3</f>
        <v>5.5991999999999997</v>
      </c>
      <c r="J6550" s="113">
        <v>8</v>
      </c>
      <c r="K6550" s="113">
        <v>8</v>
      </c>
    </row>
    <row r="6551" spans="1:11" x14ac:dyDescent="0.25">
      <c r="A6551" s="104"/>
      <c r="B6551" s="104"/>
      <c r="C6551" s="104"/>
      <c r="D6551" s="104"/>
      <c r="E6551" s="114" t="s">
        <v>1025</v>
      </c>
      <c r="F6551" s="114"/>
      <c r="G6551" s="115">
        <f>K6551*'PLANILHA ORÇAMENTÁRIA'!$O$3</f>
        <v>5.5991999999999997</v>
      </c>
      <c r="J6551" s="114"/>
      <c r="K6551" s="115">
        <v>8</v>
      </c>
    </row>
    <row r="6552" spans="1:11" x14ac:dyDescent="0.25">
      <c r="A6552" s="104"/>
      <c r="B6552" s="104"/>
      <c r="C6552" s="104"/>
      <c r="D6552" s="104"/>
      <c r="E6552" s="107" t="s">
        <v>975</v>
      </c>
      <c r="F6552" s="107"/>
      <c r="G6552" s="116">
        <f>K6552*'PLANILHA ORÇAMENTÁRIA'!$O$3</f>
        <v>5.5991999999999997</v>
      </c>
      <c r="J6552" s="107"/>
      <c r="K6552" s="116">
        <v>8</v>
      </c>
    </row>
    <row r="6553" spans="1:11" x14ac:dyDescent="0.25">
      <c r="A6553" s="104"/>
      <c r="B6553" s="104"/>
      <c r="C6553" s="104"/>
      <c r="D6553" s="104"/>
      <c r="E6553" s="107" t="s">
        <v>2808</v>
      </c>
      <c r="F6553" s="107"/>
      <c r="G6553" s="116">
        <f>K6553*'PLANILHA ORÇAMENTÁRIA'!$O$3</f>
        <v>6.4530780000000005</v>
      </c>
      <c r="J6553" s="107"/>
      <c r="K6553" s="116">
        <v>9.2200000000000006</v>
      </c>
    </row>
    <row r="6554" spans="1:11" x14ac:dyDescent="0.25">
      <c r="A6554" s="104"/>
      <c r="B6554" s="104"/>
      <c r="C6554" s="106"/>
      <c r="D6554" s="106"/>
      <c r="E6554" s="104"/>
      <c r="F6554" s="104"/>
      <c r="G6554" s="104"/>
      <c r="J6554" s="104"/>
      <c r="K6554" s="104"/>
    </row>
    <row r="6555" spans="1:11" ht="39.950000000000003" customHeight="1" x14ac:dyDescent="0.25">
      <c r="A6555" s="129" t="s">
        <v>2601</v>
      </c>
      <c r="B6555" s="130"/>
      <c r="C6555" s="130"/>
      <c r="D6555" s="130"/>
      <c r="E6555" s="130"/>
      <c r="F6555" s="130"/>
      <c r="G6555" s="131"/>
      <c r="J6555" s="107"/>
      <c r="K6555" s="107"/>
    </row>
    <row r="6556" spans="1:11" x14ac:dyDescent="0.25">
      <c r="A6556" s="118" t="s">
        <v>1016</v>
      </c>
      <c r="B6556" s="108"/>
      <c r="C6556" s="109" t="s">
        <v>4</v>
      </c>
      <c r="D6556" s="109" t="s">
        <v>949</v>
      </c>
      <c r="E6556" s="109" t="s">
        <v>950</v>
      </c>
      <c r="F6556" s="109" t="s">
        <v>951</v>
      </c>
      <c r="G6556" s="109" t="s">
        <v>952</v>
      </c>
      <c r="J6556" s="109" t="s">
        <v>951</v>
      </c>
      <c r="K6556" s="109" t="s">
        <v>952</v>
      </c>
    </row>
    <row r="6557" spans="1:11" ht="38.25" x14ac:dyDescent="0.25">
      <c r="A6557" s="110" t="s">
        <v>727</v>
      </c>
      <c r="B6557" s="111" t="s">
        <v>2360</v>
      </c>
      <c r="C6557" s="110" t="s">
        <v>22</v>
      </c>
      <c r="D6557" s="110" t="s">
        <v>109</v>
      </c>
      <c r="E6557" s="112">
        <v>1</v>
      </c>
      <c r="F6557" s="113">
        <f>J6557*'PLANILHA ORÇAMENTÁRIA'!$O$3</f>
        <v>240.50663699999998</v>
      </c>
      <c r="G6557" s="113">
        <f>K6557*'PLANILHA ORÇAMENTÁRIA'!$O$3</f>
        <v>240.50663699999998</v>
      </c>
      <c r="J6557" s="113">
        <v>343.63</v>
      </c>
      <c r="K6557" s="113">
        <v>343.63</v>
      </c>
    </row>
    <row r="6558" spans="1:11" x14ac:dyDescent="0.25">
      <c r="A6558" s="104"/>
      <c r="B6558" s="104"/>
      <c r="C6558" s="104"/>
      <c r="D6558" s="104"/>
      <c r="E6558" s="114" t="s">
        <v>1025</v>
      </c>
      <c r="F6558" s="114"/>
      <c r="G6558" s="115">
        <f>K6558*'PLANILHA ORÇAMENTÁRIA'!$O$3</f>
        <v>240.50663699999998</v>
      </c>
      <c r="J6558" s="114"/>
      <c r="K6558" s="115">
        <v>343.63</v>
      </c>
    </row>
    <row r="6559" spans="1:11" x14ac:dyDescent="0.25">
      <c r="A6559" s="104"/>
      <c r="B6559" s="104"/>
      <c r="C6559" s="104"/>
      <c r="D6559" s="104"/>
      <c r="E6559" s="107" t="s">
        <v>975</v>
      </c>
      <c r="F6559" s="107"/>
      <c r="G6559" s="116">
        <f>K6559*'PLANILHA ORÇAMENTÁRIA'!$O$3</f>
        <v>240.50663699999998</v>
      </c>
      <c r="J6559" s="107"/>
      <c r="K6559" s="116">
        <v>343.63</v>
      </c>
    </row>
    <row r="6560" spans="1:11" x14ac:dyDescent="0.25">
      <c r="A6560" s="104"/>
      <c r="B6560" s="104"/>
      <c r="C6560" s="104"/>
      <c r="D6560" s="104"/>
      <c r="E6560" s="107" t="s">
        <v>2808</v>
      </c>
      <c r="F6560" s="107"/>
      <c r="G6560" s="116">
        <f>K6560*'PLANILHA ORÇAMENTÁRIA'!$O$3</f>
        <v>277.25838599999997</v>
      </c>
      <c r="J6560" s="107"/>
      <c r="K6560" s="116">
        <v>396.14</v>
      </c>
    </row>
    <row r="6561" spans="1:11" x14ac:dyDescent="0.25">
      <c r="A6561" s="104"/>
      <c r="B6561" s="104"/>
      <c r="C6561" s="106"/>
      <c r="D6561" s="106"/>
      <c r="E6561" s="104"/>
      <c r="F6561" s="104"/>
      <c r="G6561" s="104"/>
      <c r="J6561" s="104"/>
      <c r="K6561" s="104"/>
    </row>
    <row r="6562" spans="1:11" ht="39.950000000000003" customHeight="1" x14ac:dyDescent="0.25">
      <c r="A6562" s="129" t="s">
        <v>2602</v>
      </c>
      <c r="B6562" s="130"/>
      <c r="C6562" s="130"/>
      <c r="D6562" s="130"/>
      <c r="E6562" s="130"/>
      <c r="F6562" s="130"/>
      <c r="G6562" s="131"/>
      <c r="J6562" s="107"/>
      <c r="K6562" s="107"/>
    </row>
    <row r="6563" spans="1:11" x14ac:dyDescent="0.25">
      <c r="A6563" s="118" t="s">
        <v>1016</v>
      </c>
      <c r="B6563" s="108"/>
      <c r="C6563" s="109" t="s">
        <v>4</v>
      </c>
      <c r="D6563" s="109" t="s">
        <v>949</v>
      </c>
      <c r="E6563" s="109" t="s">
        <v>950</v>
      </c>
      <c r="F6563" s="109" t="s">
        <v>951</v>
      </c>
      <c r="G6563" s="109" t="s">
        <v>952</v>
      </c>
      <c r="J6563" s="109" t="s">
        <v>951</v>
      </c>
      <c r="K6563" s="109" t="s">
        <v>952</v>
      </c>
    </row>
    <row r="6564" spans="1:11" ht="38.25" x14ac:dyDescent="0.25">
      <c r="A6564" s="110" t="s">
        <v>729</v>
      </c>
      <c r="B6564" s="111" t="s">
        <v>1239</v>
      </c>
      <c r="C6564" s="110" t="s">
        <v>35</v>
      </c>
      <c r="D6564" s="110" t="s">
        <v>43</v>
      </c>
      <c r="E6564" s="112">
        <v>1</v>
      </c>
      <c r="F6564" s="113">
        <f>J6564*'PLANILHA ORÇAMENTÁRIA'!$O$3</f>
        <v>24.839451</v>
      </c>
      <c r="G6564" s="113">
        <f>K6564*'PLANILHA ORÇAMENTÁRIA'!$O$3</f>
        <v>24.839451</v>
      </c>
      <c r="J6564" s="113">
        <v>35.49</v>
      </c>
      <c r="K6564" s="113">
        <v>35.49</v>
      </c>
    </row>
    <row r="6565" spans="1:11" x14ac:dyDescent="0.25">
      <c r="A6565" s="104"/>
      <c r="B6565" s="104"/>
      <c r="C6565" s="104"/>
      <c r="D6565" s="104"/>
      <c r="E6565" s="114" t="s">
        <v>1025</v>
      </c>
      <c r="F6565" s="114"/>
      <c r="G6565" s="115">
        <f>K6565*'PLANILHA ORÇAMENTÁRIA'!$O$3</f>
        <v>24.839451</v>
      </c>
      <c r="J6565" s="114"/>
      <c r="K6565" s="115">
        <v>35.49</v>
      </c>
    </row>
    <row r="6566" spans="1:11" x14ac:dyDescent="0.25">
      <c r="A6566" s="104"/>
      <c r="B6566" s="104"/>
      <c r="C6566" s="104"/>
      <c r="D6566" s="104"/>
      <c r="E6566" s="107" t="s">
        <v>975</v>
      </c>
      <c r="F6566" s="107"/>
      <c r="G6566" s="116">
        <f>K6566*'PLANILHA ORÇAMENTÁRIA'!$O$3</f>
        <v>24.839451</v>
      </c>
      <c r="J6566" s="107"/>
      <c r="K6566" s="116">
        <v>35.49</v>
      </c>
    </row>
    <row r="6567" spans="1:11" x14ac:dyDescent="0.25">
      <c r="A6567" s="104"/>
      <c r="B6567" s="104"/>
      <c r="C6567" s="104"/>
      <c r="D6567" s="104"/>
      <c r="E6567" s="107" t="s">
        <v>2808</v>
      </c>
      <c r="F6567" s="107"/>
      <c r="G6567" s="116">
        <f>K6567*'PLANILHA ORÇAMENTÁRIA'!$O$3</f>
        <v>28.632908999999998</v>
      </c>
      <c r="J6567" s="107"/>
      <c r="K6567" s="116">
        <v>40.909999999999997</v>
      </c>
    </row>
    <row r="6568" spans="1:11" x14ac:dyDescent="0.25">
      <c r="A6568" s="104"/>
      <c r="B6568" s="104"/>
      <c r="C6568" s="106"/>
      <c r="D6568" s="106"/>
      <c r="E6568" s="104"/>
      <c r="F6568" s="104"/>
      <c r="G6568" s="104"/>
      <c r="J6568" s="104"/>
      <c r="K6568" s="104"/>
    </row>
    <row r="6569" spans="1:11" ht="39.950000000000003" customHeight="1" x14ac:dyDescent="0.25">
      <c r="A6569" s="129" t="s">
        <v>2603</v>
      </c>
      <c r="B6569" s="130"/>
      <c r="C6569" s="130"/>
      <c r="D6569" s="130"/>
      <c r="E6569" s="130"/>
      <c r="F6569" s="130"/>
      <c r="G6569" s="131"/>
      <c r="J6569" s="107"/>
      <c r="K6569" s="107"/>
    </row>
    <row r="6570" spans="1:11" x14ac:dyDescent="0.25">
      <c r="A6570" s="118" t="s">
        <v>1016</v>
      </c>
      <c r="B6570" s="108"/>
      <c r="C6570" s="109" t="s">
        <v>4</v>
      </c>
      <c r="D6570" s="109" t="s">
        <v>949</v>
      </c>
      <c r="E6570" s="109" t="s">
        <v>950</v>
      </c>
      <c r="F6570" s="109" t="s">
        <v>951</v>
      </c>
      <c r="G6570" s="109" t="s">
        <v>952</v>
      </c>
      <c r="J6570" s="109" t="s">
        <v>951</v>
      </c>
      <c r="K6570" s="109" t="s">
        <v>952</v>
      </c>
    </row>
    <row r="6571" spans="1:11" ht="51" x14ac:dyDescent="0.25">
      <c r="A6571" s="110" t="s">
        <v>574</v>
      </c>
      <c r="B6571" s="111" t="s">
        <v>2173</v>
      </c>
      <c r="C6571" s="110" t="s">
        <v>35</v>
      </c>
      <c r="D6571" s="110" t="s">
        <v>43</v>
      </c>
      <c r="E6571" s="112">
        <v>1</v>
      </c>
      <c r="F6571" s="113">
        <f>J6571*'PLANILHA ORÇAMENTÁRIA'!$O$3</f>
        <v>46.193399999999997</v>
      </c>
      <c r="G6571" s="113">
        <f>K6571*'PLANILHA ORÇAMENTÁRIA'!$O$3</f>
        <v>46.193399999999997</v>
      </c>
      <c r="J6571" s="113">
        <v>66</v>
      </c>
      <c r="K6571" s="113">
        <v>66</v>
      </c>
    </row>
    <row r="6572" spans="1:11" x14ac:dyDescent="0.25">
      <c r="A6572" s="104"/>
      <c r="B6572" s="104"/>
      <c r="C6572" s="104"/>
      <c r="D6572" s="104"/>
      <c r="E6572" s="114" t="s">
        <v>1025</v>
      </c>
      <c r="F6572" s="114"/>
      <c r="G6572" s="115">
        <f>K6572*'PLANILHA ORÇAMENTÁRIA'!$O$3</f>
        <v>46.193399999999997</v>
      </c>
      <c r="J6572" s="114"/>
      <c r="K6572" s="115">
        <v>66</v>
      </c>
    </row>
    <row r="6573" spans="1:11" x14ac:dyDescent="0.25">
      <c r="A6573" s="104"/>
      <c r="B6573" s="104"/>
      <c r="C6573" s="104"/>
      <c r="D6573" s="104"/>
      <c r="E6573" s="107" t="s">
        <v>975</v>
      </c>
      <c r="F6573" s="107"/>
      <c r="G6573" s="116">
        <f>K6573*'PLANILHA ORÇAMENTÁRIA'!$O$3</f>
        <v>46.193399999999997</v>
      </c>
      <c r="J6573" s="107"/>
      <c r="K6573" s="116">
        <v>66</v>
      </c>
    </row>
    <row r="6574" spans="1:11" x14ac:dyDescent="0.25">
      <c r="A6574" s="104"/>
      <c r="B6574" s="104"/>
      <c r="C6574" s="104"/>
      <c r="D6574" s="104"/>
      <c r="E6574" s="107" t="s">
        <v>2808</v>
      </c>
      <c r="F6574" s="107"/>
      <c r="G6574" s="116">
        <f>K6574*'PLANILHA ORÇAMENTÁRIA'!$O$3</f>
        <v>53.248391999999996</v>
      </c>
      <c r="J6574" s="107"/>
      <c r="K6574" s="116">
        <v>76.08</v>
      </c>
    </row>
    <row r="6575" spans="1:11" x14ac:dyDescent="0.25">
      <c r="A6575" s="104"/>
      <c r="B6575" s="104"/>
      <c r="C6575" s="106"/>
      <c r="D6575" s="106"/>
      <c r="E6575" s="104"/>
      <c r="F6575" s="104"/>
      <c r="G6575" s="104"/>
      <c r="J6575" s="104"/>
      <c r="K6575" s="104"/>
    </row>
    <row r="6576" spans="1:11" ht="39.950000000000003" customHeight="1" x14ac:dyDescent="0.25">
      <c r="A6576" s="129" t="s">
        <v>2604</v>
      </c>
      <c r="B6576" s="130"/>
      <c r="C6576" s="130"/>
      <c r="D6576" s="130"/>
      <c r="E6576" s="130"/>
      <c r="F6576" s="130"/>
      <c r="G6576" s="131"/>
      <c r="J6576" s="107"/>
      <c r="K6576" s="107"/>
    </row>
    <row r="6577" spans="1:11" x14ac:dyDescent="0.25">
      <c r="A6577" s="118" t="s">
        <v>1016</v>
      </c>
      <c r="B6577" s="108"/>
      <c r="C6577" s="109" t="s">
        <v>4</v>
      </c>
      <c r="D6577" s="109" t="s">
        <v>949</v>
      </c>
      <c r="E6577" s="109" t="s">
        <v>950</v>
      </c>
      <c r="F6577" s="109" t="s">
        <v>951</v>
      </c>
      <c r="G6577" s="109" t="s">
        <v>952</v>
      </c>
      <c r="J6577" s="109" t="s">
        <v>951</v>
      </c>
      <c r="K6577" s="109" t="s">
        <v>952</v>
      </c>
    </row>
    <row r="6578" spans="1:11" ht="38.25" x14ac:dyDescent="0.25">
      <c r="A6578" s="110" t="s">
        <v>732</v>
      </c>
      <c r="B6578" s="111" t="s">
        <v>2364</v>
      </c>
      <c r="C6578" s="110" t="s">
        <v>22</v>
      </c>
      <c r="D6578" s="110" t="s">
        <v>109</v>
      </c>
      <c r="E6578" s="112">
        <v>1</v>
      </c>
      <c r="F6578" s="113">
        <f>J6578*'PLANILHA ORÇAMENTÁRIA'!$O$3</f>
        <v>22.599770999999997</v>
      </c>
      <c r="G6578" s="113">
        <f>K6578*'PLANILHA ORÇAMENTÁRIA'!$O$3</f>
        <v>22.599770999999997</v>
      </c>
      <c r="J6578" s="113">
        <v>32.29</v>
      </c>
      <c r="K6578" s="113">
        <v>32.29</v>
      </c>
    </row>
    <row r="6579" spans="1:11" x14ac:dyDescent="0.25">
      <c r="A6579" s="104"/>
      <c r="B6579" s="104"/>
      <c r="C6579" s="104"/>
      <c r="D6579" s="104"/>
      <c r="E6579" s="114" t="s">
        <v>1025</v>
      </c>
      <c r="F6579" s="114"/>
      <c r="G6579" s="115">
        <f>K6579*'PLANILHA ORÇAMENTÁRIA'!$O$3</f>
        <v>22.599770999999997</v>
      </c>
      <c r="J6579" s="114"/>
      <c r="K6579" s="115">
        <v>32.29</v>
      </c>
    </row>
    <row r="6580" spans="1:11" x14ac:dyDescent="0.25">
      <c r="A6580" s="104"/>
      <c r="B6580" s="104"/>
      <c r="C6580" s="104"/>
      <c r="D6580" s="104"/>
      <c r="E6580" s="107" t="s">
        <v>975</v>
      </c>
      <c r="F6580" s="107"/>
      <c r="G6580" s="116">
        <f>K6580*'PLANILHA ORÇAMENTÁRIA'!$O$3</f>
        <v>22.599770999999997</v>
      </c>
      <c r="J6580" s="107"/>
      <c r="K6580" s="116">
        <v>32.29</v>
      </c>
    </row>
    <row r="6581" spans="1:11" x14ac:dyDescent="0.25">
      <c r="A6581" s="104"/>
      <c r="B6581" s="104"/>
      <c r="C6581" s="104"/>
      <c r="D6581" s="104"/>
      <c r="E6581" s="107" t="s">
        <v>2808</v>
      </c>
      <c r="F6581" s="107"/>
      <c r="G6581" s="116">
        <f>K6581*'PLANILHA ORÇAMENTÁRIA'!$O$3</f>
        <v>26.050277999999999</v>
      </c>
      <c r="J6581" s="107"/>
      <c r="K6581" s="116">
        <v>37.22</v>
      </c>
    </row>
    <row r="6582" spans="1:11" x14ac:dyDescent="0.25">
      <c r="A6582" s="104"/>
      <c r="B6582" s="104"/>
      <c r="C6582" s="106"/>
      <c r="D6582" s="106"/>
      <c r="E6582" s="104"/>
      <c r="F6582" s="104"/>
      <c r="G6582" s="104"/>
      <c r="J6582" s="104"/>
      <c r="K6582" s="104"/>
    </row>
    <row r="6583" spans="1:11" ht="39.950000000000003" customHeight="1" x14ac:dyDescent="0.25">
      <c r="A6583" s="129" t="s">
        <v>2605</v>
      </c>
      <c r="B6583" s="130"/>
      <c r="C6583" s="130"/>
      <c r="D6583" s="130"/>
      <c r="E6583" s="130"/>
      <c r="F6583" s="130"/>
      <c r="G6583" s="131"/>
      <c r="J6583" s="107"/>
      <c r="K6583" s="107"/>
    </row>
    <row r="6584" spans="1:11" x14ac:dyDescent="0.25">
      <c r="A6584" s="118" t="s">
        <v>948</v>
      </c>
      <c r="B6584" s="108"/>
      <c r="C6584" s="109" t="s">
        <v>4</v>
      </c>
      <c r="D6584" s="109" t="s">
        <v>949</v>
      </c>
      <c r="E6584" s="109" t="s">
        <v>950</v>
      </c>
      <c r="F6584" s="109" t="s">
        <v>951</v>
      </c>
      <c r="G6584" s="109" t="s">
        <v>952</v>
      </c>
      <c r="J6584" s="109" t="s">
        <v>951</v>
      </c>
      <c r="K6584" s="109" t="s">
        <v>952</v>
      </c>
    </row>
    <row r="6585" spans="1:11" x14ac:dyDescent="0.25">
      <c r="A6585" s="110" t="s">
        <v>1862</v>
      </c>
      <c r="B6585" s="111" t="s">
        <v>1863</v>
      </c>
      <c r="C6585" s="110" t="s">
        <v>35</v>
      </c>
      <c r="D6585" s="110" t="s">
        <v>955</v>
      </c>
      <c r="E6585" s="112">
        <v>8</v>
      </c>
      <c r="F6585" s="113">
        <f>J6585*'PLANILHA ORÇAMENTÁRIA'!$O$3</f>
        <v>9.3366659999999992</v>
      </c>
      <c r="G6585" s="113">
        <f>K6585*'PLANILHA ORÇAMENTÁRIA'!$O$3</f>
        <v>74.693327999999994</v>
      </c>
      <c r="J6585" s="113">
        <v>13.34</v>
      </c>
      <c r="K6585" s="113">
        <v>106.72</v>
      </c>
    </row>
    <row r="6586" spans="1:11" ht="25.5" x14ac:dyDescent="0.25">
      <c r="A6586" s="104"/>
      <c r="B6586" s="104"/>
      <c r="C6586" s="104"/>
      <c r="D6586" s="104"/>
      <c r="E6586" s="114" t="s">
        <v>962</v>
      </c>
      <c r="F6586" s="114"/>
      <c r="G6586" s="115">
        <f>K6586*'PLANILHA ORÇAMENTÁRIA'!$O$3</f>
        <v>74.693327999999994</v>
      </c>
      <c r="J6586" s="114"/>
      <c r="K6586" s="115">
        <v>106.72</v>
      </c>
    </row>
    <row r="6587" spans="1:11" x14ac:dyDescent="0.25">
      <c r="A6587" s="118" t="s">
        <v>963</v>
      </c>
      <c r="B6587" s="108"/>
      <c r="C6587" s="109" t="s">
        <v>4</v>
      </c>
      <c r="D6587" s="109" t="s">
        <v>949</v>
      </c>
      <c r="E6587" s="109" t="s">
        <v>950</v>
      </c>
      <c r="F6587" s="109" t="s">
        <v>951</v>
      </c>
      <c r="G6587" s="109" t="s">
        <v>952</v>
      </c>
      <c r="J6587" s="109" t="s">
        <v>951</v>
      </c>
      <c r="K6587" s="109" t="s">
        <v>952</v>
      </c>
    </row>
    <row r="6588" spans="1:11" ht="25.5" x14ac:dyDescent="0.25">
      <c r="A6588" s="110" t="s">
        <v>1256</v>
      </c>
      <c r="B6588" s="111" t="s">
        <v>1257</v>
      </c>
      <c r="C6588" s="110" t="s">
        <v>35</v>
      </c>
      <c r="D6588" s="110" t="s">
        <v>955</v>
      </c>
      <c r="E6588" s="112">
        <v>8</v>
      </c>
      <c r="F6588" s="113">
        <f>J6588*'PLANILHA ORÇAMENTÁRIA'!$O$3</f>
        <v>19.744178999999999</v>
      </c>
      <c r="G6588" s="113">
        <f>K6588*'PLANILHA ORÇAMENTÁRIA'!$O$3</f>
        <v>157.95343199999999</v>
      </c>
      <c r="J6588" s="113">
        <v>28.21</v>
      </c>
      <c r="K6588" s="113">
        <v>225.68</v>
      </c>
    </row>
    <row r="6589" spans="1:11" ht="38.25" x14ac:dyDescent="0.25">
      <c r="A6589" s="104"/>
      <c r="B6589" s="104"/>
      <c r="C6589" s="104"/>
      <c r="D6589" s="104"/>
      <c r="E6589" s="114" t="s">
        <v>968</v>
      </c>
      <c r="F6589" s="114"/>
      <c r="G6589" s="115">
        <f>K6589*'PLANILHA ORÇAMENTÁRIA'!$O$3</f>
        <v>157.95343199999999</v>
      </c>
      <c r="J6589" s="114"/>
      <c r="K6589" s="115">
        <v>225.68</v>
      </c>
    </row>
    <row r="6590" spans="1:11" x14ac:dyDescent="0.25">
      <c r="A6590" s="104"/>
      <c r="B6590" s="104"/>
      <c r="C6590" s="104"/>
      <c r="D6590" s="104"/>
      <c r="E6590" s="107" t="s">
        <v>975</v>
      </c>
      <c r="F6590" s="107"/>
      <c r="G6590" s="116">
        <f>K6590*'PLANILHA ORÇAMENTÁRIA'!$O$3</f>
        <v>232.64675999999997</v>
      </c>
      <c r="J6590" s="107"/>
      <c r="K6590" s="116">
        <v>332.4</v>
      </c>
    </row>
    <row r="6591" spans="1:11" x14ac:dyDescent="0.25">
      <c r="A6591" s="104"/>
      <c r="B6591" s="104"/>
      <c r="C6591" s="104"/>
      <c r="D6591" s="104"/>
      <c r="E6591" s="107" t="s">
        <v>2808</v>
      </c>
      <c r="F6591" s="107"/>
      <c r="G6591" s="116">
        <f>K6591*'PLANILHA ORÇAMENTÁRIA'!$O$3</f>
        <v>288.89772299999998</v>
      </c>
      <c r="J6591" s="107"/>
      <c r="K6591" s="116">
        <v>412.77</v>
      </c>
    </row>
    <row r="6592" spans="1:11" x14ac:dyDescent="0.25">
      <c r="A6592" s="104"/>
      <c r="B6592" s="104"/>
      <c r="C6592" s="106"/>
      <c r="D6592" s="106"/>
      <c r="E6592" s="104"/>
      <c r="F6592" s="104"/>
      <c r="G6592" s="104"/>
      <c r="J6592" s="104"/>
      <c r="K6592" s="104"/>
    </row>
    <row r="6593" spans="1:11" ht="39.950000000000003" customHeight="1" x14ac:dyDescent="0.25">
      <c r="A6593" s="129" t="s">
        <v>2606</v>
      </c>
      <c r="B6593" s="130"/>
      <c r="C6593" s="130"/>
      <c r="D6593" s="130"/>
      <c r="E6593" s="130"/>
      <c r="F6593" s="130"/>
      <c r="G6593" s="131"/>
      <c r="J6593" s="107"/>
      <c r="K6593" s="107"/>
    </row>
    <row r="6594" spans="1:11" x14ac:dyDescent="0.25">
      <c r="A6594" s="118" t="s">
        <v>1016</v>
      </c>
      <c r="B6594" s="108"/>
      <c r="C6594" s="109" t="s">
        <v>4</v>
      </c>
      <c r="D6594" s="109" t="s">
        <v>949</v>
      </c>
      <c r="E6594" s="109" t="s">
        <v>950</v>
      </c>
      <c r="F6594" s="109" t="s">
        <v>951</v>
      </c>
      <c r="G6594" s="109" t="s">
        <v>952</v>
      </c>
      <c r="J6594" s="109" t="s">
        <v>951</v>
      </c>
      <c r="K6594" s="109" t="s">
        <v>952</v>
      </c>
    </row>
    <row r="6595" spans="1:11" x14ac:dyDescent="0.25">
      <c r="A6595" s="110" t="s">
        <v>737</v>
      </c>
      <c r="B6595" s="111" t="s">
        <v>2367</v>
      </c>
      <c r="C6595" s="110" t="s">
        <v>22</v>
      </c>
      <c r="D6595" s="110" t="s">
        <v>109</v>
      </c>
      <c r="E6595" s="112">
        <v>1</v>
      </c>
      <c r="F6595" s="113">
        <f>J6595*'PLANILHA ORÇAMENTÁRIA'!$O$3</f>
        <v>9.4416510000000002</v>
      </c>
      <c r="G6595" s="113">
        <f>K6595*'PLANILHA ORÇAMENTÁRIA'!$O$3</f>
        <v>9.4416510000000002</v>
      </c>
      <c r="J6595" s="113">
        <v>13.49</v>
      </c>
      <c r="K6595" s="113">
        <v>13.49</v>
      </c>
    </row>
    <row r="6596" spans="1:11" x14ac:dyDescent="0.25">
      <c r="A6596" s="104"/>
      <c r="B6596" s="104"/>
      <c r="C6596" s="104"/>
      <c r="D6596" s="104"/>
      <c r="E6596" s="114" t="s">
        <v>1025</v>
      </c>
      <c r="F6596" s="114"/>
      <c r="G6596" s="115">
        <f>K6596*'PLANILHA ORÇAMENTÁRIA'!$O$3</f>
        <v>9.4416510000000002</v>
      </c>
      <c r="J6596" s="114"/>
      <c r="K6596" s="115">
        <v>13.49</v>
      </c>
    </row>
    <row r="6597" spans="1:11" x14ac:dyDescent="0.25">
      <c r="A6597" s="104"/>
      <c r="B6597" s="104"/>
      <c r="C6597" s="104"/>
      <c r="D6597" s="104"/>
      <c r="E6597" s="107" t="s">
        <v>975</v>
      </c>
      <c r="F6597" s="107"/>
      <c r="G6597" s="116">
        <f>K6597*'PLANILHA ORÇAMENTÁRIA'!$O$3</f>
        <v>9.4416510000000002</v>
      </c>
      <c r="J6597" s="107"/>
      <c r="K6597" s="116">
        <v>13.49</v>
      </c>
    </row>
    <row r="6598" spans="1:11" x14ac:dyDescent="0.25">
      <c r="A6598" s="104"/>
      <c r="B6598" s="104"/>
      <c r="C6598" s="104"/>
      <c r="D6598" s="104"/>
      <c r="E6598" s="107" t="s">
        <v>2808</v>
      </c>
      <c r="F6598" s="107"/>
      <c r="G6598" s="116">
        <f>K6598*'PLANILHA ORÇAMENTÁRIA'!$O$3</f>
        <v>10.883445</v>
      </c>
      <c r="J6598" s="107"/>
      <c r="K6598" s="116">
        <v>15.55</v>
      </c>
    </row>
    <row r="6599" spans="1:11" x14ac:dyDescent="0.25">
      <c r="A6599" s="104"/>
      <c r="B6599" s="104"/>
      <c r="C6599" s="106"/>
      <c r="D6599" s="106"/>
      <c r="E6599" s="104"/>
      <c r="F6599" s="104"/>
      <c r="G6599" s="104"/>
      <c r="J6599" s="104"/>
      <c r="K6599" s="104"/>
    </row>
    <row r="6600" spans="1:11" ht="39.950000000000003" customHeight="1" x14ac:dyDescent="0.25">
      <c r="A6600" s="129" t="s">
        <v>2607</v>
      </c>
      <c r="B6600" s="130"/>
      <c r="C6600" s="130"/>
      <c r="D6600" s="130"/>
      <c r="E6600" s="130"/>
      <c r="F6600" s="130"/>
      <c r="G6600" s="131"/>
      <c r="J6600" s="107"/>
      <c r="K6600" s="107"/>
    </row>
    <row r="6601" spans="1:11" x14ac:dyDescent="0.25">
      <c r="A6601" s="118" t="s">
        <v>1016</v>
      </c>
      <c r="B6601" s="108"/>
      <c r="C6601" s="109" t="s">
        <v>4</v>
      </c>
      <c r="D6601" s="109" t="s">
        <v>949</v>
      </c>
      <c r="E6601" s="109" t="s">
        <v>950</v>
      </c>
      <c r="F6601" s="109" t="s">
        <v>951</v>
      </c>
      <c r="G6601" s="109" t="s">
        <v>952</v>
      </c>
      <c r="J6601" s="109" t="s">
        <v>951</v>
      </c>
      <c r="K6601" s="109" t="s">
        <v>952</v>
      </c>
    </row>
    <row r="6602" spans="1:11" ht="25.5" x14ac:dyDescent="0.25">
      <c r="A6602" s="110" t="s">
        <v>739</v>
      </c>
      <c r="B6602" s="111" t="s">
        <v>2369</v>
      </c>
      <c r="C6602" s="110" t="s">
        <v>35</v>
      </c>
      <c r="D6602" s="110" t="s">
        <v>43</v>
      </c>
      <c r="E6602" s="112">
        <v>1</v>
      </c>
      <c r="F6602" s="113">
        <f>J6602*'PLANILHA ORÇAMENTÁRIA'!$O$3</f>
        <v>4.7173259999999999</v>
      </c>
      <c r="G6602" s="113">
        <f>K6602*'PLANILHA ORÇAMENTÁRIA'!$O$3</f>
        <v>4.7173259999999999</v>
      </c>
      <c r="J6602" s="113">
        <v>6.74</v>
      </c>
      <c r="K6602" s="113">
        <v>6.74</v>
      </c>
    </row>
    <row r="6603" spans="1:11" x14ac:dyDescent="0.25">
      <c r="A6603" s="104"/>
      <c r="B6603" s="104"/>
      <c r="C6603" s="104"/>
      <c r="D6603" s="104"/>
      <c r="E6603" s="114" t="s">
        <v>1025</v>
      </c>
      <c r="F6603" s="114"/>
      <c r="G6603" s="115">
        <f>K6603*'PLANILHA ORÇAMENTÁRIA'!$O$3</f>
        <v>4.7173259999999999</v>
      </c>
      <c r="J6603" s="114"/>
      <c r="K6603" s="115">
        <v>6.74</v>
      </c>
    </row>
    <row r="6604" spans="1:11" x14ac:dyDescent="0.25">
      <c r="A6604" s="104"/>
      <c r="B6604" s="104"/>
      <c r="C6604" s="104"/>
      <c r="D6604" s="104"/>
      <c r="E6604" s="107" t="s">
        <v>975</v>
      </c>
      <c r="F6604" s="107"/>
      <c r="G6604" s="116">
        <f>K6604*'PLANILHA ORÇAMENTÁRIA'!$O$3</f>
        <v>4.7173259999999999</v>
      </c>
      <c r="J6604" s="107"/>
      <c r="K6604" s="116">
        <v>6.74</v>
      </c>
    </row>
    <row r="6605" spans="1:11" x14ac:dyDescent="0.25">
      <c r="A6605" s="104"/>
      <c r="B6605" s="104"/>
      <c r="C6605" s="104"/>
      <c r="D6605" s="104"/>
      <c r="E6605" s="107" t="s">
        <v>2808</v>
      </c>
      <c r="F6605" s="107"/>
      <c r="G6605" s="116">
        <f>K6605*'PLANILHA ORÇAMENTÁRIA'!$O$3</f>
        <v>5.4382229999999998</v>
      </c>
      <c r="J6605" s="107"/>
      <c r="K6605" s="116">
        <v>7.77</v>
      </c>
    </row>
    <row r="6606" spans="1:11" x14ac:dyDescent="0.25">
      <c r="A6606" s="104"/>
      <c r="B6606" s="104"/>
      <c r="C6606" s="106"/>
      <c r="D6606" s="106"/>
      <c r="E6606" s="104"/>
      <c r="F6606" s="104"/>
      <c r="G6606" s="104"/>
      <c r="J6606" s="104"/>
      <c r="K6606" s="104"/>
    </row>
    <row r="6607" spans="1:11" ht="39.950000000000003" customHeight="1" x14ac:dyDescent="0.25">
      <c r="A6607" s="129" t="s">
        <v>2608</v>
      </c>
      <c r="B6607" s="130"/>
      <c r="C6607" s="130"/>
      <c r="D6607" s="130"/>
      <c r="E6607" s="130"/>
      <c r="F6607" s="130"/>
      <c r="G6607" s="131"/>
      <c r="J6607" s="107"/>
      <c r="K6607" s="107"/>
    </row>
    <row r="6608" spans="1:11" x14ac:dyDescent="0.25">
      <c r="A6608" s="118" t="s">
        <v>1016</v>
      </c>
      <c r="B6608" s="108"/>
      <c r="C6608" s="109" t="s">
        <v>4</v>
      </c>
      <c r="D6608" s="109" t="s">
        <v>949</v>
      </c>
      <c r="E6608" s="109" t="s">
        <v>950</v>
      </c>
      <c r="F6608" s="109" t="s">
        <v>951</v>
      </c>
      <c r="G6608" s="109" t="s">
        <v>952</v>
      </c>
      <c r="J6608" s="109" t="s">
        <v>951</v>
      </c>
      <c r="K6608" s="109" t="s">
        <v>952</v>
      </c>
    </row>
    <row r="6609" spans="1:11" ht="25.5" x14ac:dyDescent="0.25">
      <c r="A6609" s="110" t="s">
        <v>2332</v>
      </c>
      <c r="B6609" s="111" t="s">
        <v>2333</v>
      </c>
      <c r="C6609" s="110" t="s">
        <v>35</v>
      </c>
      <c r="D6609" s="110" t="s">
        <v>123</v>
      </c>
      <c r="E6609" s="112">
        <v>1.1000000000000001</v>
      </c>
      <c r="F6609" s="113">
        <f>J6609*'PLANILHA ORÇAMENTÁRIA'!$O$3</f>
        <v>8.1328379999999996</v>
      </c>
      <c r="G6609" s="113">
        <f>K6609*'PLANILHA ORÇAMENTÁRIA'!$O$3</f>
        <v>8.9447219999999987</v>
      </c>
      <c r="J6609" s="113">
        <v>11.62</v>
      </c>
      <c r="K6609" s="113">
        <v>12.78</v>
      </c>
    </row>
    <row r="6610" spans="1:11" x14ac:dyDescent="0.25">
      <c r="A6610" s="104"/>
      <c r="B6610" s="104"/>
      <c r="C6610" s="104"/>
      <c r="D6610" s="104"/>
      <c r="E6610" s="114" t="s">
        <v>1025</v>
      </c>
      <c r="F6610" s="114"/>
      <c r="G6610" s="115">
        <f>K6610*'PLANILHA ORÇAMENTÁRIA'!$O$3</f>
        <v>8.9447219999999987</v>
      </c>
      <c r="J6610" s="114"/>
      <c r="K6610" s="115">
        <v>12.78</v>
      </c>
    </row>
    <row r="6611" spans="1:11" x14ac:dyDescent="0.25">
      <c r="A6611" s="118" t="s">
        <v>963</v>
      </c>
      <c r="B6611" s="108"/>
      <c r="C6611" s="109" t="s">
        <v>4</v>
      </c>
      <c r="D6611" s="109" t="s">
        <v>949</v>
      </c>
      <c r="E6611" s="109" t="s">
        <v>950</v>
      </c>
      <c r="F6611" s="109" t="s">
        <v>951</v>
      </c>
      <c r="G6611" s="109" t="s">
        <v>952</v>
      </c>
      <c r="J6611" s="109" t="s">
        <v>951</v>
      </c>
      <c r="K6611" s="109" t="s">
        <v>952</v>
      </c>
    </row>
    <row r="6612" spans="1:11" ht="25.5" x14ac:dyDescent="0.25">
      <c r="A6612" s="110" t="s">
        <v>1254</v>
      </c>
      <c r="B6612" s="111" t="s">
        <v>1255</v>
      </c>
      <c r="C6612" s="110" t="s">
        <v>35</v>
      </c>
      <c r="D6612" s="110" t="s">
        <v>955</v>
      </c>
      <c r="E6612" s="112">
        <v>0.11219999999999999</v>
      </c>
      <c r="F6612" s="113">
        <f>J6612*'PLANILHA ORÇAMENTÁRIA'!$O$3</f>
        <v>13.431081000000001</v>
      </c>
      <c r="G6612" s="113">
        <f>K6612*'PLANILHA ORÇAMENTÁRIA'!$O$3</f>
        <v>1.5047849999999998</v>
      </c>
      <c r="J6612" s="113">
        <v>19.190000000000001</v>
      </c>
      <c r="K6612" s="113">
        <v>2.15</v>
      </c>
    </row>
    <row r="6613" spans="1:11" ht="25.5" x14ac:dyDescent="0.25">
      <c r="A6613" s="110" t="s">
        <v>1256</v>
      </c>
      <c r="B6613" s="111" t="s">
        <v>1257</v>
      </c>
      <c r="C6613" s="110" t="s">
        <v>35</v>
      </c>
      <c r="D6613" s="110" t="s">
        <v>955</v>
      </c>
      <c r="E6613" s="112">
        <v>0.11219999999999999</v>
      </c>
      <c r="F6613" s="113">
        <f>J6613*'PLANILHA ORÇAMENTÁRIA'!$O$3</f>
        <v>19.744178999999999</v>
      </c>
      <c r="G6613" s="113">
        <f>K6613*'PLANILHA ORÇAMENTÁRIA'!$O$3</f>
        <v>2.211684</v>
      </c>
      <c r="J6613" s="113">
        <v>28.21</v>
      </c>
      <c r="K6613" s="113">
        <v>3.16</v>
      </c>
    </row>
    <row r="6614" spans="1:11" ht="38.25" x14ac:dyDescent="0.25">
      <c r="A6614" s="104"/>
      <c r="B6614" s="104"/>
      <c r="C6614" s="104"/>
      <c r="D6614" s="104"/>
      <c r="E6614" s="114" t="s">
        <v>968</v>
      </c>
      <c r="F6614" s="114"/>
      <c r="G6614" s="115">
        <f>K6614*'PLANILHA ORÇAMENTÁRIA'!$O$3</f>
        <v>3.7164689999999996</v>
      </c>
      <c r="J6614" s="114"/>
      <c r="K6614" s="115">
        <v>5.31</v>
      </c>
    </row>
    <row r="6615" spans="1:11" x14ac:dyDescent="0.25">
      <c r="A6615" s="104"/>
      <c r="B6615" s="104"/>
      <c r="C6615" s="104"/>
      <c r="D6615" s="104"/>
      <c r="E6615" s="107" t="s">
        <v>975</v>
      </c>
      <c r="F6615" s="107"/>
      <c r="G6615" s="116">
        <f>K6615*'PLANILHA ORÇAMENTÁRIA'!$O$3</f>
        <v>12.661190999999999</v>
      </c>
      <c r="J6615" s="107"/>
      <c r="K6615" s="116">
        <v>18.09</v>
      </c>
    </row>
    <row r="6616" spans="1:11" x14ac:dyDescent="0.25">
      <c r="A6616" s="104"/>
      <c r="B6616" s="104"/>
      <c r="C6616" s="104"/>
      <c r="D6616" s="104"/>
      <c r="E6616" s="107" t="s">
        <v>2808</v>
      </c>
      <c r="F6616" s="107"/>
      <c r="G6616" s="116">
        <f>K6616*'PLANILHA ORÇAMENTÁRIA'!$O$3</f>
        <v>15.719754</v>
      </c>
      <c r="J6616" s="107"/>
      <c r="K6616" s="116">
        <v>22.46</v>
      </c>
    </row>
  </sheetData>
  <autoFilter ref="A2:K6616" xr:uid="{A1AD6F3F-3011-4082-8ADA-1F0E7E73C1E0}"/>
  <mergeCells count="587">
    <mergeCell ref="A1:G1"/>
    <mergeCell ref="A251:G251"/>
    <mergeCell ref="A172:G172"/>
    <mergeCell ref="A98:G98"/>
    <mergeCell ref="A91:G91"/>
    <mergeCell ref="A77:G77"/>
    <mergeCell ref="A63:G63"/>
    <mergeCell ref="A45:G45"/>
    <mergeCell ref="A22:G22"/>
    <mergeCell ref="A3:G3"/>
    <mergeCell ref="A4:B4"/>
    <mergeCell ref="A466:G466"/>
    <mergeCell ref="A449:G449"/>
    <mergeCell ref="A434:G434"/>
    <mergeCell ref="A426:G426"/>
    <mergeCell ref="A416:G416"/>
    <mergeCell ref="A402:G402"/>
    <mergeCell ref="A392:G392"/>
    <mergeCell ref="A360:G360"/>
    <mergeCell ref="A304:G304"/>
    <mergeCell ref="A603:G603"/>
    <mergeCell ref="A588:G588"/>
    <mergeCell ref="A572:G572"/>
    <mergeCell ref="A557:G557"/>
    <mergeCell ref="A546:G546"/>
    <mergeCell ref="A530:G530"/>
    <mergeCell ref="A518:G518"/>
    <mergeCell ref="A496:G496"/>
    <mergeCell ref="A483:G483"/>
    <mergeCell ref="A737:G737"/>
    <mergeCell ref="A725:G725"/>
    <mergeCell ref="A704:G704"/>
    <mergeCell ref="A693:G693"/>
    <mergeCell ref="A682:G682"/>
    <mergeCell ref="A667:G667"/>
    <mergeCell ref="A652:G652"/>
    <mergeCell ref="A635:G635"/>
    <mergeCell ref="A617:G617"/>
    <mergeCell ref="A847:G847"/>
    <mergeCell ref="A830:G830"/>
    <mergeCell ref="A813:G813"/>
    <mergeCell ref="A798:G798"/>
    <mergeCell ref="A790:G790"/>
    <mergeCell ref="A780:G780"/>
    <mergeCell ref="A766:G766"/>
    <mergeCell ref="A759:G759"/>
    <mergeCell ref="A748:G748"/>
    <mergeCell ref="A983:G983"/>
    <mergeCell ref="A970:G970"/>
    <mergeCell ref="A954:G954"/>
    <mergeCell ref="A939:G939"/>
    <mergeCell ref="A928:G928"/>
    <mergeCell ref="A912:G912"/>
    <mergeCell ref="A894:G894"/>
    <mergeCell ref="A882:G882"/>
    <mergeCell ref="A860:G860"/>
    <mergeCell ref="A1113:G1113"/>
    <mergeCell ref="A1097:G1097"/>
    <mergeCell ref="A1087:G1087"/>
    <mergeCell ref="A1066:G1066"/>
    <mergeCell ref="A1055:G1055"/>
    <mergeCell ref="A1044:G1044"/>
    <mergeCell ref="A1029:G1029"/>
    <mergeCell ref="A1011:G1011"/>
    <mergeCell ref="A998:G998"/>
    <mergeCell ref="A1227:G1227"/>
    <mergeCell ref="A1216:G1216"/>
    <mergeCell ref="A1205:G1205"/>
    <mergeCell ref="A1194:G1194"/>
    <mergeCell ref="A1182:G1182"/>
    <mergeCell ref="A1174:G1174"/>
    <mergeCell ref="A1160:G1160"/>
    <mergeCell ref="A1133:G1133"/>
    <mergeCell ref="A1126:G1126"/>
    <mergeCell ref="A1330:G1330"/>
    <mergeCell ref="A1315:G1315"/>
    <mergeCell ref="A1307:G1307"/>
    <mergeCell ref="A1297:G1297"/>
    <mergeCell ref="A1287:G1287"/>
    <mergeCell ref="A1274:G1274"/>
    <mergeCell ref="A1263:G1263"/>
    <mergeCell ref="A1251:G1251"/>
    <mergeCell ref="A1239:G1239"/>
    <mergeCell ref="A1449:G1449"/>
    <mergeCell ref="A1442:G1442"/>
    <mergeCell ref="A1431:G1431"/>
    <mergeCell ref="A1424:G1424"/>
    <mergeCell ref="A1411:G1411"/>
    <mergeCell ref="A1389:G1389"/>
    <mergeCell ref="A1377:G1377"/>
    <mergeCell ref="A1364:G1364"/>
    <mergeCell ref="A1347:G1347"/>
    <mergeCell ref="A1576:G1576"/>
    <mergeCell ref="A1559:G1559"/>
    <mergeCell ref="A1542:G1542"/>
    <mergeCell ref="A1527:G1527"/>
    <mergeCell ref="A1513:G1513"/>
    <mergeCell ref="A1506:G1506"/>
    <mergeCell ref="A1494:G1494"/>
    <mergeCell ref="A1475:G1475"/>
    <mergeCell ref="A1456:G1456"/>
    <mergeCell ref="A1681:G1681"/>
    <mergeCell ref="A1669:G1669"/>
    <mergeCell ref="A1657:G1657"/>
    <mergeCell ref="A1650:G1650"/>
    <mergeCell ref="A1637:G1637"/>
    <mergeCell ref="A1630:G1630"/>
    <mergeCell ref="A1623:G1623"/>
    <mergeCell ref="A1601:G1601"/>
    <mergeCell ref="A1589:G1589"/>
    <mergeCell ref="A1744:G1744"/>
    <mergeCell ref="A1737:G1737"/>
    <mergeCell ref="A1730:G1730"/>
    <mergeCell ref="A1723:G1723"/>
    <mergeCell ref="A1716:G1716"/>
    <mergeCell ref="A1709:G1709"/>
    <mergeCell ref="A1702:G1702"/>
    <mergeCell ref="A1695:G1695"/>
    <mergeCell ref="A1688:G1688"/>
    <mergeCell ref="A1877:G1877"/>
    <mergeCell ref="A1855:G1855"/>
    <mergeCell ref="A1842:G1842"/>
    <mergeCell ref="A1825:G1825"/>
    <mergeCell ref="A1808:G1808"/>
    <mergeCell ref="A1795:G1795"/>
    <mergeCell ref="A1774:G1774"/>
    <mergeCell ref="A1758:G1758"/>
    <mergeCell ref="A1751:G1751"/>
    <mergeCell ref="A1993:G1993"/>
    <mergeCell ref="A1982:G1982"/>
    <mergeCell ref="A1964:G1964"/>
    <mergeCell ref="A1943:G1943"/>
    <mergeCell ref="A1930:G1930"/>
    <mergeCell ref="A1923:G1923"/>
    <mergeCell ref="A1912:G1912"/>
    <mergeCell ref="A1901:G1901"/>
    <mergeCell ref="A1889:G1889"/>
    <mergeCell ref="A2115:G2115"/>
    <mergeCell ref="A2107:G2107"/>
    <mergeCell ref="A2097:G2097"/>
    <mergeCell ref="A2075:G2075"/>
    <mergeCell ref="A2062:G2062"/>
    <mergeCell ref="A2055:G2055"/>
    <mergeCell ref="A2043:G2043"/>
    <mergeCell ref="A2026:G2026"/>
    <mergeCell ref="A2004:G2004"/>
    <mergeCell ref="A2265:G2265"/>
    <mergeCell ref="A2252:G2252"/>
    <mergeCell ref="A2235:G2235"/>
    <mergeCell ref="A2221:G2221"/>
    <mergeCell ref="A2194:G2194"/>
    <mergeCell ref="A2172:G2172"/>
    <mergeCell ref="A2160:G2160"/>
    <mergeCell ref="A2147:G2147"/>
    <mergeCell ref="A2130:G2130"/>
    <mergeCell ref="A2389:G2389"/>
    <mergeCell ref="A2382:G2382"/>
    <mergeCell ref="A2375:G2375"/>
    <mergeCell ref="A2356:G2356"/>
    <mergeCell ref="A2340:G2340"/>
    <mergeCell ref="A2321:G2321"/>
    <mergeCell ref="A2310:G2310"/>
    <mergeCell ref="A2299:G2299"/>
    <mergeCell ref="A2277:G2277"/>
    <mergeCell ref="A2452:G2452"/>
    <mergeCell ref="A2445:G2445"/>
    <mergeCell ref="A2438:G2438"/>
    <mergeCell ref="A2431:G2431"/>
    <mergeCell ref="A2424:G2424"/>
    <mergeCell ref="A2417:G2417"/>
    <mergeCell ref="A2410:G2410"/>
    <mergeCell ref="A2403:G2403"/>
    <mergeCell ref="A2396:G2396"/>
    <mergeCell ref="A2593:G2593"/>
    <mergeCell ref="A2575:G2575"/>
    <mergeCell ref="A2554:G2554"/>
    <mergeCell ref="A2541:G2541"/>
    <mergeCell ref="A2528:G2528"/>
    <mergeCell ref="A2510:G2510"/>
    <mergeCell ref="A2495:G2495"/>
    <mergeCell ref="A2480:G2480"/>
    <mergeCell ref="A2462:G2462"/>
    <mergeCell ref="A2706:G2706"/>
    <mergeCell ref="A2691:G2691"/>
    <mergeCell ref="A2683:G2683"/>
    <mergeCell ref="A2673:G2673"/>
    <mergeCell ref="A2666:G2666"/>
    <mergeCell ref="A2654:G2654"/>
    <mergeCell ref="A2637:G2637"/>
    <mergeCell ref="A2615:G2615"/>
    <mergeCell ref="A2604:G2604"/>
    <mergeCell ref="A2815:G2815"/>
    <mergeCell ref="A2808:G2808"/>
    <mergeCell ref="A2795:G2795"/>
    <mergeCell ref="A2782:G2782"/>
    <mergeCell ref="A2769:G2769"/>
    <mergeCell ref="A2758:G2758"/>
    <mergeCell ref="A2747:G2747"/>
    <mergeCell ref="A2736:G2736"/>
    <mergeCell ref="A2719:G2719"/>
    <mergeCell ref="A2916:G2916"/>
    <mergeCell ref="A2901:G2901"/>
    <mergeCell ref="A2864:G2864"/>
    <mergeCell ref="A2857:G2857"/>
    <mergeCell ref="A2850:G2850"/>
    <mergeCell ref="A2843:G2843"/>
    <mergeCell ref="A2836:G2836"/>
    <mergeCell ref="A2829:G2829"/>
    <mergeCell ref="A2822:G2822"/>
    <mergeCell ref="A3047:G3047"/>
    <mergeCell ref="A3029:G3029"/>
    <mergeCell ref="A3011:G3011"/>
    <mergeCell ref="A2994:G2994"/>
    <mergeCell ref="A2984:G2984"/>
    <mergeCell ref="A2977:G2977"/>
    <mergeCell ref="A2962:G2962"/>
    <mergeCell ref="A2948:G2948"/>
    <mergeCell ref="A2929:G2929"/>
    <mergeCell ref="A3141:G3141"/>
    <mergeCell ref="A3134:G3134"/>
    <mergeCell ref="A3127:G3127"/>
    <mergeCell ref="A3115:G3115"/>
    <mergeCell ref="A3103:G3103"/>
    <mergeCell ref="A3096:G3096"/>
    <mergeCell ref="A3083:G3083"/>
    <mergeCell ref="A3076:G3076"/>
    <mergeCell ref="A3069:G3069"/>
    <mergeCell ref="A3204:G3204"/>
    <mergeCell ref="A3197:G3197"/>
    <mergeCell ref="A3190:G3190"/>
    <mergeCell ref="A3183:G3183"/>
    <mergeCell ref="A3176:G3176"/>
    <mergeCell ref="A3169:G3169"/>
    <mergeCell ref="A3162:G3162"/>
    <mergeCell ref="A3155:G3155"/>
    <mergeCell ref="A3148:G3148"/>
    <mergeCell ref="A3335:G3335"/>
    <mergeCell ref="A3317:G3317"/>
    <mergeCell ref="A3300:G3300"/>
    <mergeCell ref="A3290:G3290"/>
    <mergeCell ref="A3283:G3283"/>
    <mergeCell ref="A3268:G3268"/>
    <mergeCell ref="A3254:G3254"/>
    <mergeCell ref="A3241:G3241"/>
    <mergeCell ref="A3220:G3220"/>
    <mergeCell ref="A3440:G3440"/>
    <mergeCell ref="A3433:G3433"/>
    <mergeCell ref="A3421:G3421"/>
    <mergeCell ref="A3409:G3409"/>
    <mergeCell ref="A3402:G3402"/>
    <mergeCell ref="A3389:G3389"/>
    <mergeCell ref="A3382:G3382"/>
    <mergeCell ref="A3375:G3375"/>
    <mergeCell ref="A3353:G3353"/>
    <mergeCell ref="A3503:G3503"/>
    <mergeCell ref="A3496:G3496"/>
    <mergeCell ref="A3489:G3489"/>
    <mergeCell ref="A3482:G3482"/>
    <mergeCell ref="A3475:G3475"/>
    <mergeCell ref="A3468:G3468"/>
    <mergeCell ref="A3461:G3461"/>
    <mergeCell ref="A3454:G3454"/>
    <mergeCell ref="A3447:G3447"/>
    <mergeCell ref="A3614:G3614"/>
    <mergeCell ref="A3603:G3603"/>
    <mergeCell ref="A3591:G3591"/>
    <mergeCell ref="A3582:G3582"/>
    <mergeCell ref="A3571:G3571"/>
    <mergeCell ref="A3560:G3560"/>
    <mergeCell ref="A3547:G3547"/>
    <mergeCell ref="A3526:G3526"/>
    <mergeCell ref="A3510:G3510"/>
    <mergeCell ref="A6607:G6607"/>
    <mergeCell ref="A6600:G6600"/>
    <mergeCell ref="A6593:G6593"/>
    <mergeCell ref="A6583:G6583"/>
    <mergeCell ref="A6576:G6576"/>
    <mergeCell ref="A6569:G6569"/>
    <mergeCell ref="A6562:G6562"/>
    <mergeCell ref="A6555:G6555"/>
    <mergeCell ref="A6548:G6548"/>
    <mergeCell ref="A6541:G6541"/>
    <mergeCell ref="A6534:G6534"/>
    <mergeCell ref="A6527:G6527"/>
    <mergeCell ref="A6520:G6520"/>
    <mergeCell ref="A6513:G6513"/>
    <mergeCell ref="A6506:G6506"/>
    <mergeCell ref="A6492:G6492"/>
    <mergeCell ref="A6479:G6479"/>
    <mergeCell ref="A6472:G6472"/>
    <mergeCell ref="A6465:G6465"/>
    <mergeCell ref="A6454:G6454"/>
    <mergeCell ref="A6443:G6443"/>
    <mergeCell ref="A6435:G6435"/>
    <mergeCell ref="A6424:G6424"/>
    <mergeCell ref="A6417:G6417"/>
    <mergeCell ref="A6406:G6406"/>
    <mergeCell ref="A6394:G6394"/>
    <mergeCell ref="A6382:G6382"/>
    <mergeCell ref="A6370:G6370"/>
    <mergeCell ref="A6358:G6358"/>
    <mergeCell ref="A6351:G6351"/>
    <mergeCell ref="A6344:G6344"/>
    <mergeCell ref="A6334:G6334"/>
    <mergeCell ref="A6324:G6324"/>
    <mergeCell ref="A6313:G6313"/>
    <mergeCell ref="A6302:G6302"/>
    <mergeCell ref="A6291:G6291"/>
    <mergeCell ref="A6284:G6284"/>
    <mergeCell ref="A6273:G6273"/>
    <mergeCell ref="A6255:G6255"/>
    <mergeCell ref="A6244:G6244"/>
    <mergeCell ref="A6237:G6237"/>
    <mergeCell ref="A6230:G6230"/>
    <mergeCell ref="A6215:G6215"/>
    <mergeCell ref="A6204:G6204"/>
    <mergeCell ref="A6197:G6197"/>
    <mergeCell ref="A6190:G6190"/>
    <mergeCell ref="A6180:G6180"/>
    <mergeCell ref="A6173:G6173"/>
    <mergeCell ref="A6166:G6166"/>
    <mergeCell ref="A6159:G6159"/>
    <mergeCell ref="A6152:G6152"/>
    <mergeCell ref="A6145:G6145"/>
    <mergeCell ref="A6138:G6138"/>
    <mergeCell ref="A6131:G6131"/>
    <mergeCell ref="A6124:G6124"/>
    <mergeCell ref="A6117:G6117"/>
    <mergeCell ref="A6110:G6110"/>
    <mergeCell ref="A6103:G6103"/>
    <mergeCell ref="A6085:G6085"/>
    <mergeCell ref="A6078:G6078"/>
    <mergeCell ref="A6063:G6063"/>
    <mergeCell ref="A6056:G6056"/>
    <mergeCell ref="A6041:G6041"/>
    <mergeCell ref="A6027:G6027"/>
    <mergeCell ref="A6020:G6020"/>
    <mergeCell ref="A6013:G6013"/>
    <mergeCell ref="A6006:G6006"/>
    <mergeCell ref="A5991:G5991"/>
    <mergeCell ref="A5984:G5984"/>
    <mergeCell ref="A5974:G5974"/>
    <mergeCell ref="A5963:G5963"/>
    <mergeCell ref="A5944:G5944"/>
    <mergeCell ref="A5937:G5937"/>
    <mergeCell ref="A5925:G5925"/>
    <mergeCell ref="A5914:G5914"/>
    <mergeCell ref="A5907:G5907"/>
    <mergeCell ref="A5900:G5900"/>
    <mergeCell ref="A5890:G5890"/>
    <mergeCell ref="A5883:G5883"/>
    <mergeCell ref="A5876:G5876"/>
    <mergeCell ref="A5869:G5869"/>
    <mergeCell ref="A5862:G5862"/>
    <mergeCell ref="A5855:G5855"/>
    <mergeCell ref="A5848:G5848"/>
    <mergeCell ref="A5841:G5841"/>
    <mergeCell ref="A5834:G5834"/>
    <mergeCell ref="A5827:G5827"/>
    <mergeCell ref="A5820:G5820"/>
    <mergeCell ref="A5813:G5813"/>
    <mergeCell ref="A5806:G5806"/>
    <mergeCell ref="A5791:G5791"/>
    <mergeCell ref="A5783:G5783"/>
    <mergeCell ref="A5772:G5772"/>
    <mergeCell ref="A5761:G5761"/>
    <mergeCell ref="A5751:G5751"/>
    <mergeCell ref="A5740:G5740"/>
    <mergeCell ref="A5723:G5723"/>
    <mergeCell ref="A5712:G5712"/>
    <mergeCell ref="A5701:G5701"/>
    <mergeCell ref="A5690:G5690"/>
    <mergeCell ref="A5678:G5678"/>
    <mergeCell ref="A5666:G5666"/>
    <mergeCell ref="A5655:G5655"/>
    <mergeCell ref="A5644:G5644"/>
    <mergeCell ref="A5626:G5626"/>
    <mergeCell ref="A5615:G5615"/>
    <mergeCell ref="A5604:G5604"/>
    <mergeCell ref="A5593:G5593"/>
    <mergeCell ref="A5583:G5583"/>
    <mergeCell ref="A5576:G5576"/>
    <mergeCell ref="A5563:G5563"/>
    <mergeCell ref="A5551:G5551"/>
    <mergeCell ref="A5539:G5539"/>
    <mergeCell ref="A5526:G5526"/>
    <mergeCell ref="A5515:G5515"/>
    <mergeCell ref="A5499:G5499"/>
    <mergeCell ref="A5484:G5484"/>
    <mergeCell ref="A5469:G5469"/>
    <mergeCell ref="A5454:G5454"/>
    <mergeCell ref="A5447:G5447"/>
    <mergeCell ref="A5435:G5435"/>
    <mergeCell ref="A5428:G5428"/>
    <mergeCell ref="A5421:G5421"/>
    <mergeCell ref="A5411:G5411"/>
    <mergeCell ref="A5404:G5404"/>
    <mergeCell ref="A5397:G5397"/>
    <mergeCell ref="A5390:G5390"/>
    <mergeCell ref="A5383:G5383"/>
    <mergeCell ref="A5376:G5376"/>
    <mergeCell ref="A5369:G5369"/>
    <mergeCell ref="A5362:G5362"/>
    <mergeCell ref="A5355:G5355"/>
    <mergeCell ref="A5348:G5348"/>
    <mergeCell ref="A5341:G5341"/>
    <mergeCell ref="A5334:G5334"/>
    <mergeCell ref="A5327:G5327"/>
    <mergeCell ref="A5320:G5320"/>
    <mergeCell ref="A5313:G5313"/>
    <mergeCell ref="A5306:G5306"/>
    <mergeCell ref="A5299:G5299"/>
    <mergeCell ref="A5288:G5288"/>
    <mergeCell ref="A5281:G5281"/>
    <mergeCell ref="A5274:G5274"/>
    <mergeCell ref="A5267:G5267"/>
    <mergeCell ref="A5260:G5260"/>
    <mergeCell ref="A5253:G5253"/>
    <mergeCell ref="A5246:G5246"/>
    <mergeCell ref="A5239:G5239"/>
    <mergeCell ref="A5228:G5228"/>
    <mergeCell ref="A5221:G5221"/>
    <mergeCell ref="A5214:G5214"/>
    <mergeCell ref="A5207:G5207"/>
    <mergeCell ref="A5200:G5200"/>
    <mergeCell ref="A5193:G5193"/>
    <mergeCell ref="A5186:G5186"/>
    <mergeCell ref="A5179:G5179"/>
    <mergeCell ref="A5172:G5172"/>
    <mergeCell ref="A5165:G5165"/>
    <mergeCell ref="A5158:G5158"/>
    <mergeCell ref="A5151:G5151"/>
    <mergeCell ref="A5144:G5144"/>
    <mergeCell ref="A5137:G5137"/>
    <mergeCell ref="A5130:G5130"/>
    <mergeCell ref="A5123:G5123"/>
    <mergeCell ref="A5116:G5116"/>
    <mergeCell ref="A5109:G5109"/>
    <mergeCell ref="A5097:G5097"/>
    <mergeCell ref="A5086:G5086"/>
    <mergeCell ref="A5079:G5079"/>
    <mergeCell ref="A5072:G5072"/>
    <mergeCell ref="A5062:G5062"/>
    <mergeCell ref="A5055:G5055"/>
    <mergeCell ref="A5048:G5048"/>
    <mergeCell ref="A5041:G5041"/>
    <mergeCell ref="A5034:G5034"/>
    <mergeCell ref="A5027:G5027"/>
    <mergeCell ref="A5020:G5020"/>
    <mergeCell ref="A5013:G5013"/>
    <mergeCell ref="A5006:G5006"/>
    <mergeCell ref="A4999:G4999"/>
    <mergeCell ref="A4992:G4992"/>
    <mergeCell ref="A4985:G4985"/>
    <mergeCell ref="A4978:G4978"/>
    <mergeCell ref="A4963:G4963"/>
    <mergeCell ref="A4955:G4955"/>
    <mergeCell ref="A4944:G4944"/>
    <mergeCell ref="A4933:G4933"/>
    <mergeCell ref="A4923:G4923"/>
    <mergeCell ref="A4912:G4912"/>
    <mergeCell ref="A4895:G4895"/>
    <mergeCell ref="A4884:G4884"/>
    <mergeCell ref="A4873:G4873"/>
    <mergeCell ref="A4862:G4862"/>
    <mergeCell ref="A4850:G4850"/>
    <mergeCell ref="A4838:G4838"/>
    <mergeCell ref="A4827:G4827"/>
    <mergeCell ref="A4816:G4816"/>
    <mergeCell ref="A4798:G4798"/>
    <mergeCell ref="A4787:G4787"/>
    <mergeCell ref="A4776:G4776"/>
    <mergeCell ref="A4765:G4765"/>
    <mergeCell ref="A4755:G4755"/>
    <mergeCell ref="A4748:G4748"/>
    <mergeCell ref="A4735:G4735"/>
    <mergeCell ref="A4723:G4723"/>
    <mergeCell ref="A4711:G4711"/>
    <mergeCell ref="A4698:G4698"/>
    <mergeCell ref="A4687:G4687"/>
    <mergeCell ref="A4671:G4671"/>
    <mergeCell ref="A4656:G4656"/>
    <mergeCell ref="A4641:G4641"/>
    <mergeCell ref="A4626:G4626"/>
    <mergeCell ref="A4619:G4619"/>
    <mergeCell ref="A4607:G4607"/>
    <mergeCell ref="A4600:G4600"/>
    <mergeCell ref="A4593:G4593"/>
    <mergeCell ref="A4583:G4583"/>
    <mergeCell ref="A4576:G4576"/>
    <mergeCell ref="A4569:G4569"/>
    <mergeCell ref="A4562:G4562"/>
    <mergeCell ref="A4555:G4555"/>
    <mergeCell ref="A4548:G4548"/>
    <mergeCell ref="A4541:G4541"/>
    <mergeCell ref="A4534:G4534"/>
    <mergeCell ref="A4527:G4527"/>
    <mergeCell ref="A4520:G4520"/>
    <mergeCell ref="A4513:G4513"/>
    <mergeCell ref="A4506:G4506"/>
    <mergeCell ref="A4499:G4499"/>
    <mergeCell ref="A4492:G4492"/>
    <mergeCell ref="A4485:G4485"/>
    <mergeCell ref="A4478:G4478"/>
    <mergeCell ref="A4471:G4471"/>
    <mergeCell ref="A4460:G4460"/>
    <mergeCell ref="A4453:G4453"/>
    <mergeCell ref="A4446:G4446"/>
    <mergeCell ref="A4439:G4439"/>
    <mergeCell ref="A4432:G4432"/>
    <mergeCell ref="A4425:G4425"/>
    <mergeCell ref="A4418:G4418"/>
    <mergeCell ref="A4411:G4411"/>
    <mergeCell ref="A4400:G4400"/>
    <mergeCell ref="A4393:G4393"/>
    <mergeCell ref="A4386:G4386"/>
    <mergeCell ref="A4379:G4379"/>
    <mergeCell ref="A4372:G4372"/>
    <mergeCell ref="A4365:G4365"/>
    <mergeCell ref="A4358:G4358"/>
    <mergeCell ref="A4351:G4351"/>
    <mergeCell ref="A4344:G4344"/>
    <mergeCell ref="A4337:G4337"/>
    <mergeCell ref="A4330:G4330"/>
    <mergeCell ref="A4323:G4323"/>
    <mergeCell ref="A4316:G4316"/>
    <mergeCell ref="A4309:G4309"/>
    <mergeCell ref="A4302:G4302"/>
    <mergeCell ref="A4295:G4295"/>
    <mergeCell ref="A4288:G4288"/>
    <mergeCell ref="A4281:G4281"/>
    <mergeCell ref="A4269:G4269"/>
    <mergeCell ref="A4262:G4262"/>
    <mergeCell ref="A4255:G4255"/>
    <mergeCell ref="A4248:G4248"/>
    <mergeCell ref="A4241:G4241"/>
    <mergeCell ref="A4234:G4234"/>
    <mergeCell ref="A4227:G4227"/>
    <mergeCell ref="A4219:G4219"/>
    <mergeCell ref="A4203:G4203"/>
    <mergeCell ref="A4182:G4182"/>
    <mergeCell ref="A4173:G4173"/>
    <mergeCell ref="A4166:G4166"/>
    <mergeCell ref="A4154:G4154"/>
    <mergeCell ref="A4142:G4142"/>
    <mergeCell ref="A4135:G4135"/>
    <mergeCell ref="A4122:G4122"/>
    <mergeCell ref="A4101:G4101"/>
    <mergeCell ref="A4085:G4085"/>
    <mergeCell ref="A4066:G4066"/>
    <mergeCell ref="A4049:G4049"/>
    <mergeCell ref="A4038:G4038"/>
    <mergeCell ref="A4026:G4026"/>
    <mergeCell ref="A4017:G4017"/>
    <mergeCell ref="A4006:G4006"/>
    <mergeCell ref="A3995:G3995"/>
    <mergeCell ref="A3982:G3982"/>
    <mergeCell ref="A3961:G3961"/>
    <mergeCell ref="A3945:G3945"/>
    <mergeCell ref="A3938:G3938"/>
    <mergeCell ref="A3931:G3931"/>
    <mergeCell ref="A3924:G3924"/>
    <mergeCell ref="A3917:G3917"/>
    <mergeCell ref="A3910:G3910"/>
    <mergeCell ref="A3903:G3903"/>
    <mergeCell ref="A3896:G3896"/>
    <mergeCell ref="A3889:G3889"/>
    <mergeCell ref="A3882:G3882"/>
    <mergeCell ref="A3875:G3875"/>
    <mergeCell ref="A3868:G3868"/>
    <mergeCell ref="A3856:G3856"/>
    <mergeCell ref="A3844:G3844"/>
    <mergeCell ref="A3837:G3837"/>
    <mergeCell ref="A3824:G3824"/>
    <mergeCell ref="A3817:G3817"/>
    <mergeCell ref="A3810:G3810"/>
    <mergeCell ref="A3788:G3788"/>
    <mergeCell ref="A3776:G3776"/>
    <mergeCell ref="A3763:G3763"/>
    <mergeCell ref="A3746:G3746"/>
    <mergeCell ref="A3729:G3729"/>
    <mergeCell ref="A3714:G3714"/>
    <mergeCell ref="A3700:G3700"/>
    <mergeCell ref="A3687:G3687"/>
    <mergeCell ref="A3666:G3666"/>
    <mergeCell ref="A3650:G3650"/>
    <mergeCell ref="A3631:G3631"/>
  </mergeCells>
  <pageMargins left="0.19685039370078741" right="0.19685039370078741" top="0.19685039370078741" bottom="1.4960629921259843" header="0.19685039370078741" footer="0.51181102362204722"/>
  <pageSetup paperSize="9" scale="73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outlinePr summaryBelow="0"/>
  </sheetPr>
  <dimension ref="A1:AB14"/>
  <sheetViews>
    <sheetView showGridLines="0" view="pageBreakPreview" topLeftCell="F1" zoomScale="70" zoomScaleNormal="100" zoomScaleSheetLayoutView="70" workbookViewId="0">
      <selection activeCell="AB13" sqref="AB13:AB14"/>
    </sheetView>
  </sheetViews>
  <sheetFormatPr defaultRowHeight="15" x14ac:dyDescent="0.25"/>
  <cols>
    <col min="1" max="1" width="15.42578125" style="55" customWidth="1"/>
    <col min="2" max="2" width="70.7109375" style="55" customWidth="1"/>
    <col min="3" max="3" width="21.28515625" style="55" customWidth="1"/>
    <col min="4" max="9" width="15.5703125" style="55" bestFit="1" customWidth="1"/>
    <col min="10" max="26" width="16.7109375" style="55" bestFit="1" customWidth="1"/>
    <col min="27" max="27" width="19.85546875" style="55" customWidth="1"/>
    <col min="28" max="28" width="18.85546875" style="55" customWidth="1"/>
  </cols>
  <sheetData>
    <row r="1" spans="1:28" ht="221.25" customHeight="1" x14ac:dyDescent="0.25">
      <c r="A1" s="138"/>
      <c r="B1" s="138"/>
      <c r="C1" s="138"/>
      <c r="D1" s="119"/>
      <c r="E1" s="119"/>
      <c r="F1" s="119"/>
      <c r="G1" s="119"/>
      <c r="H1" s="119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28" ht="28.5" customHeight="1" x14ac:dyDescent="0.25">
      <c r="A2" s="90" t="s">
        <v>1</v>
      </c>
      <c r="B2" s="90" t="s">
        <v>3</v>
      </c>
      <c r="C2" s="90" t="s">
        <v>2609</v>
      </c>
      <c r="D2" s="90" t="s">
        <v>2809</v>
      </c>
      <c r="E2" s="90" t="s">
        <v>2810</v>
      </c>
      <c r="F2" s="90" t="s">
        <v>2811</v>
      </c>
      <c r="G2" s="90" t="s">
        <v>2812</v>
      </c>
      <c r="H2" s="90" t="s">
        <v>2813</v>
      </c>
      <c r="I2" s="90" t="s">
        <v>2814</v>
      </c>
      <c r="J2" s="90" t="s">
        <v>2815</v>
      </c>
      <c r="K2" s="90" t="s">
        <v>2816</v>
      </c>
      <c r="L2" s="90" t="s">
        <v>2817</v>
      </c>
      <c r="M2" s="90" t="s">
        <v>2818</v>
      </c>
      <c r="N2" s="90" t="s">
        <v>2819</v>
      </c>
      <c r="O2" s="90" t="s">
        <v>2820</v>
      </c>
      <c r="P2" s="90" t="s">
        <v>2821</v>
      </c>
      <c r="Q2" s="90" t="s">
        <v>2822</v>
      </c>
      <c r="R2" s="90" t="s">
        <v>2823</v>
      </c>
      <c r="S2" s="90" t="s">
        <v>2824</v>
      </c>
      <c r="T2" s="90" t="s">
        <v>2825</v>
      </c>
      <c r="U2" s="90" t="s">
        <v>2826</v>
      </c>
      <c r="V2" s="90" t="s">
        <v>2827</v>
      </c>
      <c r="W2" s="90" t="s">
        <v>2828</v>
      </c>
      <c r="X2" s="90" t="s">
        <v>2829</v>
      </c>
      <c r="Y2" s="90" t="s">
        <v>2830</v>
      </c>
      <c r="Z2" s="90" t="s">
        <v>2831</v>
      </c>
      <c r="AA2" s="90" t="s">
        <v>2832</v>
      </c>
      <c r="AB2" s="91" t="s">
        <v>2610</v>
      </c>
    </row>
    <row r="3" spans="1:28" ht="25.5" customHeight="1" x14ac:dyDescent="0.25">
      <c r="A3" s="139">
        <v>1</v>
      </c>
      <c r="B3" s="140" t="s">
        <v>8</v>
      </c>
      <c r="C3" s="141">
        <f>RESUMO!D4</f>
        <v>3146418.290451</v>
      </c>
      <c r="D3" s="76">
        <v>0.12590000000000001</v>
      </c>
      <c r="E3" s="76">
        <v>4.4699999999999997E-2</v>
      </c>
      <c r="F3" s="76">
        <v>5.1900000000000002E-2</v>
      </c>
      <c r="G3" s="76">
        <v>5.1900000000000002E-2</v>
      </c>
      <c r="H3" s="76">
        <v>4.07E-2</v>
      </c>
      <c r="I3" s="76">
        <v>4.4800000000000006E-2</v>
      </c>
      <c r="J3" s="76">
        <v>4.0399999999999998E-2</v>
      </c>
      <c r="K3" s="76">
        <v>4.0399999999999998E-2</v>
      </c>
      <c r="L3" s="76">
        <v>4.0399999999999998E-2</v>
      </c>
      <c r="M3" s="76">
        <v>3.8900000000000004E-2</v>
      </c>
      <c r="N3" s="76">
        <v>3.8900000000000004E-2</v>
      </c>
      <c r="O3" s="76">
        <v>3.8900000000000004E-2</v>
      </c>
      <c r="P3" s="76">
        <v>3.8900000000000004E-2</v>
      </c>
      <c r="Q3" s="76">
        <v>3.6000000000000004E-2</v>
      </c>
      <c r="R3" s="76">
        <v>3.4200000000000001E-2</v>
      </c>
      <c r="S3" s="76">
        <v>3.7000000000000005E-2</v>
      </c>
      <c r="T3" s="76">
        <v>3.7000000000000005E-2</v>
      </c>
      <c r="U3" s="76">
        <v>3.7000000000000005E-2</v>
      </c>
      <c r="V3" s="76">
        <v>3.7000000000000005E-2</v>
      </c>
      <c r="W3" s="76">
        <v>3.7000000000000005E-2</v>
      </c>
      <c r="X3" s="76">
        <v>4.1100000000000005E-2</v>
      </c>
      <c r="Y3" s="76">
        <v>2.5899999999999999E-2</v>
      </c>
      <c r="Z3" s="76">
        <v>1.9099999999999999E-2</v>
      </c>
      <c r="AA3" s="76">
        <v>2.2000000000000002E-2</v>
      </c>
      <c r="AB3" s="77">
        <v>1</v>
      </c>
    </row>
    <row r="4" spans="1:28" ht="25.5" customHeight="1" x14ac:dyDescent="0.25">
      <c r="A4" s="139"/>
      <c r="B4" s="140"/>
      <c r="C4" s="141"/>
      <c r="D4" s="78">
        <f>D3*$C3</f>
        <v>396134.06276778091</v>
      </c>
      <c r="E4" s="78">
        <f>E3*$C3</f>
        <v>140644.89758315968</v>
      </c>
      <c r="F4" s="78">
        <f t="shared" ref="F4:AA4" si="0">F3*$C3</f>
        <v>163299.10927440692</v>
      </c>
      <c r="G4" s="78">
        <f t="shared" si="0"/>
        <v>163299.10927440692</v>
      </c>
      <c r="H4" s="78">
        <f t="shared" si="0"/>
        <v>128059.2244213557</v>
      </c>
      <c r="I4" s="78">
        <f t="shared" si="0"/>
        <v>140959.53941220482</v>
      </c>
      <c r="J4" s="78">
        <f t="shared" si="0"/>
        <v>127115.29893422039</v>
      </c>
      <c r="K4" s="78">
        <f t="shared" si="0"/>
        <v>127115.29893422039</v>
      </c>
      <c r="L4" s="78">
        <f t="shared" si="0"/>
        <v>127115.29893422039</v>
      </c>
      <c r="M4" s="78">
        <f t="shared" si="0"/>
        <v>122395.67149854392</v>
      </c>
      <c r="N4" s="78">
        <f t="shared" si="0"/>
        <v>122395.67149854392</v>
      </c>
      <c r="O4" s="78">
        <f t="shared" si="0"/>
        <v>122395.67149854392</v>
      </c>
      <c r="P4" s="78">
        <f t="shared" si="0"/>
        <v>122395.67149854392</v>
      </c>
      <c r="Q4" s="78">
        <f t="shared" si="0"/>
        <v>113271.05845623602</v>
      </c>
      <c r="R4" s="78">
        <f t="shared" si="0"/>
        <v>107607.50553342421</v>
      </c>
      <c r="S4" s="78">
        <f t="shared" si="0"/>
        <v>116417.47674668701</v>
      </c>
      <c r="T4" s="78">
        <f t="shared" si="0"/>
        <v>116417.47674668701</v>
      </c>
      <c r="U4" s="78">
        <f t="shared" si="0"/>
        <v>116417.47674668701</v>
      </c>
      <c r="V4" s="78">
        <f t="shared" si="0"/>
        <v>116417.47674668701</v>
      </c>
      <c r="W4" s="78">
        <f t="shared" si="0"/>
        <v>116417.47674668701</v>
      </c>
      <c r="X4" s="78">
        <f t="shared" si="0"/>
        <v>129317.79173753611</v>
      </c>
      <c r="Y4" s="78">
        <f t="shared" si="0"/>
        <v>81492.233722680903</v>
      </c>
      <c r="Z4" s="78">
        <f t="shared" si="0"/>
        <v>60096.589347614099</v>
      </c>
      <c r="AA4" s="78">
        <f t="shared" si="0"/>
        <v>69221.202389922008</v>
      </c>
      <c r="AB4" s="79">
        <f>SUM(D4:AA4)</f>
        <v>3146418.290451</v>
      </c>
    </row>
    <row r="5" spans="1:28" ht="25.5" customHeight="1" x14ac:dyDescent="0.25">
      <c r="A5" s="139">
        <v>2</v>
      </c>
      <c r="B5" s="140" t="s">
        <v>49</v>
      </c>
      <c r="C5" s="141">
        <f>RESUMO!D5</f>
        <v>2735677.7760510002</v>
      </c>
      <c r="D5" s="76">
        <v>0.2</v>
      </c>
      <c r="E5" s="76">
        <v>0.2</v>
      </c>
      <c r="F5" s="76">
        <v>0.2</v>
      </c>
      <c r="G5" s="76">
        <v>0.2</v>
      </c>
      <c r="H5" s="76">
        <v>0.1</v>
      </c>
      <c r="I5" s="76">
        <v>0.1</v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77">
        <v>1</v>
      </c>
    </row>
    <row r="6" spans="1:28" ht="25.5" customHeight="1" x14ac:dyDescent="0.25">
      <c r="A6" s="139"/>
      <c r="B6" s="140"/>
      <c r="C6" s="141"/>
      <c r="D6" s="78">
        <f t="shared" ref="D6:I8" si="1">D5*$C5</f>
        <v>547135.55521020002</v>
      </c>
      <c r="E6" s="78">
        <f t="shared" si="1"/>
        <v>547135.55521020002</v>
      </c>
      <c r="F6" s="78">
        <f t="shared" si="1"/>
        <v>547135.55521020002</v>
      </c>
      <c r="G6" s="78">
        <f t="shared" si="1"/>
        <v>547135.55521020002</v>
      </c>
      <c r="H6" s="78">
        <f t="shared" si="1"/>
        <v>273567.77760510001</v>
      </c>
      <c r="I6" s="78">
        <f t="shared" si="1"/>
        <v>273567.77760510001</v>
      </c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79">
        <f>SUM(D6:AA6)</f>
        <v>2735677.7760510002</v>
      </c>
    </row>
    <row r="7" spans="1:28" ht="25.5" customHeight="1" x14ac:dyDescent="0.25">
      <c r="A7" s="139">
        <v>3</v>
      </c>
      <c r="B7" s="140" t="s">
        <v>251</v>
      </c>
      <c r="C7" s="141">
        <f>RESUMO!D6</f>
        <v>5407913.9984759996</v>
      </c>
      <c r="D7" s="80"/>
      <c r="E7" s="76">
        <v>0.05</v>
      </c>
      <c r="F7" s="76">
        <v>0.1</v>
      </c>
      <c r="G7" s="76">
        <v>0.1</v>
      </c>
      <c r="H7" s="76">
        <v>0.1</v>
      </c>
      <c r="I7" s="76">
        <v>0.08</v>
      </c>
      <c r="J7" s="76">
        <v>0.08</v>
      </c>
      <c r="K7" s="76">
        <v>0.08</v>
      </c>
      <c r="L7" s="76">
        <v>0.08</v>
      </c>
      <c r="M7" s="76">
        <v>7.0000000000000007E-2</v>
      </c>
      <c r="N7" s="76">
        <v>7.0000000000000007E-2</v>
      </c>
      <c r="O7" s="76">
        <v>7.0000000000000007E-2</v>
      </c>
      <c r="P7" s="76">
        <v>7.0000000000000007E-2</v>
      </c>
      <c r="Q7" s="76">
        <v>0.05</v>
      </c>
      <c r="R7" s="80"/>
      <c r="S7" s="80"/>
      <c r="T7" s="80"/>
      <c r="U7" s="80"/>
      <c r="V7" s="80"/>
      <c r="W7" s="80"/>
      <c r="X7" s="80"/>
      <c r="Y7" s="80"/>
      <c r="Z7" s="80"/>
      <c r="AA7" s="80"/>
      <c r="AB7" s="77">
        <v>1</v>
      </c>
    </row>
    <row r="8" spans="1:28" ht="25.5" customHeight="1" x14ac:dyDescent="0.25">
      <c r="A8" s="139"/>
      <c r="B8" s="140"/>
      <c r="C8" s="141"/>
      <c r="D8" s="81"/>
      <c r="E8" s="78">
        <f t="shared" si="1"/>
        <v>270395.69992380001</v>
      </c>
      <c r="F8" s="78">
        <f t="shared" ref="F8" si="2">F7*$C7</f>
        <v>540791.39984760003</v>
      </c>
      <c r="G8" s="78">
        <f t="shared" ref="G8" si="3">G7*$C7</f>
        <v>540791.39984760003</v>
      </c>
      <c r="H8" s="78">
        <f t="shared" ref="H8" si="4">H7*$C7</f>
        <v>540791.39984760003</v>
      </c>
      <c r="I8" s="78">
        <f t="shared" ref="I8" si="5">I7*$C7</f>
        <v>432633.11987807998</v>
      </c>
      <c r="J8" s="78">
        <f t="shared" ref="J8" si="6">J7*$C7</f>
        <v>432633.11987807998</v>
      </c>
      <c r="K8" s="78">
        <f t="shared" ref="K8" si="7">K7*$C7</f>
        <v>432633.11987807998</v>
      </c>
      <c r="L8" s="78">
        <f t="shared" ref="L8" si="8">L7*$C7</f>
        <v>432633.11987807998</v>
      </c>
      <c r="M8" s="78">
        <f t="shared" ref="M8" si="9">M7*$C7</f>
        <v>378553.97989332001</v>
      </c>
      <c r="N8" s="78">
        <f t="shared" ref="N8" si="10">N7*$C7</f>
        <v>378553.97989332001</v>
      </c>
      <c r="O8" s="78">
        <f t="shared" ref="O8" si="11">O7*$C7</f>
        <v>378553.97989332001</v>
      </c>
      <c r="P8" s="78">
        <f t="shared" ref="P8" si="12">P7*$C7</f>
        <v>378553.97989332001</v>
      </c>
      <c r="Q8" s="78">
        <f t="shared" ref="Q8" si="13">Q7*$C7</f>
        <v>270395.69992380001</v>
      </c>
      <c r="R8" s="81"/>
      <c r="S8" s="81"/>
      <c r="T8" s="81"/>
      <c r="U8" s="81"/>
      <c r="V8" s="81"/>
      <c r="W8" s="81"/>
      <c r="X8" s="81"/>
      <c r="Y8" s="81"/>
      <c r="Z8" s="81"/>
      <c r="AA8" s="81"/>
      <c r="AB8" s="79">
        <f>SUM(D8:AA8)</f>
        <v>5407913.9984760005</v>
      </c>
    </row>
    <row r="9" spans="1:28" ht="25.5" customHeight="1" x14ac:dyDescent="0.25">
      <c r="A9" s="139">
        <v>4</v>
      </c>
      <c r="B9" s="140" t="s">
        <v>339</v>
      </c>
      <c r="C9" s="141">
        <f>RESUMO!D7</f>
        <v>10755425.535107998</v>
      </c>
      <c r="D9" s="80"/>
      <c r="E9" s="80"/>
      <c r="F9" s="80"/>
      <c r="G9" s="80"/>
      <c r="H9" s="82"/>
      <c r="I9" s="76">
        <v>2.5000000000000001E-2</v>
      </c>
      <c r="J9" s="76">
        <v>0.05</v>
      </c>
      <c r="K9" s="76">
        <v>0.05</v>
      </c>
      <c r="L9" s="76">
        <v>0.05</v>
      </c>
      <c r="M9" s="76">
        <v>0.05</v>
      </c>
      <c r="N9" s="76">
        <v>0.05</v>
      </c>
      <c r="O9" s="76">
        <v>0.05</v>
      </c>
      <c r="P9" s="76">
        <v>0.05</v>
      </c>
      <c r="Q9" s="76">
        <v>0.05</v>
      </c>
      <c r="R9" s="76">
        <v>7.0000000000000007E-2</v>
      </c>
      <c r="S9" s="76">
        <v>0.08</v>
      </c>
      <c r="T9" s="76">
        <v>0.08</v>
      </c>
      <c r="U9" s="76">
        <v>0.08</v>
      </c>
      <c r="V9" s="76">
        <v>0.08</v>
      </c>
      <c r="W9" s="76">
        <v>0.08</v>
      </c>
      <c r="X9" s="76">
        <v>0.08</v>
      </c>
      <c r="Y9" s="76">
        <v>2.5000000000000001E-2</v>
      </c>
      <c r="Z9" s="80"/>
      <c r="AA9" s="80"/>
      <c r="AB9" s="77">
        <v>1</v>
      </c>
    </row>
    <row r="10" spans="1:28" ht="25.5" customHeight="1" x14ac:dyDescent="0.25">
      <c r="A10" s="139"/>
      <c r="B10" s="140"/>
      <c r="C10" s="141"/>
      <c r="D10" s="81"/>
      <c r="E10" s="81"/>
      <c r="F10" s="81"/>
      <c r="G10" s="81"/>
      <c r="H10" s="83"/>
      <c r="I10" s="78">
        <f t="shared" ref="I10" si="14">I9*$C9</f>
        <v>268885.63837769994</v>
      </c>
      <c r="J10" s="78">
        <f t="shared" ref="J10" si="15">J9*$C9</f>
        <v>537771.27675539989</v>
      </c>
      <c r="K10" s="78">
        <f t="shared" ref="K10" si="16">K9*$C9</f>
        <v>537771.27675539989</v>
      </c>
      <c r="L10" s="78">
        <f t="shared" ref="L10" si="17">L9*$C9</f>
        <v>537771.27675539989</v>
      </c>
      <c r="M10" s="78">
        <f t="shared" ref="M10" si="18">M9*$C9</f>
        <v>537771.27675539989</v>
      </c>
      <c r="N10" s="78">
        <f t="shared" ref="N10" si="19">N9*$C9</f>
        <v>537771.27675539989</v>
      </c>
      <c r="O10" s="78">
        <f t="shared" ref="O10" si="20">O9*$C9</f>
        <v>537771.27675539989</v>
      </c>
      <c r="P10" s="78">
        <f t="shared" ref="P10" si="21">P9*$C9</f>
        <v>537771.27675539989</v>
      </c>
      <c r="Q10" s="78">
        <f t="shared" ref="Q10" si="22">Q9*$C9</f>
        <v>537771.27675539989</v>
      </c>
      <c r="R10" s="78">
        <f t="shared" ref="R10" si="23">R9*$C9</f>
        <v>752879.78745755996</v>
      </c>
      <c r="S10" s="78">
        <f t="shared" ref="S10" si="24">S9*$C9</f>
        <v>860434.04280863982</v>
      </c>
      <c r="T10" s="78">
        <f t="shared" ref="T10" si="25">T9*$C9</f>
        <v>860434.04280863982</v>
      </c>
      <c r="U10" s="78">
        <f t="shared" ref="U10" si="26">U9*$C9</f>
        <v>860434.04280863982</v>
      </c>
      <c r="V10" s="78">
        <f t="shared" ref="V10" si="27">V9*$C9</f>
        <v>860434.04280863982</v>
      </c>
      <c r="W10" s="78">
        <f t="shared" ref="W10" si="28">W9*$C9</f>
        <v>860434.04280863982</v>
      </c>
      <c r="X10" s="78">
        <f t="shared" ref="X10" si="29">X9*$C9</f>
        <v>860434.04280863982</v>
      </c>
      <c r="Y10" s="78">
        <f t="shared" ref="Y10" si="30">Y9*$C9</f>
        <v>268885.63837769994</v>
      </c>
      <c r="Z10" s="81"/>
      <c r="AA10" s="81"/>
      <c r="AB10" s="79">
        <f>SUM(D10:AA10)</f>
        <v>10755425.535108</v>
      </c>
    </row>
    <row r="11" spans="1:28" ht="25.5" customHeight="1" x14ac:dyDescent="0.25">
      <c r="A11" s="139">
        <v>5</v>
      </c>
      <c r="B11" s="140" t="s">
        <v>515</v>
      </c>
      <c r="C11" s="141">
        <f>RESUMO!D8</f>
        <v>620489.02404600009</v>
      </c>
      <c r="D11" s="80"/>
      <c r="E11" s="80"/>
      <c r="F11" s="80"/>
      <c r="G11" s="80"/>
      <c r="H11" s="82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76">
        <v>0.25</v>
      </c>
      <c r="Y11" s="76">
        <v>0.25</v>
      </c>
      <c r="Z11" s="76">
        <v>0.25</v>
      </c>
      <c r="AA11" s="76">
        <v>0.25</v>
      </c>
      <c r="AB11" s="77">
        <v>1</v>
      </c>
    </row>
    <row r="12" spans="1:28" ht="25.5" customHeight="1" x14ac:dyDescent="0.25">
      <c r="A12" s="139"/>
      <c r="B12" s="140"/>
      <c r="C12" s="141"/>
      <c r="D12" s="81"/>
      <c r="E12" s="81"/>
      <c r="F12" s="81"/>
      <c r="G12" s="81"/>
      <c r="H12" s="83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78">
        <f t="shared" ref="X12" si="31">X11*$C11</f>
        <v>155122.25601150002</v>
      </c>
      <c r="Y12" s="78">
        <f t="shared" ref="Y12" si="32">Y11*$C11</f>
        <v>155122.25601150002</v>
      </c>
      <c r="Z12" s="78">
        <f t="shared" ref="Z12" si="33">Z11*$C11</f>
        <v>155122.25601150002</v>
      </c>
      <c r="AA12" s="78">
        <f t="shared" ref="AA12" si="34">AA11*$C11</f>
        <v>155122.25601150002</v>
      </c>
      <c r="AB12" s="79">
        <f>SUM(D12:AA12)</f>
        <v>620489.02404600009</v>
      </c>
    </row>
    <row r="13" spans="1:28" ht="21" customHeight="1" x14ac:dyDescent="0.25">
      <c r="A13" s="85"/>
      <c r="B13" s="86"/>
      <c r="C13" s="142">
        <f>SUM(C3:C12)</f>
        <v>22665924.624131996</v>
      </c>
      <c r="D13" s="87">
        <f>D12+D10+D8+D6+D4</f>
        <v>943269.61797798099</v>
      </c>
      <c r="E13" s="87">
        <f t="shared" ref="E13:AA13" si="35">E12+E10+E8+E6+E4</f>
        <v>958176.1527171596</v>
      </c>
      <c r="F13" s="87">
        <f t="shared" si="35"/>
        <v>1251226.064332207</v>
      </c>
      <c r="G13" s="87">
        <f t="shared" si="35"/>
        <v>1251226.064332207</v>
      </c>
      <c r="H13" s="87">
        <f t="shared" si="35"/>
        <v>942418.40187405562</v>
      </c>
      <c r="I13" s="87">
        <f t="shared" si="35"/>
        <v>1116046.0752730849</v>
      </c>
      <c r="J13" s="87">
        <f t="shared" si="35"/>
        <v>1097519.6955677003</v>
      </c>
      <c r="K13" s="87">
        <f t="shared" si="35"/>
        <v>1097519.6955677003</v>
      </c>
      <c r="L13" s="87">
        <f t="shared" si="35"/>
        <v>1097519.6955677003</v>
      </c>
      <c r="M13" s="87">
        <f t="shared" si="35"/>
        <v>1038720.9281472638</v>
      </c>
      <c r="N13" s="87">
        <f t="shared" si="35"/>
        <v>1038720.9281472638</v>
      </c>
      <c r="O13" s="87">
        <f t="shared" si="35"/>
        <v>1038720.9281472638</v>
      </c>
      <c r="P13" s="87">
        <f t="shared" si="35"/>
        <v>1038720.9281472638</v>
      </c>
      <c r="Q13" s="87">
        <f t="shared" si="35"/>
        <v>921438.03513543587</v>
      </c>
      <c r="R13" s="87">
        <f t="shared" si="35"/>
        <v>860487.29299098416</v>
      </c>
      <c r="S13" s="87">
        <f t="shared" si="35"/>
        <v>976851.51955532678</v>
      </c>
      <c r="T13" s="87">
        <f t="shared" si="35"/>
        <v>976851.51955532678</v>
      </c>
      <c r="U13" s="87">
        <f t="shared" si="35"/>
        <v>976851.51955532678</v>
      </c>
      <c r="V13" s="87">
        <f t="shared" si="35"/>
        <v>976851.51955532678</v>
      </c>
      <c r="W13" s="87">
        <f t="shared" si="35"/>
        <v>976851.51955532678</v>
      </c>
      <c r="X13" s="87">
        <f t="shared" si="35"/>
        <v>1144874.090557676</v>
      </c>
      <c r="Y13" s="87">
        <f t="shared" si="35"/>
        <v>505500.12811188085</v>
      </c>
      <c r="Z13" s="87">
        <f t="shared" si="35"/>
        <v>215218.84535911412</v>
      </c>
      <c r="AA13" s="87">
        <f t="shared" si="35"/>
        <v>224343.45840142202</v>
      </c>
      <c r="AB13" s="143">
        <f>AB12+AB10+AB8+AB6+AB4</f>
        <v>22665924.624132004</v>
      </c>
    </row>
    <row r="14" spans="1:28" ht="21" customHeight="1" x14ac:dyDescent="0.25">
      <c r="A14" s="88"/>
      <c r="B14" s="89"/>
      <c r="C14" s="142"/>
      <c r="D14" s="84">
        <f>D13</f>
        <v>943269.61797798099</v>
      </c>
      <c r="E14" s="84">
        <f>D14+E13</f>
        <v>1901445.7706951406</v>
      </c>
      <c r="F14" s="84">
        <f t="shared" ref="F14:AA14" si="36">E14+F13</f>
        <v>3152671.8350273473</v>
      </c>
      <c r="G14" s="84">
        <f t="shared" si="36"/>
        <v>4403897.8993595541</v>
      </c>
      <c r="H14" s="84">
        <f t="shared" si="36"/>
        <v>5346316.3012336101</v>
      </c>
      <c r="I14" s="84">
        <f t="shared" si="36"/>
        <v>6462362.3765066955</v>
      </c>
      <c r="J14" s="84">
        <f t="shared" si="36"/>
        <v>7559882.0720743956</v>
      </c>
      <c r="K14" s="84">
        <f t="shared" si="36"/>
        <v>8657401.7676420957</v>
      </c>
      <c r="L14" s="84">
        <f t="shared" si="36"/>
        <v>9754921.4632097967</v>
      </c>
      <c r="M14" s="84">
        <f t="shared" si="36"/>
        <v>10793642.391357061</v>
      </c>
      <c r="N14" s="84">
        <f t="shared" si="36"/>
        <v>11832363.319504324</v>
      </c>
      <c r="O14" s="84">
        <f t="shared" si="36"/>
        <v>12871084.247651588</v>
      </c>
      <c r="P14" s="84">
        <f t="shared" si="36"/>
        <v>13909805.175798852</v>
      </c>
      <c r="Q14" s="84">
        <f t="shared" si="36"/>
        <v>14831243.210934289</v>
      </c>
      <c r="R14" s="84">
        <f t="shared" si="36"/>
        <v>15691730.503925273</v>
      </c>
      <c r="S14" s="84">
        <f t="shared" si="36"/>
        <v>16668582.0234806</v>
      </c>
      <c r="T14" s="84">
        <f t="shared" si="36"/>
        <v>17645433.543035928</v>
      </c>
      <c r="U14" s="84">
        <f t="shared" si="36"/>
        <v>18622285.062591255</v>
      </c>
      <c r="V14" s="84">
        <f t="shared" si="36"/>
        <v>19599136.582146581</v>
      </c>
      <c r="W14" s="84">
        <f t="shared" si="36"/>
        <v>20575988.101701908</v>
      </c>
      <c r="X14" s="84">
        <f t="shared" si="36"/>
        <v>21720862.192259584</v>
      </c>
      <c r="Y14" s="84">
        <f t="shared" si="36"/>
        <v>22226362.320371464</v>
      </c>
      <c r="Z14" s="84">
        <f t="shared" si="36"/>
        <v>22441581.165730577</v>
      </c>
      <c r="AA14" s="126">
        <f t="shared" si="36"/>
        <v>22665924.624132</v>
      </c>
      <c r="AB14" s="143"/>
    </row>
  </sheetData>
  <mergeCells count="18">
    <mergeCell ref="AB13:AB14"/>
    <mergeCell ref="A9:A10"/>
    <mergeCell ref="B9:B10"/>
    <mergeCell ref="C9:C10"/>
    <mergeCell ref="A11:A12"/>
    <mergeCell ref="B11:B12"/>
    <mergeCell ref="C11:C12"/>
    <mergeCell ref="A1:C1"/>
    <mergeCell ref="A7:A8"/>
    <mergeCell ref="B7:B8"/>
    <mergeCell ref="C7:C8"/>
    <mergeCell ref="C13:C14"/>
    <mergeCell ref="A3:A4"/>
    <mergeCell ref="B3:B4"/>
    <mergeCell ref="C3:C4"/>
    <mergeCell ref="A5:A6"/>
    <mergeCell ref="B5:B6"/>
    <mergeCell ref="C5:C6"/>
  </mergeCells>
  <phoneticPr fontId="20" type="noConversion"/>
  <pageMargins left="0.19685039370078741" right="0.19685039370078741" top="0.19685039370078741" bottom="1.4960629921259843" header="0.19685039370078741" footer="0.51181102362204722"/>
  <pageSetup paperSize="9" scale="60" fitToWidth="0" orientation="landscape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colBreaks count="3" manualBreakCount="3">
    <brk id="9" max="1048575" man="1"/>
    <brk id="15" max="1048575" man="1"/>
    <brk id="21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outlinePr summaryBelow="0"/>
  </sheetPr>
  <dimension ref="A1:I26"/>
  <sheetViews>
    <sheetView showGridLines="0" view="pageBreakPreview" zoomScaleNormal="100" zoomScaleSheetLayoutView="100" workbookViewId="0">
      <selection activeCell="D21" sqref="D21"/>
    </sheetView>
  </sheetViews>
  <sheetFormatPr defaultRowHeight="15" x14ac:dyDescent="0.25"/>
  <cols>
    <col min="1" max="1" width="9.28515625" customWidth="1"/>
    <col min="2" max="2" width="63.5703125" customWidth="1"/>
    <col min="3" max="3" width="8.28515625" customWidth="1"/>
    <col min="4" max="4" width="37.42578125" customWidth="1"/>
  </cols>
  <sheetData>
    <row r="1" spans="1:4" ht="153.94999999999999" customHeight="1" x14ac:dyDescent="0.25">
      <c r="A1" s="144"/>
      <c r="B1" s="144"/>
      <c r="C1" s="144"/>
      <c r="D1" s="144"/>
    </row>
    <row r="2" spans="1:4" ht="12" customHeight="1" x14ac:dyDescent="0.25">
      <c r="A2" s="2"/>
      <c r="B2" s="145" t="s">
        <v>0</v>
      </c>
      <c r="C2" s="145"/>
      <c r="D2" s="145"/>
    </row>
    <row r="3" spans="1:4" ht="15" customHeight="1" x14ac:dyDescent="0.25">
      <c r="A3" s="92" t="s">
        <v>2611</v>
      </c>
      <c r="B3" s="92" t="s">
        <v>3</v>
      </c>
      <c r="C3" s="92" t="s">
        <v>2612</v>
      </c>
      <c r="D3" s="2"/>
    </row>
    <row r="4" spans="1:4" ht="8.1" customHeight="1" x14ac:dyDescent="0.25">
      <c r="A4" s="93"/>
      <c r="B4" s="146"/>
      <c r="C4" s="146"/>
      <c r="D4" s="2"/>
    </row>
    <row r="5" spans="1:4" ht="12.95" customHeight="1" x14ac:dyDescent="0.25">
      <c r="A5" s="93"/>
      <c r="B5" s="94" t="s">
        <v>2613</v>
      </c>
      <c r="C5" s="93"/>
      <c r="D5" s="2"/>
    </row>
    <row r="6" spans="1:4" ht="12.95" customHeight="1" x14ac:dyDescent="0.25">
      <c r="A6" s="95" t="s">
        <v>1410</v>
      </c>
      <c r="B6" s="96" t="s">
        <v>2614</v>
      </c>
      <c r="C6" s="97">
        <v>8.0399999999999991</v>
      </c>
      <c r="D6" s="2"/>
    </row>
    <row r="7" spans="1:4" ht="15" customHeight="1" x14ac:dyDescent="0.25">
      <c r="A7" s="93"/>
      <c r="B7" s="98" t="s">
        <v>952</v>
      </c>
      <c r="C7" s="99">
        <v>8.0399999999999991</v>
      </c>
      <c r="D7" s="2"/>
    </row>
    <row r="8" spans="1:4" ht="15" customHeight="1" x14ac:dyDescent="0.25">
      <c r="A8" s="93"/>
      <c r="B8" s="146" t="s">
        <v>0</v>
      </c>
      <c r="C8" s="146"/>
      <c r="D8" s="2"/>
    </row>
    <row r="9" spans="1:4" ht="8.1" customHeight="1" x14ac:dyDescent="0.25">
      <c r="A9" s="93"/>
      <c r="B9" s="147"/>
      <c r="C9" s="147"/>
      <c r="D9" s="2"/>
    </row>
    <row r="10" spans="1:4" ht="12.95" customHeight="1" x14ac:dyDescent="0.25">
      <c r="A10" s="93"/>
      <c r="B10" s="94" t="s">
        <v>2615</v>
      </c>
      <c r="C10" s="93"/>
      <c r="D10" s="2"/>
    </row>
    <row r="11" spans="1:4" ht="12.95" customHeight="1" x14ac:dyDescent="0.25">
      <c r="A11" s="95" t="s">
        <v>2616</v>
      </c>
      <c r="B11" s="96" t="s">
        <v>2617</v>
      </c>
      <c r="C11" s="97">
        <v>0.99</v>
      </c>
      <c r="D11" s="2"/>
    </row>
    <row r="12" spans="1:4" ht="12.95" customHeight="1" x14ac:dyDescent="0.25">
      <c r="A12" s="95" t="s">
        <v>2618</v>
      </c>
      <c r="B12" s="96" t="s">
        <v>2619</v>
      </c>
      <c r="C12" s="97">
        <v>4.93</v>
      </c>
      <c r="D12" s="2"/>
    </row>
    <row r="13" spans="1:4" ht="12.95" customHeight="1" x14ac:dyDescent="0.25">
      <c r="A13" s="95" t="s">
        <v>2622</v>
      </c>
      <c r="B13" s="96" t="s">
        <v>2623</v>
      </c>
      <c r="C13" s="97">
        <v>1.39</v>
      </c>
      <c r="D13" s="2"/>
    </row>
    <row r="14" spans="1:4" ht="12.95" customHeight="1" x14ac:dyDescent="0.25">
      <c r="A14" s="95" t="s">
        <v>2620</v>
      </c>
      <c r="B14" s="96" t="s">
        <v>2621</v>
      </c>
      <c r="C14" s="97">
        <v>0.49</v>
      </c>
      <c r="D14" s="2"/>
    </row>
    <row r="15" spans="1:4" ht="15" customHeight="1" x14ac:dyDescent="0.25">
      <c r="A15" s="93"/>
      <c r="B15" s="98" t="s">
        <v>952</v>
      </c>
      <c r="C15" s="99">
        <v>7.8</v>
      </c>
      <c r="D15" s="2"/>
    </row>
    <row r="16" spans="1:4" ht="15" customHeight="1" x14ac:dyDescent="0.25">
      <c r="A16" s="93"/>
      <c r="B16" s="146" t="s">
        <v>0</v>
      </c>
      <c r="C16" s="146"/>
      <c r="D16" s="2"/>
    </row>
    <row r="17" spans="1:9" ht="8.1" customHeight="1" x14ac:dyDescent="0.25">
      <c r="A17" s="93"/>
      <c r="B17" s="147"/>
      <c r="C17" s="147"/>
      <c r="D17" s="2"/>
    </row>
    <row r="18" spans="1:9" ht="12.95" customHeight="1" x14ac:dyDescent="0.25">
      <c r="A18" s="100" t="s">
        <v>2624</v>
      </c>
      <c r="B18" s="94" t="s">
        <v>2625</v>
      </c>
      <c r="C18" s="93"/>
      <c r="D18" s="2"/>
    </row>
    <row r="19" spans="1:9" ht="12.95" customHeight="1" x14ac:dyDescent="0.25">
      <c r="A19" s="95"/>
      <c r="B19" s="96" t="s">
        <v>2626</v>
      </c>
      <c r="C19" s="97">
        <v>3</v>
      </c>
      <c r="D19" s="2"/>
    </row>
    <row r="20" spans="1:9" ht="12.95" customHeight="1" x14ac:dyDescent="0.25">
      <c r="A20" s="95"/>
      <c r="B20" s="96" t="s">
        <v>2627</v>
      </c>
      <c r="C20" s="97">
        <v>2.5</v>
      </c>
      <c r="D20" s="2"/>
    </row>
    <row r="21" spans="1:9" ht="12.95" customHeight="1" x14ac:dyDescent="0.25">
      <c r="A21" s="95"/>
      <c r="B21" s="96" t="s">
        <v>2628</v>
      </c>
      <c r="C21" s="97">
        <v>0.65</v>
      </c>
      <c r="D21" s="2"/>
      <c r="I21" s="101">
        <f>(1+(C12+C13+C14)%)*(1+C11%)*(1+C7%)/(1-C22%)-1</f>
        <v>0.24176834829621741</v>
      </c>
    </row>
    <row r="22" spans="1:9" ht="15" customHeight="1" x14ac:dyDescent="0.25">
      <c r="A22" s="93"/>
      <c r="B22" s="98" t="s">
        <v>952</v>
      </c>
      <c r="C22" s="99">
        <v>6.15</v>
      </c>
      <c r="D22" s="2"/>
    </row>
    <row r="23" spans="1:9" ht="15" customHeight="1" x14ac:dyDescent="0.25">
      <c r="A23" s="93"/>
      <c r="B23" s="146" t="s">
        <v>0</v>
      </c>
      <c r="C23" s="146"/>
      <c r="D23" s="2"/>
    </row>
    <row r="24" spans="1:9" ht="26.1" customHeight="1" x14ac:dyDescent="0.25">
      <c r="A24" s="93"/>
      <c r="B24" s="148" t="s">
        <v>2629</v>
      </c>
      <c r="C24" s="148"/>
      <c r="D24" s="2"/>
    </row>
    <row r="25" spans="1:9" ht="44.1" customHeight="1" x14ac:dyDescent="0.25">
      <c r="A25" s="2"/>
      <c r="B25" s="144"/>
      <c r="C25" s="144"/>
      <c r="D25" s="2"/>
    </row>
    <row r="26" spans="1:9" ht="12" customHeight="1" x14ac:dyDescent="0.25">
      <c r="A26" s="2"/>
      <c r="B26" s="145" t="s">
        <v>0</v>
      </c>
      <c r="C26" s="145"/>
      <c r="D26" s="145"/>
    </row>
  </sheetData>
  <mergeCells count="11">
    <mergeCell ref="B26:D26"/>
    <mergeCell ref="B16:C16"/>
    <mergeCell ref="B17:C17"/>
    <mergeCell ref="B23:C23"/>
    <mergeCell ref="B24:C24"/>
    <mergeCell ref="B25:C25"/>
    <mergeCell ref="A1:D1"/>
    <mergeCell ref="B2:D2"/>
    <mergeCell ref="B4:C4"/>
    <mergeCell ref="B8:C8"/>
    <mergeCell ref="B9:C9"/>
  </mergeCells>
  <pageMargins left="0.19685039370078741" right="0.19685039370078741" top="0.19685039370078741" bottom="1.4960629921259843" header="0.19685039370078741" footer="0.51181102362204722"/>
  <pageSetup paperSize="9" scale="78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D019-BF46-486A-BDAE-FF0BAB86E292}">
  <sheetPr>
    <tabColor rgb="FF92D050"/>
    <outlinePr summaryBelow="0"/>
  </sheetPr>
  <dimension ref="A1:I25"/>
  <sheetViews>
    <sheetView showGridLines="0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9.28515625" customWidth="1"/>
    <col min="2" max="2" width="63.5703125" customWidth="1"/>
    <col min="3" max="3" width="8.28515625" customWidth="1"/>
    <col min="4" max="4" width="37.42578125" customWidth="1"/>
  </cols>
  <sheetData>
    <row r="1" spans="1:4" ht="153.94999999999999" customHeight="1" x14ac:dyDescent="0.25">
      <c r="A1" s="144"/>
      <c r="B1" s="144"/>
      <c r="C1" s="144"/>
      <c r="D1" s="144"/>
    </row>
    <row r="2" spans="1:4" ht="12" customHeight="1" x14ac:dyDescent="0.25">
      <c r="A2" s="2"/>
      <c r="B2" s="145" t="s">
        <v>0</v>
      </c>
      <c r="C2" s="145"/>
      <c r="D2" s="145"/>
    </row>
    <row r="3" spans="1:4" ht="15" customHeight="1" x14ac:dyDescent="0.25">
      <c r="A3" s="3" t="s">
        <v>2611</v>
      </c>
      <c r="B3" s="3" t="s">
        <v>3</v>
      </c>
      <c r="C3" s="3" t="s">
        <v>2612</v>
      </c>
      <c r="D3" s="2"/>
    </row>
    <row r="4" spans="1:4" ht="8.1" customHeight="1" x14ac:dyDescent="0.25">
      <c r="A4" s="2"/>
      <c r="B4" s="145"/>
      <c r="C4" s="145"/>
      <c r="D4" s="2"/>
    </row>
    <row r="5" spans="1:4" ht="12.95" customHeight="1" x14ac:dyDescent="0.25">
      <c r="A5" s="2"/>
      <c r="B5" s="4" t="s">
        <v>2613</v>
      </c>
      <c r="C5" s="2"/>
      <c r="D5" s="2"/>
    </row>
    <row r="6" spans="1:4" ht="12.95" customHeight="1" x14ac:dyDescent="0.25">
      <c r="A6" s="5" t="s">
        <v>1410</v>
      </c>
      <c r="B6" s="6" t="s">
        <v>2614</v>
      </c>
      <c r="C6" s="7">
        <v>5.1100000000000003</v>
      </c>
      <c r="D6" s="2"/>
    </row>
    <row r="7" spans="1:4" ht="15" customHeight="1" x14ac:dyDescent="0.25">
      <c r="A7" s="2"/>
      <c r="B7" s="8" t="s">
        <v>952</v>
      </c>
      <c r="C7" s="9">
        <v>5.1100000000000003</v>
      </c>
      <c r="D7" s="2"/>
    </row>
    <row r="8" spans="1:4" ht="15" customHeight="1" x14ac:dyDescent="0.25">
      <c r="A8" s="2"/>
      <c r="B8" s="145" t="s">
        <v>0</v>
      </c>
      <c r="C8" s="145"/>
      <c r="D8" s="2"/>
    </row>
    <row r="9" spans="1:4" ht="8.1" customHeight="1" x14ac:dyDescent="0.25">
      <c r="A9" s="2"/>
      <c r="B9" s="145"/>
      <c r="C9" s="145"/>
      <c r="D9" s="2"/>
    </row>
    <row r="10" spans="1:4" ht="12.95" customHeight="1" x14ac:dyDescent="0.25">
      <c r="A10" s="2"/>
      <c r="B10" s="4" t="s">
        <v>2615</v>
      </c>
      <c r="C10" s="2"/>
      <c r="D10" s="2"/>
    </row>
    <row r="11" spans="1:4" ht="12.95" customHeight="1" x14ac:dyDescent="0.25">
      <c r="A11" s="5" t="s">
        <v>2616</v>
      </c>
      <c r="B11" s="6" t="s">
        <v>2617</v>
      </c>
      <c r="C11" s="7">
        <v>0.85</v>
      </c>
      <c r="D11" s="2"/>
    </row>
    <row r="12" spans="1:4" ht="12.95" customHeight="1" x14ac:dyDescent="0.25">
      <c r="A12" s="5" t="s">
        <v>2618</v>
      </c>
      <c r="B12" s="6" t="s">
        <v>2619</v>
      </c>
      <c r="C12" s="7">
        <v>3.45</v>
      </c>
      <c r="D12" s="2"/>
    </row>
    <row r="13" spans="1:4" ht="12.95" customHeight="1" x14ac:dyDescent="0.25">
      <c r="A13" s="5" t="s">
        <v>2622</v>
      </c>
      <c r="B13" s="6" t="s">
        <v>2623</v>
      </c>
      <c r="C13" s="7">
        <v>0.85</v>
      </c>
      <c r="D13" s="2"/>
    </row>
    <row r="14" spans="1:4" ht="12.95" customHeight="1" x14ac:dyDescent="0.25">
      <c r="A14" s="5" t="s">
        <v>2620</v>
      </c>
      <c r="B14" s="6" t="s">
        <v>2621</v>
      </c>
      <c r="C14" s="7">
        <v>0.48</v>
      </c>
      <c r="D14" s="2"/>
    </row>
    <row r="15" spans="1:4" ht="15" customHeight="1" x14ac:dyDescent="0.25">
      <c r="A15" s="2"/>
      <c r="B15" s="8" t="s">
        <v>952</v>
      </c>
      <c r="C15" s="9">
        <v>5.63</v>
      </c>
      <c r="D15" s="2"/>
    </row>
    <row r="16" spans="1:4" ht="15" customHeight="1" x14ac:dyDescent="0.25">
      <c r="A16" s="2"/>
      <c r="B16" s="145" t="s">
        <v>0</v>
      </c>
      <c r="C16" s="145"/>
      <c r="D16" s="2"/>
    </row>
    <row r="17" spans="1:9" ht="8.1" customHeight="1" x14ac:dyDescent="0.25">
      <c r="A17" s="2"/>
      <c r="B17" s="145"/>
      <c r="C17" s="145"/>
      <c r="D17" s="2"/>
    </row>
    <row r="18" spans="1:9" ht="12.95" customHeight="1" x14ac:dyDescent="0.25">
      <c r="A18" s="10" t="s">
        <v>2624</v>
      </c>
      <c r="B18" s="4" t="s">
        <v>2625</v>
      </c>
      <c r="C18" s="2"/>
      <c r="D18" s="2"/>
    </row>
    <row r="19" spans="1:9" ht="12.95" customHeight="1" x14ac:dyDescent="0.25">
      <c r="A19" s="5"/>
      <c r="B19" s="6" t="s">
        <v>2626</v>
      </c>
      <c r="C19" s="7">
        <v>3</v>
      </c>
      <c r="D19" s="2"/>
    </row>
    <row r="20" spans="1:9" ht="12.95" customHeight="1" x14ac:dyDescent="0.25">
      <c r="A20" s="5"/>
      <c r="B20" s="6" t="s">
        <v>2627</v>
      </c>
      <c r="C20" s="7">
        <v>0</v>
      </c>
      <c r="D20" s="2"/>
    </row>
    <row r="21" spans="1:9" ht="12.95" customHeight="1" x14ac:dyDescent="0.25">
      <c r="A21" s="5"/>
      <c r="B21" s="6" t="s">
        <v>2628</v>
      </c>
      <c r="C21" s="7">
        <v>0.65</v>
      </c>
      <c r="D21" s="2"/>
      <c r="I21" s="101">
        <f>(1+(C12+C13+C14)%)*(1+C11%)*(1+C7%)/(1-C22%)-1</f>
        <v>0.15278047942916428</v>
      </c>
    </row>
    <row r="22" spans="1:9" ht="15" customHeight="1" x14ac:dyDescent="0.25">
      <c r="A22" s="2"/>
      <c r="B22" s="8" t="s">
        <v>952</v>
      </c>
      <c r="C22" s="9">
        <v>3.65</v>
      </c>
      <c r="D22" s="2"/>
    </row>
    <row r="23" spans="1:9" ht="15" customHeight="1" x14ac:dyDescent="0.25">
      <c r="A23" s="2"/>
      <c r="B23" s="145" t="s">
        <v>0</v>
      </c>
      <c r="C23" s="145"/>
      <c r="D23" s="2"/>
    </row>
    <row r="24" spans="1:9" ht="26.1" customHeight="1" x14ac:dyDescent="0.25">
      <c r="A24" s="2"/>
      <c r="B24" s="149" t="s">
        <v>2630</v>
      </c>
      <c r="C24" s="149"/>
      <c r="D24" s="2"/>
    </row>
    <row r="25" spans="1:9" ht="44.1" customHeight="1" x14ac:dyDescent="0.25">
      <c r="A25" s="2"/>
      <c r="B25" s="144"/>
      <c r="C25" s="144"/>
      <c r="D25" s="2"/>
    </row>
  </sheetData>
  <mergeCells count="10">
    <mergeCell ref="B4:C4"/>
    <mergeCell ref="A1:D1"/>
    <mergeCell ref="B2:D2"/>
    <mergeCell ref="B25:C25"/>
    <mergeCell ref="B8:C8"/>
    <mergeCell ref="B9:C9"/>
    <mergeCell ref="B16:C16"/>
    <mergeCell ref="B17:C17"/>
    <mergeCell ref="B23:C23"/>
    <mergeCell ref="B24:C24"/>
  </mergeCells>
  <pageMargins left="0.19685039370078741" right="0.19685039370078741" top="0.19685039370078741" bottom="1.4960629921259843" header="0.19685039370078741" footer="0.51181102362204722"/>
  <pageSetup paperSize="9" scale="78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 &amp;R&amp;G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E83"/>
  <sheetViews>
    <sheetView showGridLines="0" tabSelected="1" view="pageBreakPreview" topLeftCell="A13" zoomScale="70" zoomScaleNormal="100" zoomScaleSheetLayoutView="70" workbookViewId="0">
      <selection activeCell="D15" sqref="D15"/>
    </sheetView>
  </sheetViews>
  <sheetFormatPr defaultRowHeight="15" x14ac:dyDescent="0.25"/>
  <cols>
    <col min="1" max="1" width="11" style="55" customWidth="1"/>
    <col min="2" max="2" width="77.7109375" style="55" customWidth="1"/>
    <col min="3" max="3" width="15.85546875" style="55" customWidth="1"/>
    <col min="4" max="4" width="15.140625" style="55" bestFit="1" customWidth="1"/>
    <col min="5" max="5" width="12.28515625" style="55" customWidth="1"/>
  </cols>
  <sheetData>
    <row r="1" spans="1:5" ht="153.94999999999999" customHeight="1" x14ac:dyDescent="0.25">
      <c r="A1" s="150"/>
      <c r="B1" s="150"/>
      <c r="C1" s="150"/>
      <c r="D1" s="150"/>
      <c r="E1" s="150"/>
    </row>
    <row r="2" spans="1:5" ht="12" customHeight="1" x14ac:dyDescent="0.25">
      <c r="A2" s="56"/>
      <c r="B2" s="151" t="s">
        <v>0</v>
      </c>
      <c r="C2" s="151"/>
      <c r="D2" s="151"/>
      <c r="E2" s="56"/>
    </row>
    <row r="3" spans="1:5" ht="12" customHeight="1" x14ac:dyDescent="0.25">
      <c r="A3" s="56"/>
      <c r="B3" s="151" t="s">
        <v>0</v>
      </c>
      <c r="C3" s="151"/>
      <c r="D3" s="151"/>
      <c r="E3" s="56"/>
    </row>
    <row r="4" spans="1:5" ht="27.75" customHeight="1" x14ac:dyDescent="0.25">
      <c r="A4" s="58" t="s">
        <v>2611</v>
      </c>
      <c r="B4" s="58" t="s">
        <v>3</v>
      </c>
      <c r="C4" s="65" t="s">
        <v>2631</v>
      </c>
      <c r="D4" s="65" t="s">
        <v>2632</v>
      </c>
      <c r="E4" s="56"/>
    </row>
    <row r="5" spans="1:5" ht="12" customHeight="1" x14ac:dyDescent="0.25">
      <c r="A5" s="56"/>
      <c r="B5" s="151" t="s">
        <v>0</v>
      </c>
      <c r="C5" s="151"/>
      <c r="D5" s="56"/>
      <c r="E5" s="56"/>
    </row>
    <row r="6" spans="1:5" ht="12.95" customHeight="1" x14ac:dyDescent="0.25">
      <c r="A6" s="59" t="s">
        <v>2633</v>
      </c>
      <c r="B6" s="60" t="s">
        <v>2634</v>
      </c>
      <c r="C6" s="56"/>
      <c r="D6" s="56"/>
      <c r="E6" s="56"/>
    </row>
    <row r="7" spans="1:5" ht="12.95" customHeight="1" x14ac:dyDescent="0.25">
      <c r="A7" s="61" t="s">
        <v>2635</v>
      </c>
      <c r="B7" s="62" t="s">
        <v>2636</v>
      </c>
      <c r="C7" s="69">
        <v>20</v>
      </c>
      <c r="D7" s="66">
        <v>20</v>
      </c>
      <c r="E7" s="56"/>
    </row>
    <row r="8" spans="1:5" ht="12.95" customHeight="1" x14ac:dyDescent="0.25">
      <c r="A8" s="61" t="s">
        <v>2637</v>
      </c>
      <c r="B8" s="62" t="s">
        <v>2638</v>
      </c>
      <c r="C8" s="69">
        <v>1.5</v>
      </c>
      <c r="D8" s="66">
        <v>1.5</v>
      </c>
      <c r="E8" s="56"/>
    </row>
    <row r="9" spans="1:5" ht="12.95" customHeight="1" x14ac:dyDescent="0.25">
      <c r="A9" s="61" t="s">
        <v>2639</v>
      </c>
      <c r="B9" s="62" t="s">
        <v>2640</v>
      </c>
      <c r="C9" s="69">
        <v>1</v>
      </c>
      <c r="D9" s="66">
        <v>1</v>
      </c>
      <c r="E9" s="56"/>
    </row>
    <row r="10" spans="1:5" ht="12.95" customHeight="1" x14ac:dyDescent="0.25">
      <c r="A10" s="61" t="s">
        <v>2641</v>
      </c>
      <c r="B10" s="62" t="s">
        <v>2642</v>
      </c>
      <c r="C10" s="69">
        <v>0.2</v>
      </c>
      <c r="D10" s="66">
        <v>0.2</v>
      </c>
      <c r="E10" s="56"/>
    </row>
    <row r="11" spans="1:5" ht="12.95" customHeight="1" x14ac:dyDescent="0.25">
      <c r="A11" s="61" t="s">
        <v>2643</v>
      </c>
      <c r="B11" s="62" t="s">
        <v>2644</v>
      </c>
      <c r="C11" s="69">
        <v>0.6</v>
      </c>
      <c r="D11" s="66">
        <v>0.6</v>
      </c>
      <c r="E11" s="56"/>
    </row>
    <row r="12" spans="1:5" ht="12.95" customHeight="1" x14ac:dyDescent="0.25">
      <c r="A12" s="61" t="s">
        <v>2645</v>
      </c>
      <c r="B12" s="62" t="s">
        <v>2646</v>
      </c>
      <c r="C12" s="69">
        <v>2.5</v>
      </c>
      <c r="D12" s="66">
        <v>2.5</v>
      </c>
      <c r="E12" s="56"/>
    </row>
    <row r="13" spans="1:5" ht="12.95" customHeight="1" x14ac:dyDescent="0.25">
      <c r="A13" s="61" t="s">
        <v>2647</v>
      </c>
      <c r="B13" s="62" t="s">
        <v>2648</v>
      </c>
      <c r="C13" s="69">
        <v>3</v>
      </c>
      <c r="D13" s="66">
        <v>3</v>
      </c>
      <c r="E13" s="56"/>
    </row>
    <row r="14" spans="1:5" ht="12.95" customHeight="1" x14ac:dyDescent="0.25">
      <c r="A14" s="61" t="s">
        <v>2649</v>
      </c>
      <c r="B14" s="62" t="s">
        <v>2650</v>
      </c>
      <c r="C14" s="69">
        <v>8</v>
      </c>
      <c r="D14" s="66">
        <v>8</v>
      </c>
      <c r="E14" s="56"/>
    </row>
    <row r="15" spans="1:5" ht="12.95" customHeight="1" x14ac:dyDescent="0.25">
      <c r="A15" s="61" t="s">
        <v>2651</v>
      </c>
      <c r="B15" s="62" t="s">
        <v>2652</v>
      </c>
      <c r="C15" s="69">
        <v>0</v>
      </c>
      <c r="D15" s="66">
        <v>0</v>
      </c>
      <c r="E15" s="56"/>
    </row>
    <row r="16" spans="1:5" ht="15" customHeight="1" x14ac:dyDescent="0.25">
      <c r="A16" s="56"/>
      <c r="B16" s="63" t="s">
        <v>952</v>
      </c>
      <c r="C16" s="67">
        <v>36.799999999999997</v>
      </c>
      <c r="D16" s="67">
        <v>36.799999999999997</v>
      </c>
      <c r="E16" s="56"/>
    </row>
    <row r="17" spans="1:5" ht="12" customHeight="1" x14ac:dyDescent="0.25">
      <c r="A17" s="56"/>
      <c r="B17" s="151" t="s">
        <v>0</v>
      </c>
      <c r="C17" s="151"/>
      <c r="D17" s="56"/>
      <c r="E17" s="56"/>
    </row>
    <row r="18" spans="1:5" ht="12.95" customHeight="1" x14ac:dyDescent="0.25">
      <c r="A18" s="59" t="s">
        <v>2653</v>
      </c>
      <c r="B18" s="60" t="s">
        <v>2654</v>
      </c>
      <c r="C18" s="56"/>
      <c r="D18" s="56"/>
      <c r="E18" s="56"/>
    </row>
    <row r="19" spans="1:5" ht="12.95" customHeight="1" x14ac:dyDescent="0.25">
      <c r="A19" s="61" t="s">
        <v>2655</v>
      </c>
      <c r="B19" s="62" t="s">
        <v>2656</v>
      </c>
      <c r="C19" s="69">
        <v>18.059999999999999</v>
      </c>
      <c r="D19" s="66">
        <v>0</v>
      </c>
      <c r="E19" s="56"/>
    </row>
    <row r="20" spans="1:5" ht="12.95" customHeight="1" x14ac:dyDescent="0.25">
      <c r="A20" s="61" t="s">
        <v>2657</v>
      </c>
      <c r="B20" s="62" t="s">
        <v>2658</v>
      </c>
      <c r="C20" s="69">
        <v>4.68</v>
      </c>
      <c r="D20" s="66">
        <v>0</v>
      </c>
      <c r="E20" s="56"/>
    </row>
    <row r="21" spans="1:5" ht="12.95" customHeight="1" x14ac:dyDescent="0.25">
      <c r="A21" s="61" t="s">
        <v>2659</v>
      </c>
      <c r="B21" s="62" t="s">
        <v>2660</v>
      </c>
      <c r="C21" s="69">
        <v>0.87</v>
      </c>
      <c r="D21" s="66">
        <v>0.66</v>
      </c>
      <c r="E21" s="56"/>
    </row>
    <row r="22" spans="1:5" ht="12.95" customHeight="1" x14ac:dyDescent="0.25">
      <c r="A22" s="61" t="s">
        <v>2661</v>
      </c>
      <c r="B22" s="62" t="s">
        <v>2662</v>
      </c>
      <c r="C22" s="69">
        <v>11.07</v>
      </c>
      <c r="D22" s="66">
        <v>8.33</v>
      </c>
      <c r="E22" s="56"/>
    </row>
    <row r="23" spans="1:5" ht="12.95" customHeight="1" x14ac:dyDescent="0.25">
      <c r="A23" s="61" t="s">
        <v>2663</v>
      </c>
      <c r="B23" s="62" t="s">
        <v>2664</v>
      </c>
      <c r="C23" s="69">
        <v>7.0000000000000007E-2</v>
      </c>
      <c r="D23" s="66">
        <v>0.05</v>
      </c>
      <c r="E23" s="56"/>
    </row>
    <row r="24" spans="1:5" ht="12.95" customHeight="1" x14ac:dyDescent="0.25">
      <c r="A24" s="61" t="s">
        <v>2665</v>
      </c>
      <c r="B24" s="62" t="s">
        <v>2666</v>
      </c>
      <c r="C24" s="69">
        <v>0.74</v>
      </c>
      <c r="D24" s="66">
        <v>0.56000000000000005</v>
      </c>
      <c r="E24" s="56"/>
    </row>
    <row r="25" spans="1:5" ht="12.95" customHeight="1" x14ac:dyDescent="0.25">
      <c r="A25" s="61" t="s">
        <v>2667</v>
      </c>
      <c r="B25" s="62" t="s">
        <v>2668</v>
      </c>
      <c r="C25" s="69">
        <v>1.88</v>
      </c>
      <c r="D25" s="66">
        <v>0</v>
      </c>
      <c r="E25" s="56"/>
    </row>
    <row r="26" spans="1:5" ht="12.95" customHeight="1" x14ac:dyDescent="0.25">
      <c r="A26" s="61" t="s">
        <v>2669</v>
      </c>
      <c r="B26" s="62" t="s">
        <v>2670</v>
      </c>
      <c r="C26" s="69">
        <v>0.11</v>
      </c>
      <c r="D26" s="66">
        <v>0.08</v>
      </c>
      <c r="E26" s="56"/>
    </row>
    <row r="27" spans="1:5" ht="12.95" customHeight="1" x14ac:dyDescent="0.25">
      <c r="A27" s="61" t="s">
        <v>2671</v>
      </c>
      <c r="B27" s="62" t="s">
        <v>2672</v>
      </c>
      <c r="C27" s="69">
        <v>11.16</v>
      </c>
      <c r="D27" s="66">
        <v>8.4</v>
      </c>
      <c r="E27" s="56"/>
    </row>
    <row r="28" spans="1:5" ht="12.95" customHeight="1" x14ac:dyDescent="0.25">
      <c r="A28" s="61" t="s">
        <v>2673</v>
      </c>
      <c r="B28" s="62" t="s">
        <v>2674</v>
      </c>
      <c r="C28" s="69">
        <v>0.04</v>
      </c>
      <c r="D28" s="66">
        <v>0.03</v>
      </c>
      <c r="E28" s="56"/>
    </row>
    <row r="29" spans="1:5" ht="15" customHeight="1" x14ac:dyDescent="0.25">
      <c r="A29" s="56"/>
      <c r="B29" s="63" t="s">
        <v>952</v>
      </c>
      <c r="C29" s="67">
        <v>48.68</v>
      </c>
      <c r="D29" s="67">
        <v>18.110000000000003</v>
      </c>
      <c r="E29" s="56"/>
    </row>
    <row r="30" spans="1:5" ht="12" customHeight="1" x14ac:dyDescent="0.25">
      <c r="A30" s="56"/>
      <c r="B30" s="151" t="s">
        <v>0</v>
      </c>
      <c r="C30" s="151"/>
      <c r="D30" s="56"/>
      <c r="E30" s="56"/>
    </row>
    <row r="31" spans="1:5" ht="12.95" customHeight="1" x14ac:dyDescent="0.25">
      <c r="A31" s="59" t="s">
        <v>2675</v>
      </c>
      <c r="B31" s="60" t="s">
        <v>2676</v>
      </c>
      <c r="C31" s="56"/>
      <c r="D31" s="56"/>
      <c r="E31" s="56"/>
    </row>
    <row r="32" spans="1:5" ht="12.95" customHeight="1" x14ac:dyDescent="0.25">
      <c r="A32" s="61" t="s">
        <v>2677</v>
      </c>
      <c r="B32" s="62" t="s">
        <v>2678</v>
      </c>
      <c r="C32" s="69">
        <v>4.8099999999999996</v>
      </c>
      <c r="D32" s="66">
        <v>3.62</v>
      </c>
      <c r="E32" s="56"/>
    </row>
    <row r="33" spans="1:5" ht="12.95" customHeight="1" x14ac:dyDescent="0.25">
      <c r="A33" s="61" t="s">
        <v>2679</v>
      </c>
      <c r="B33" s="62" t="s">
        <v>2680</v>
      </c>
      <c r="C33" s="69">
        <v>0.11</v>
      </c>
      <c r="D33" s="66">
        <v>0.09</v>
      </c>
      <c r="E33" s="56"/>
    </row>
    <row r="34" spans="1:5" ht="12.95" customHeight="1" x14ac:dyDescent="0.25">
      <c r="A34" s="61" t="s">
        <v>2681</v>
      </c>
      <c r="B34" s="62" t="s">
        <v>2682</v>
      </c>
      <c r="C34" s="69">
        <v>2.98</v>
      </c>
      <c r="D34" s="66">
        <v>2.2400000000000002</v>
      </c>
      <c r="E34" s="56"/>
    </row>
    <row r="35" spans="1:5" ht="12.95" customHeight="1" x14ac:dyDescent="0.25">
      <c r="A35" s="61" t="s">
        <v>2683</v>
      </c>
      <c r="B35" s="62" t="s">
        <v>2684</v>
      </c>
      <c r="C35" s="69">
        <v>2.78</v>
      </c>
      <c r="D35" s="66">
        <v>2.09</v>
      </c>
      <c r="E35" s="56"/>
    </row>
    <row r="36" spans="1:5" ht="12.95" customHeight="1" x14ac:dyDescent="0.25">
      <c r="A36" s="61" t="s">
        <v>2685</v>
      </c>
      <c r="B36" s="62" t="s">
        <v>2686</v>
      </c>
      <c r="C36" s="69">
        <v>0.4</v>
      </c>
      <c r="D36" s="66">
        <v>0.3</v>
      </c>
      <c r="E36" s="56"/>
    </row>
    <row r="37" spans="1:5" ht="15" customHeight="1" x14ac:dyDescent="0.25">
      <c r="A37" s="56"/>
      <c r="B37" s="63" t="s">
        <v>952</v>
      </c>
      <c r="C37" s="67">
        <v>11.08</v>
      </c>
      <c r="D37" s="67">
        <v>8.34</v>
      </c>
      <c r="E37" s="56"/>
    </row>
    <row r="38" spans="1:5" ht="12" customHeight="1" x14ac:dyDescent="0.25">
      <c r="A38" s="56"/>
      <c r="B38" s="151" t="s">
        <v>0</v>
      </c>
      <c r="C38" s="151"/>
      <c r="D38" s="56"/>
      <c r="E38" s="56"/>
    </row>
    <row r="39" spans="1:5" ht="12.95" customHeight="1" x14ac:dyDescent="0.25">
      <c r="A39" s="59" t="s">
        <v>2687</v>
      </c>
      <c r="B39" s="60" t="s">
        <v>2688</v>
      </c>
      <c r="C39" s="56"/>
      <c r="D39" s="56"/>
      <c r="E39" s="56"/>
    </row>
    <row r="40" spans="1:5" ht="12.95" customHeight="1" x14ac:dyDescent="0.25">
      <c r="A40" s="61" t="s">
        <v>2689</v>
      </c>
      <c r="B40" s="62" t="s">
        <v>2690</v>
      </c>
      <c r="C40" s="69">
        <v>17.91</v>
      </c>
      <c r="D40" s="66">
        <v>6.66</v>
      </c>
      <c r="E40" s="56"/>
    </row>
    <row r="41" spans="1:5" ht="29.25" customHeight="1" x14ac:dyDescent="0.25">
      <c r="A41" s="61" t="s">
        <v>2691</v>
      </c>
      <c r="B41" s="62" t="s">
        <v>2692</v>
      </c>
      <c r="C41" s="69">
        <v>0.43</v>
      </c>
      <c r="D41" s="66">
        <v>0.32</v>
      </c>
      <c r="E41" s="56"/>
    </row>
    <row r="42" spans="1:5" ht="15" customHeight="1" x14ac:dyDescent="0.25">
      <c r="A42" s="56"/>
      <c r="B42" s="63" t="s">
        <v>952</v>
      </c>
      <c r="C42" s="67">
        <v>18.34</v>
      </c>
      <c r="D42" s="67">
        <v>6.98</v>
      </c>
      <c r="E42" s="56"/>
    </row>
    <row r="43" spans="1:5" ht="12" customHeight="1" x14ac:dyDescent="0.25">
      <c r="A43" s="56"/>
      <c r="B43" s="151" t="s">
        <v>0</v>
      </c>
      <c r="C43" s="151"/>
      <c r="D43" s="56"/>
      <c r="E43" s="56"/>
    </row>
    <row r="44" spans="1:5" ht="12.95" customHeight="1" x14ac:dyDescent="0.25">
      <c r="A44" s="59" t="s">
        <v>2633</v>
      </c>
      <c r="B44" s="60" t="s">
        <v>2634</v>
      </c>
      <c r="C44" s="56"/>
      <c r="D44" s="56"/>
      <c r="E44" s="56"/>
    </row>
    <row r="45" spans="1:5" ht="12.95" customHeight="1" x14ac:dyDescent="0.25">
      <c r="A45" s="61" t="s">
        <v>2635</v>
      </c>
      <c r="B45" s="62" t="s">
        <v>2636</v>
      </c>
      <c r="C45" s="69">
        <v>20</v>
      </c>
      <c r="D45" s="66">
        <v>20</v>
      </c>
      <c r="E45" s="56"/>
    </row>
    <row r="46" spans="1:5" ht="12.95" customHeight="1" x14ac:dyDescent="0.25">
      <c r="A46" s="61" t="s">
        <v>2637</v>
      </c>
      <c r="B46" s="62" t="s">
        <v>2638</v>
      </c>
      <c r="C46" s="69">
        <v>1.5</v>
      </c>
      <c r="D46" s="66">
        <v>1.5</v>
      </c>
      <c r="E46" s="56"/>
    </row>
    <row r="47" spans="1:5" ht="12.95" customHeight="1" x14ac:dyDescent="0.25">
      <c r="A47" s="61" t="s">
        <v>2639</v>
      </c>
      <c r="B47" s="62" t="s">
        <v>2640</v>
      </c>
      <c r="C47" s="69">
        <v>1</v>
      </c>
      <c r="D47" s="66">
        <v>1</v>
      </c>
      <c r="E47" s="56"/>
    </row>
    <row r="48" spans="1:5" ht="12.95" customHeight="1" x14ac:dyDescent="0.25">
      <c r="A48" s="61" t="s">
        <v>2641</v>
      </c>
      <c r="B48" s="62" t="s">
        <v>2642</v>
      </c>
      <c r="C48" s="69">
        <v>0.2</v>
      </c>
      <c r="D48" s="66">
        <v>0.2</v>
      </c>
      <c r="E48" s="56"/>
    </row>
    <row r="49" spans="1:5" ht="12.95" customHeight="1" x14ac:dyDescent="0.25">
      <c r="A49" s="61" t="s">
        <v>2643</v>
      </c>
      <c r="B49" s="62" t="s">
        <v>2644</v>
      </c>
      <c r="C49" s="69">
        <v>0.6</v>
      </c>
      <c r="D49" s="66">
        <v>0.6</v>
      </c>
      <c r="E49" s="56"/>
    </row>
    <row r="50" spans="1:5" ht="12.95" customHeight="1" x14ac:dyDescent="0.25">
      <c r="A50" s="61" t="s">
        <v>2645</v>
      </c>
      <c r="B50" s="62" t="s">
        <v>2646</v>
      </c>
      <c r="C50" s="69">
        <v>2.5</v>
      </c>
      <c r="D50" s="66">
        <v>2.5</v>
      </c>
      <c r="E50" s="56"/>
    </row>
    <row r="51" spans="1:5" ht="12.95" customHeight="1" x14ac:dyDescent="0.25">
      <c r="A51" s="61" t="s">
        <v>2647</v>
      </c>
      <c r="B51" s="62" t="s">
        <v>2648</v>
      </c>
      <c r="C51" s="69">
        <v>3</v>
      </c>
      <c r="D51" s="66">
        <v>3</v>
      </c>
      <c r="E51" s="56"/>
    </row>
    <row r="52" spans="1:5" ht="12.95" customHeight="1" x14ac:dyDescent="0.25">
      <c r="A52" s="61" t="s">
        <v>2649</v>
      </c>
      <c r="B52" s="62" t="s">
        <v>2650</v>
      </c>
      <c r="C52" s="69">
        <v>8</v>
      </c>
      <c r="D52" s="66">
        <v>8</v>
      </c>
      <c r="E52" s="56"/>
    </row>
    <row r="53" spans="1:5" ht="12.95" customHeight="1" x14ac:dyDescent="0.25">
      <c r="A53" s="61" t="s">
        <v>2651</v>
      </c>
      <c r="B53" s="62" t="s">
        <v>2652</v>
      </c>
      <c r="C53" s="69">
        <v>0</v>
      </c>
      <c r="D53" s="66">
        <v>0</v>
      </c>
      <c r="E53" s="56"/>
    </row>
    <row r="54" spans="1:5" ht="15" customHeight="1" x14ac:dyDescent="0.25">
      <c r="A54" s="56"/>
      <c r="B54" s="63" t="s">
        <v>952</v>
      </c>
      <c r="C54" s="67">
        <v>36.799999999999997</v>
      </c>
      <c r="D54" s="67">
        <v>36.799999999999997</v>
      </c>
      <c r="E54" s="56"/>
    </row>
    <row r="55" spans="1:5" ht="12" customHeight="1" x14ac:dyDescent="0.25">
      <c r="A55" s="56"/>
      <c r="B55" s="151" t="s">
        <v>0</v>
      </c>
      <c r="C55" s="151"/>
      <c r="D55" s="56"/>
      <c r="E55" s="56"/>
    </row>
    <row r="56" spans="1:5" ht="12.95" customHeight="1" x14ac:dyDescent="0.25">
      <c r="A56" s="59" t="s">
        <v>2653</v>
      </c>
      <c r="B56" s="60" t="s">
        <v>2654</v>
      </c>
      <c r="C56" s="56"/>
      <c r="D56" s="56"/>
      <c r="E56" s="56"/>
    </row>
    <row r="57" spans="1:5" ht="12.95" customHeight="1" x14ac:dyDescent="0.25">
      <c r="A57" s="61" t="s">
        <v>2655</v>
      </c>
      <c r="B57" s="62" t="s">
        <v>2656</v>
      </c>
      <c r="C57" s="69">
        <v>18.059999999999999</v>
      </c>
      <c r="D57" s="66">
        <v>0</v>
      </c>
      <c r="E57" s="56"/>
    </row>
    <row r="58" spans="1:5" ht="12.95" customHeight="1" x14ac:dyDescent="0.25">
      <c r="A58" s="61" t="s">
        <v>2657</v>
      </c>
      <c r="B58" s="62" t="s">
        <v>2658</v>
      </c>
      <c r="C58" s="69">
        <v>4.68</v>
      </c>
      <c r="D58" s="66">
        <v>0</v>
      </c>
      <c r="E58" s="56"/>
    </row>
    <row r="59" spans="1:5" ht="12.95" customHeight="1" x14ac:dyDescent="0.25">
      <c r="A59" s="61" t="s">
        <v>2659</v>
      </c>
      <c r="B59" s="62" t="s">
        <v>2660</v>
      </c>
      <c r="C59" s="69">
        <v>0.87</v>
      </c>
      <c r="D59" s="66">
        <v>0.66</v>
      </c>
      <c r="E59" s="56"/>
    </row>
    <row r="60" spans="1:5" ht="12.95" customHeight="1" x14ac:dyDescent="0.25">
      <c r="A60" s="61" t="s">
        <v>2661</v>
      </c>
      <c r="B60" s="62" t="s">
        <v>2662</v>
      </c>
      <c r="C60" s="69">
        <v>11.07</v>
      </c>
      <c r="D60" s="66">
        <v>8.33</v>
      </c>
      <c r="E60" s="56"/>
    </row>
    <row r="61" spans="1:5" ht="12.95" customHeight="1" x14ac:dyDescent="0.25">
      <c r="A61" s="61" t="s">
        <v>2663</v>
      </c>
      <c r="B61" s="62" t="s">
        <v>2664</v>
      </c>
      <c r="C61" s="69">
        <v>7.0000000000000007E-2</v>
      </c>
      <c r="D61" s="66">
        <v>0.05</v>
      </c>
      <c r="E61" s="56"/>
    </row>
    <row r="62" spans="1:5" ht="12.95" customHeight="1" x14ac:dyDescent="0.25">
      <c r="A62" s="61" t="s">
        <v>2665</v>
      </c>
      <c r="B62" s="62" t="s">
        <v>2666</v>
      </c>
      <c r="C62" s="69">
        <v>0.74</v>
      </c>
      <c r="D62" s="66">
        <v>0.56000000000000005</v>
      </c>
      <c r="E62" s="56"/>
    </row>
    <row r="63" spans="1:5" ht="12.95" customHeight="1" x14ac:dyDescent="0.25">
      <c r="A63" s="61" t="s">
        <v>2667</v>
      </c>
      <c r="B63" s="62" t="s">
        <v>2668</v>
      </c>
      <c r="C63" s="69">
        <v>1.88</v>
      </c>
      <c r="D63" s="66">
        <v>0</v>
      </c>
      <c r="E63" s="56"/>
    </row>
    <row r="64" spans="1:5" ht="12.95" customHeight="1" x14ac:dyDescent="0.25">
      <c r="A64" s="61" t="s">
        <v>2669</v>
      </c>
      <c r="B64" s="62" t="s">
        <v>2670</v>
      </c>
      <c r="C64" s="69">
        <v>0.11</v>
      </c>
      <c r="D64" s="66">
        <v>0.08</v>
      </c>
      <c r="E64" s="56"/>
    </row>
    <row r="65" spans="1:5" ht="12.95" customHeight="1" x14ac:dyDescent="0.25">
      <c r="A65" s="61" t="s">
        <v>2671</v>
      </c>
      <c r="B65" s="62" t="s">
        <v>2672</v>
      </c>
      <c r="C65" s="69">
        <v>11.16</v>
      </c>
      <c r="D65" s="66">
        <v>8.4</v>
      </c>
      <c r="E65" s="56"/>
    </row>
    <row r="66" spans="1:5" ht="12.95" customHeight="1" x14ac:dyDescent="0.25">
      <c r="A66" s="61" t="s">
        <v>2673</v>
      </c>
      <c r="B66" s="62" t="s">
        <v>2674</v>
      </c>
      <c r="C66" s="69">
        <v>0.04</v>
      </c>
      <c r="D66" s="66">
        <v>0.03</v>
      </c>
      <c r="E66" s="56"/>
    </row>
    <row r="67" spans="1:5" ht="15" customHeight="1" x14ac:dyDescent="0.25">
      <c r="A67" s="56"/>
      <c r="B67" s="63" t="s">
        <v>952</v>
      </c>
      <c r="C67" s="67">
        <v>48.68</v>
      </c>
      <c r="D67" s="67">
        <v>18.110000000000003</v>
      </c>
      <c r="E67" s="56"/>
    </row>
    <row r="68" spans="1:5" ht="12" customHeight="1" x14ac:dyDescent="0.25">
      <c r="A68" s="56"/>
      <c r="B68" s="151" t="s">
        <v>0</v>
      </c>
      <c r="C68" s="151"/>
      <c r="D68" s="56"/>
      <c r="E68" s="56"/>
    </row>
    <row r="69" spans="1:5" ht="12.95" customHeight="1" x14ac:dyDescent="0.25">
      <c r="A69" s="59" t="s">
        <v>2675</v>
      </c>
      <c r="B69" s="60" t="s">
        <v>2676</v>
      </c>
      <c r="C69" s="56"/>
      <c r="D69" s="56"/>
      <c r="E69" s="56"/>
    </row>
    <row r="70" spans="1:5" ht="12.95" customHeight="1" x14ac:dyDescent="0.25">
      <c r="A70" s="61" t="s">
        <v>2677</v>
      </c>
      <c r="B70" s="62" t="s">
        <v>2678</v>
      </c>
      <c r="C70" s="69">
        <v>4.8099999999999996</v>
      </c>
      <c r="D70" s="66">
        <v>3.62</v>
      </c>
      <c r="E70" s="56"/>
    </row>
    <row r="71" spans="1:5" ht="12.95" customHeight="1" x14ac:dyDescent="0.25">
      <c r="A71" s="61" t="s">
        <v>2679</v>
      </c>
      <c r="B71" s="62" t="s">
        <v>2680</v>
      </c>
      <c r="C71" s="69">
        <v>0.11</v>
      </c>
      <c r="D71" s="66">
        <v>0.09</v>
      </c>
      <c r="E71" s="56"/>
    </row>
    <row r="72" spans="1:5" ht="12.95" customHeight="1" x14ac:dyDescent="0.25">
      <c r="A72" s="61" t="s">
        <v>2681</v>
      </c>
      <c r="B72" s="62" t="s">
        <v>2682</v>
      </c>
      <c r="C72" s="69">
        <v>2.98</v>
      </c>
      <c r="D72" s="66">
        <v>2.2400000000000002</v>
      </c>
      <c r="E72" s="56"/>
    </row>
    <row r="73" spans="1:5" ht="12.95" customHeight="1" x14ac:dyDescent="0.25">
      <c r="A73" s="61" t="s">
        <v>2683</v>
      </c>
      <c r="B73" s="62" t="s">
        <v>2684</v>
      </c>
      <c r="C73" s="69">
        <v>2.78</v>
      </c>
      <c r="D73" s="66">
        <v>2.09</v>
      </c>
      <c r="E73" s="56"/>
    </row>
    <row r="74" spans="1:5" ht="12.95" customHeight="1" x14ac:dyDescent="0.25">
      <c r="A74" s="61" t="s">
        <v>2685</v>
      </c>
      <c r="B74" s="62" t="s">
        <v>2686</v>
      </c>
      <c r="C74" s="69">
        <v>0.4</v>
      </c>
      <c r="D74" s="66">
        <v>0.3</v>
      </c>
      <c r="E74" s="56"/>
    </row>
    <row r="75" spans="1:5" ht="15" customHeight="1" x14ac:dyDescent="0.25">
      <c r="A75" s="56"/>
      <c r="B75" s="63" t="s">
        <v>952</v>
      </c>
      <c r="C75" s="67">
        <v>11.08</v>
      </c>
      <c r="D75" s="67">
        <v>8.34</v>
      </c>
      <c r="E75" s="56"/>
    </row>
    <row r="76" spans="1:5" ht="12" customHeight="1" x14ac:dyDescent="0.25">
      <c r="A76" s="56"/>
      <c r="B76" s="151" t="s">
        <v>0</v>
      </c>
      <c r="C76" s="151"/>
      <c r="D76" s="56"/>
      <c r="E76" s="56"/>
    </row>
    <row r="77" spans="1:5" ht="12.95" customHeight="1" x14ac:dyDescent="0.25">
      <c r="A77" s="59" t="s">
        <v>2687</v>
      </c>
      <c r="B77" s="60" t="s">
        <v>2688</v>
      </c>
      <c r="C77" s="56"/>
      <c r="D77" s="56"/>
      <c r="E77" s="56"/>
    </row>
    <row r="78" spans="1:5" ht="12.95" customHeight="1" x14ac:dyDescent="0.25">
      <c r="A78" s="61" t="s">
        <v>2689</v>
      </c>
      <c r="B78" s="62" t="s">
        <v>2690</v>
      </c>
      <c r="C78" s="69">
        <v>17.91</v>
      </c>
      <c r="D78" s="66">
        <v>6.66</v>
      </c>
      <c r="E78" s="56"/>
    </row>
    <row r="79" spans="1:5" ht="30" customHeight="1" x14ac:dyDescent="0.25">
      <c r="A79" s="61" t="s">
        <v>2691</v>
      </c>
      <c r="B79" s="62" t="s">
        <v>2692</v>
      </c>
      <c r="C79" s="69">
        <v>0.43</v>
      </c>
      <c r="D79" s="66">
        <v>0.32</v>
      </c>
      <c r="E79" s="56"/>
    </row>
    <row r="80" spans="1:5" ht="15" customHeight="1" x14ac:dyDescent="0.25">
      <c r="A80" s="56"/>
      <c r="B80" s="63" t="s">
        <v>952</v>
      </c>
      <c r="C80" s="67">
        <v>18.34</v>
      </c>
      <c r="D80" s="67">
        <v>6.98</v>
      </c>
      <c r="E80" s="56"/>
    </row>
    <row r="81" spans="1:5" ht="15" customHeight="1" x14ac:dyDescent="0.25">
      <c r="A81" s="56"/>
      <c r="B81" s="151" t="s">
        <v>0</v>
      </c>
      <c r="C81" s="151"/>
      <c r="D81" s="56"/>
      <c r="E81" s="56"/>
    </row>
    <row r="82" spans="1:5" ht="20.100000000000001" customHeight="1" x14ac:dyDescent="0.25">
      <c r="A82" s="56"/>
      <c r="B82" s="64" t="s">
        <v>2693</v>
      </c>
      <c r="C82" s="68">
        <v>114.9</v>
      </c>
      <c r="D82" s="68">
        <v>70.23</v>
      </c>
      <c r="E82" s="56"/>
    </row>
    <row r="83" spans="1:5" ht="12" customHeight="1" x14ac:dyDescent="0.25">
      <c r="A83" s="56"/>
      <c r="B83" s="151" t="s">
        <v>0</v>
      </c>
      <c r="C83" s="151"/>
      <c r="D83" s="151"/>
      <c r="E83" s="56"/>
    </row>
  </sheetData>
  <mergeCells count="13">
    <mergeCell ref="B76:C76"/>
    <mergeCell ref="B83:D83"/>
    <mergeCell ref="B81:C81"/>
    <mergeCell ref="B30:C30"/>
    <mergeCell ref="B43:C43"/>
    <mergeCell ref="B38:C38"/>
    <mergeCell ref="B55:C55"/>
    <mergeCell ref="B68:C68"/>
    <mergeCell ref="A1:E1"/>
    <mergeCell ref="B2:D2"/>
    <mergeCell ref="B3:D3"/>
    <mergeCell ref="B5:C5"/>
    <mergeCell ref="B17:C17"/>
  </mergeCells>
  <pageMargins left="0.19685039370078741" right="0.19685039370078741" top="0.19685039370078741" bottom="1.4960629921259843" header="0.19685039370078741" footer="0.51181102362204722"/>
  <pageSetup paperSize="9" scale="57" orientation="portrait" r:id="rId1"/>
  <headerFooter>
    <oddFooter>&amp;LEng. Civil Larissa Paiva 
CREA/CE 57264 D 
Construtora S &amp; V LTDA 
CNPJ: 07.419.365/0001-02 
Av. I, nº 57 - Sala 921 - Torre I - Jereissati I - CEP 61.900-410 - Maracanaú/CE 
Telefone:(85) 3377-1222&amp;R&amp;G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15</vt:i4>
      </vt:variant>
    </vt:vector>
  </HeadingPairs>
  <TitlesOfParts>
    <vt:vector size="22" baseType="lpstr">
      <vt:lpstr>RESUMO</vt:lpstr>
      <vt:lpstr>PLANILHA ORÇAMENTÁRIA</vt:lpstr>
      <vt:lpstr>COMPOSIÇÕES</vt:lpstr>
      <vt:lpstr>CRONOGRAMA</vt:lpstr>
      <vt:lpstr>BDI SERVIÇOS</vt:lpstr>
      <vt:lpstr>BDI MATERIAIS</vt:lpstr>
      <vt:lpstr>ENCARGOS SOCIAIS</vt:lpstr>
      <vt:lpstr>'BDI MATERIAIS'!Area_de_impressao</vt:lpstr>
      <vt:lpstr>'BDI SERVIÇOS'!Area_de_impressao</vt:lpstr>
      <vt:lpstr>COMPOSIÇÕES!Area_de_impressao</vt:lpstr>
      <vt:lpstr>'ENCARGOS SOCIAIS'!Area_de_impressao</vt:lpstr>
      <vt:lpstr>'PLANILHA ORÇAMENTÁRIA'!Area_de_impressao</vt:lpstr>
      <vt:lpstr>RESUMO!Area_de_impressao</vt:lpstr>
      <vt:lpstr>COMPOSIÇÕES!JR_PAGE_ANCHOR_0_1</vt:lpstr>
      <vt:lpstr>JR_PAGE_ANCHOR_1_1</vt:lpstr>
      <vt:lpstr>JR_PAGE_ANCHOR_3_1</vt:lpstr>
      <vt:lpstr>'BDI MATERIAIS'!JR_PAGE_ANCHOR_4_1</vt:lpstr>
      <vt:lpstr>JR_PAGE_ANCHOR_4_1</vt:lpstr>
      <vt:lpstr>JR_PAGE_ANCHOR_5_1</vt:lpstr>
      <vt:lpstr>COMPOSIÇÕES!Titulos_de_impressao</vt:lpstr>
      <vt:lpstr>CRONOGRAMA!Titulos_de_impressao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2024-06-03T13:19:46Z</dcterms:modified>
</cp:coreProperties>
</file>